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<sst xmlns="http://schemas.openxmlformats.org/spreadsheetml/2006/main" count="119" uniqueCount="54">
  <si>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27/12/2024 23:30:49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</si>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</sst>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9F1-4FD7-980D-F6900673496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9F1-4FD7-980D-F6900673496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5.0000000000000001E-3</c:v>
                </c:pt>
                <c:pt idx="4">
                  <c:v>1.071</c:v>
                </c:pt>
                <c:pt idx="17">
                  <c:v>3.17</c:v>
                </c:pt>
                <c:pt idx="18">
                  <c:v>3.484</c:v>
                </c:pt>
                <c:pt idx="19">
                  <c:v>2.41</c:v>
                </c:pt>
                <c:pt idx="20">
                  <c:v>1.925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F1-4FD7-980D-F6900673496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2.879</c:v>
                </c:pt>
                <c:pt idx="3">
                  <c:v>3.92</c:v>
                </c:pt>
                <c:pt idx="4">
                  <c:v>3.4</c:v>
                </c:pt>
                <c:pt idx="5">
                  <c:v>2.15</c:v>
                </c:pt>
                <c:pt idx="10">
                  <c:v>9.0030000000000001</c:v>
                </c:pt>
                <c:pt idx="11">
                  <c:v>12.082000000000001</c:v>
                </c:pt>
                <c:pt idx="12">
                  <c:v>6.1790000000000003</c:v>
                </c:pt>
                <c:pt idx="13">
                  <c:v>4.3680000000000003</c:v>
                </c:pt>
                <c:pt idx="14">
                  <c:v>4.6319999999999997</c:v>
                </c:pt>
                <c:pt idx="15">
                  <c:v>4.3970000000000002</c:v>
                </c:pt>
                <c:pt idx="16">
                  <c:v>4.6820000000000004</c:v>
                </c:pt>
                <c:pt idx="17">
                  <c:v>16.111999999999998</c:v>
                </c:pt>
                <c:pt idx="18">
                  <c:v>15.873000000000001</c:v>
                </c:pt>
                <c:pt idx="19">
                  <c:v>11.538</c:v>
                </c:pt>
                <c:pt idx="20">
                  <c:v>9.3339999999999996</c:v>
                </c:pt>
                <c:pt idx="21">
                  <c:v>2.8069999999999999</c:v>
                </c:pt>
                <c:pt idx="22">
                  <c:v>2.4769999999999999</c:v>
                </c:pt>
                <c:pt idx="23">
                  <c:v>2.3639999999999999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F1-4FD7-980D-F6900673496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9F1-4FD7-980D-F6900673496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9F1-4FD7-980D-F6900673496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9F1-4FD7-980D-F6900673496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9F1-4FD7-980D-F6900673496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9F1-4FD7-980D-F6900673496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24.959</c:v>
                </c:pt>
                <c:pt idx="1">
                  <c:v>28.937999999999999</c:v>
                </c:pt>
                <c:pt idx="2">
                  <c:v>10.303000000000001</c:v>
                </c:pt>
                <c:pt idx="4">
                  <c:v>11.989000000000001</c:v>
                </c:pt>
                <c:pt idx="6">
                  <c:v>22.030999999999999</c:v>
                </c:pt>
                <c:pt idx="7">
                  <c:v>54.867000000000004</c:v>
                </c:pt>
                <c:pt idx="8">
                  <c:v>63.298999999999999</c:v>
                </c:pt>
                <c:pt idx="12">
                  <c:v>34.716000000000001</c:v>
                </c:pt>
                <c:pt idx="13">
                  <c:v>20.21</c:v>
                </c:pt>
                <c:pt idx="14">
                  <c:v>246.84</c:v>
                </c:pt>
                <c:pt idx="15">
                  <c:v>63.917000000000002</c:v>
                </c:pt>
                <c:pt idx="16">
                  <c:v>20.687999999999999</c:v>
                </c:pt>
                <c:pt idx="19">
                  <c:v>5</c:v>
                </c:pt>
                <c:pt idx="20">
                  <c:v>2</c:v>
                </c:pt>
                <c:pt idx="21">
                  <c:v>14.647</c:v>
                </c:pt>
                <c:pt idx="22">
                  <c:v>10.475</c:v>
                </c:pt>
                <c:pt idx="23">
                  <c:v>16.343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F1-4FD7-980D-F6900673496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F1-4FD7-980D-F6900673496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9.5299999999999994</c:v>
                </c:pt>
                <c:pt idx="3">
                  <c:v>13.902999999999999</c:v>
                </c:pt>
                <c:pt idx="4">
                  <c:v>10.546000000000001</c:v>
                </c:pt>
                <c:pt idx="5">
                  <c:v>32.973999999999997</c:v>
                </c:pt>
                <c:pt idx="8">
                  <c:v>0.32900000000000001</c:v>
                </c:pt>
                <c:pt idx="9">
                  <c:v>16.32</c:v>
                </c:pt>
                <c:pt idx="10">
                  <c:v>16.292000000000002</c:v>
                </c:pt>
                <c:pt idx="11">
                  <c:v>27.84</c:v>
                </c:pt>
                <c:pt idx="12">
                  <c:v>54.56</c:v>
                </c:pt>
                <c:pt idx="13">
                  <c:v>35.46</c:v>
                </c:pt>
                <c:pt idx="14">
                  <c:v>9.0399999999999991</c:v>
                </c:pt>
                <c:pt idx="17">
                  <c:v>20.946999999999999</c:v>
                </c:pt>
                <c:pt idx="18">
                  <c:v>26.395000000000003</c:v>
                </c:pt>
                <c:pt idx="19">
                  <c:v>20.304000000000002</c:v>
                </c:pt>
                <c:pt idx="20">
                  <c:v>20.119</c:v>
                </c:pt>
                <c:pt idx="23">
                  <c:v>3.9390000000000001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F1-4FD7-980D-F6900673496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9F1-4FD7-980D-F6900673496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9F1-4FD7-980D-F69006734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</c:v>
                </c:pt>
                <c:pt idx="1">
                  <c:v>113.63</c:v>
                </c:pt>
                <c:pt idx="2">
                  <c:v>110</c:v>
                </c:pt>
                <c:pt idx="3">
                  <c:v>106.93</c:v>
                </c:pt>
                <c:pt idx="4">
                  <c:v>110</c:v>
                </c:pt>
                <c:pt idx="5">
                  <c:v>105.58</c:v>
                </c:pt>
                <c:pt idx="6">
                  <c:v>106</c:v>
                </c:pt>
                <c:pt idx="7">
                  <c:v>120.51</c:v>
                </c:pt>
                <c:pt idx="8">
                  <c:v>124.91</c:v>
                </c:pt>
                <c:pt idx="9">
                  <c:v>64.849999999999994</c:v>
                </c:pt>
                <c:pt idx="10">
                  <c:v>84.99</c:v>
                </c:pt>
                <c:pt idx="11">
                  <c:v>55.47</c:v>
                </c:pt>
                <c:pt idx="12">
                  <c:v>106.97</c:v>
                </c:pt>
                <c:pt idx="13">
                  <c:v>108.01</c:v>
                </c:pt>
                <c:pt idx="14">
                  <c:v>111.62</c:v>
                </c:pt>
                <c:pt idx="15">
                  <c:v>124.5</c:v>
                </c:pt>
                <c:pt idx="16">
                  <c:v>143.1</c:v>
                </c:pt>
                <c:pt idx="17">
                  <c:v>175.27</c:v>
                </c:pt>
                <c:pt idx="18">
                  <c:v>185</c:v>
                </c:pt>
                <c:pt idx="19">
                  <c:v>178</c:v>
                </c:pt>
                <c:pt idx="20">
                  <c:v>177.87</c:v>
                </c:pt>
                <c:pt idx="21">
                  <c:v>118.05</c:v>
                </c:pt>
                <c:pt idx="22">
                  <c:v>114.33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9F1-4FD7-980D-F69006734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2D-4910-84C1-DB9CE95C75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2D-4910-84C1-DB9CE95C75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4.38</c:v>
                </c:pt>
                <c:pt idx="1">
                  <c:v>4.931</c:v>
                </c:pt>
                <c:pt idx="2">
                  <c:v>4.3630000000000004</c:v>
                </c:pt>
                <c:pt idx="3">
                  <c:v>3.27</c:v>
                </c:pt>
                <c:pt idx="4">
                  <c:v>3.24</c:v>
                </c:pt>
                <c:pt idx="5">
                  <c:v>4.6040000000000001</c:v>
                </c:pt>
                <c:pt idx="6">
                  <c:v>5.0279999999999996</c:v>
                </c:pt>
                <c:pt idx="7">
                  <c:v>6.2530000000000001</c:v>
                </c:pt>
                <c:pt idx="8">
                  <c:v>5.9649999999999999</c:v>
                </c:pt>
                <c:pt idx="9">
                  <c:v>3.2280000000000002</c:v>
                </c:pt>
                <c:pt idx="10">
                  <c:v>6.2130000000000001</c:v>
                </c:pt>
                <c:pt idx="11">
                  <c:v>2.9820000000000002</c:v>
                </c:pt>
                <c:pt idx="12">
                  <c:v>2.5</c:v>
                </c:pt>
                <c:pt idx="13">
                  <c:v>2.4500000000000002</c:v>
                </c:pt>
                <c:pt idx="14">
                  <c:v>1.25</c:v>
                </c:pt>
                <c:pt idx="15">
                  <c:v>1.7</c:v>
                </c:pt>
                <c:pt idx="16">
                  <c:v>5.8</c:v>
                </c:pt>
                <c:pt idx="21">
                  <c:v>1.1000000000000001</c:v>
                </c:pt>
                <c:pt idx="22">
                  <c:v>5.7670000000000003</c:v>
                </c:pt>
                <c:pt idx="23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2D-4910-84C1-DB9CE95C75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5.6449999999999996</c:v>
                </c:pt>
                <c:pt idx="1">
                  <c:v>6.9090000000000007</c:v>
                </c:pt>
                <c:pt idx="2">
                  <c:v>4.7060000000000004</c:v>
                </c:pt>
                <c:pt idx="3">
                  <c:v>3.3580000000000001</c:v>
                </c:pt>
                <c:pt idx="4">
                  <c:v>3.53</c:v>
                </c:pt>
                <c:pt idx="5">
                  <c:v>6.125</c:v>
                </c:pt>
                <c:pt idx="6">
                  <c:v>6.7709999999999999</c:v>
                </c:pt>
                <c:pt idx="7">
                  <c:v>9.0330000000000013</c:v>
                </c:pt>
                <c:pt idx="8">
                  <c:v>9.1439999999999984</c:v>
                </c:pt>
                <c:pt idx="9">
                  <c:v>3.645</c:v>
                </c:pt>
                <c:pt idx="10">
                  <c:v>12.218</c:v>
                </c:pt>
                <c:pt idx="11">
                  <c:v>2.7010000000000001</c:v>
                </c:pt>
                <c:pt idx="12">
                  <c:v>20.344999999999999</c:v>
                </c:pt>
                <c:pt idx="13">
                  <c:v>4.3</c:v>
                </c:pt>
                <c:pt idx="14">
                  <c:v>1.1000000000000001</c:v>
                </c:pt>
                <c:pt idx="15">
                  <c:v>2</c:v>
                </c:pt>
                <c:pt idx="16">
                  <c:v>11.5</c:v>
                </c:pt>
                <c:pt idx="21">
                  <c:v>2.95</c:v>
                </c:pt>
                <c:pt idx="22">
                  <c:v>1.75</c:v>
                </c:pt>
                <c:pt idx="23">
                  <c:v>2.85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2D-4910-84C1-DB9CE95C75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92D-4910-84C1-DB9CE95C75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2D-4910-84C1-DB9CE95C75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2D-4910-84C1-DB9CE95C75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92D-4910-84C1-DB9CE95C75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92D-4910-84C1-DB9CE95C75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92D-4910-84C1-DB9CE95C75C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12.2</c:v>
                </c:pt>
                <c:pt idx="1">
                  <c:v>4.5999999999999996</c:v>
                </c:pt>
                <c:pt idx="2">
                  <c:v>4.3</c:v>
                </c:pt>
                <c:pt idx="3">
                  <c:v>1</c:v>
                </c:pt>
                <c:pt idx="4">
                  <c:v>12.2</c:v>
                </c:pt>
                <c:pt idx="5">
                  <c:v>8.6999999999999993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17.2</c:v>
                </c:pt>
                <c:pt idx="12">
                  <c:v>69.900000000000006</c:v>
                </c:pt>
                <c:pt idx="13">
                  <c:v>44.8</c:v>
                </c:pt>
                <c:pt idx="14">
                  <c:v>253.3</c:v>
                </c:pt>
                <c:pt idx="15">
                  <c:v>59.5</c:v>
                </c:pt>
                <c:pt idx="16">
                  <c:v>1.9</c:v>
                </c:pt>
                <c:pt idx="17">
                  <c:v>40.200000000000003</c:v>
                </c:pt>
                <c:pt idx="18">
                  <c:v>45.8</c:v>
                </c:pt>
                <c:pt idx="19">
                  <c:v>39.299999999999997</c:v>
                </c:pt>
                <c:pt idx="20">
                  <c:v>33.4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2D-4910-84C1-DB9CE95C75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2.734</c:v>
                </c:pt>
                <c:pt idx="1">
                  <c:v>12.497999999999999</c:v>
                </c:pt>
                <c:pt idx="2">
                  <c:v>9.3429999999999982</c:v>
                </c:pt>
                <c:pt idx="3">
                  <c:v>10.199999999999999</c:v>
                </c:pt>
                <c:pt idx="4">
                  <c:v>8.0359999999999996</c:v>
                </c:pt>
                <c:pt idx="5">
                  <c:v>15.695</c:v>
                </c:pt>
                <c:pt idx="6">
                  <c:v>10.231999999999999</c:v>
                </c:pt>
                <c:pt idx="7">
                  <c:v>39.581000000000003</c:v>
                </c:pt>
                <c:pt idx="8">
                  <c:v>48.518999999999998</c:v>
                </c:pt>
                <c:pt idx="9">
                  <c:v>9.4469999999999992</c:v>
                </c:pt>
                <c:pt idx="10">
                  <c:v>6.8639999999999999</c:v>
                </c:pt>
                <c:pt idx="11">
                  <c:v>17.038999999999998</c:v>
                </c:pt>
                <c:pt idx="12">
                  <c:v>2.71</c:v>
                </c:pt>
                <c:pt idx="13">
                  <c:v>8.4390000000000001</c:v>
                </c:pt>
                <c:pt idx="14">
                  <c:v>4.9090000000000007</c:v>
                </c:pt>
                <c:pt idx="15">
                  <c:v>5.1509999999999998</c:v>
                </c:pt>
                <c:pt idx="16">
                  <c:v>6.2159999999999993</c:v>
                </c:pt>
                <c:pt idx="21">
                  <c:v>13.404</c:v>
                </c:pt>
                <c:pt idx="22">
                  <c:v>5.4349999999999996</c:v>
                </c:pt>
                <c:pt idx="23">
                  <c:v>17.396000000000001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2D-4910-84C1-DB9CE95C75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92D-4910-84C1-DB9CE95C75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92D-4910-84C1-DB9CE95C7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</c:v>
                </c:pt>
                <c:pt idx="1">
                  <c:v>113.63</c:v>
                </c:pt>
                <c:pt idx="2">
                  <c:v>110</c:v>
                </c:pt>
                <c:pt idx="3">
                  <c:v>106.93</c:v>
                </c:pt>
                <c:pt idx="4">
                  <c:v>110</c:v>
                </c:pt>
                <c:pt idx="5">
                  <c:v>105.58</c:v>
                </c:pt>
                <c:pt idx="6">
                  <c:v>106</c:v>
                </c:pt>
                <c:pt idx="7">
                  <c:v>120.51</c:v>
                </c:pt>
                <c:pt idx="8">
                  <c:v>124.91</c:v>
                </c:pt>
                <c:pt idx="9">
                  <c:v>64.849999999999994</c:v>
                </c:pt>
                <c:pt idx="10">
                  <c:v>84.99</c:v>
                </c:pt>
                <c:pt idx="11">
                  <c:v>55.47</c:v>
                </c:pt>
                <c:pt idx="12">
                  <c:v>106.97</c:v>
                </c:pt>
                <c:pt idx="13">
                  <c:v>108.01</c:v>
                </c:pt>
                <c:pt idx="14">
                  <c:v>111.62</c:v>
                </c:pt>
                <c:pt idx="15">
                  <c:v>124.5</c:v>
                </c:pt>
                <c:pt idx="16">
                  <c:v>143.1</c:v>
                </c:pt>
                <c:pt idx="17">
                  <c:v>175.27</c:v>
                </c:pt>
                <c:pt idx="18">
                  <c:v>185</c:v>
                </c:pt>
                <c:pt idx="19">
                  <c:v>178</c:v>
                </c:pt>
                <c:pt idx="20">
                  <c:v>177.87</c:v>
                </c:pt>
                <c:pt idx="21">
                  <c:v>118.05</c:v>
                </c:pt>
                <c:pt idx="22">
                  <c:v>114.33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2D-4910-84C1-DB9CE95C7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24.959</v>
      </c>
      <c r="C4" s="18">
        <v>28.937999999999999</v>
      </c>
      <c r="D4" s="18">
        <v>22.712</v>
      </c>
      <c r="E4" s="18">
        <v>17.827999999999999</v>
      </c>
      <c r="F4" s="18">
        <v>27.006000000000004</v>
      </c>
      <c r="G4" s="18">
        <v>35.123999999999995</v>
      </c>
      <c r="H4" s="18">
        <v>22.030999999999999</v>
      </c>
      <c r="I4" s="18">
        <v>54.867000000000004</v>
      </c>
      <c r="J4" s="18">
        <v>63.628</v>
      </c>
      <c r="K4" s="18">
        <v>16.32</v>
      </c>
      <c r="L4" s="18">
        <v>25.295000000000002</v>
      </c>
      <c r="M4" s="18">
        <v>39.921999999999997</v>
      </c>
      <c r="N4" s="18">
        <v>95.455000000000013</v>
      </c>
      <c r="O4" s="18">
        <v>60.038000000000004</v>
      </c>
      <c r="P4" s="18">
        <v>260.512</v>
      </c>
      <c r="Q4" s="18">
        <v>68.313999999999993</v>
      </c>
      <c r="R4" s="18">
        <v>25.37</v>
      </c>
      <c r="S4" s="18">
        <v>40.228999999999999</v>
      </c>
      <c r="T4" s="18">
        <v>45.752000000000002</v>
      </c>
      <c r="U4" s="18">
        <v>39.25200000000001</v>
      </c>
      <c r="V4" s="18">
        <v>33.378</v>
      </c>
      <c r="W4" s="18">
        <v>17.454000000000001</v>
      </c>
      <c r="X4" s="18">
        <v>12.952</v>
      </c>
      <c r="Y4" s="18">
        <v>22.646000000000001</v>
      </c>
      <c r="Z4" s="19"/>
      <c r="AA4" s="20">
        <f>SUM(B4:Z4)</f>
        <v>1099.9819999999997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</v>
      </c>
      <c r="C7" s="28">
        <v>113.63</v>
      </c>
      <c r="D7" s="28">
        <v>110</v>
      </c>
      <c r="E7" s="28">
        <v>106.93</v>
      </c>
      <c r="F7" s="28">
        <v>110</v>
      </c>
      <c r="G7" s="28">
        <v>105.58</v>
      </c>
      <c r="H7" s="28">
        <v>106</v>
      </c>
      <c r="I7" s="28">
        <v>120.51</v>
      </c>
      <c r="J7" s="28">
        <v>124.91</v>
      </c>
      <c r="K7" s="28">
        <v>64.849999999999994</v>
      </c>
      <c r="L7" s="28">
        <v>84.99</v>
      </c>
      <c r="M7" s="28">
        <v>55.47</v>
      </c>
      <c r="N7" s="28">
        <v>106.97</v>
      </c>
      <c r="O7" s="28">
        <v>108.01</v>
      </c>
      <c r="P7" s="28">
        <v>111.62</v>
      </c>
      <c r="Q7" s="28">
        <v>124.5</v>
      </c>
      <c r="R7" s="28">
        <v>143.1</v>
      </c>
      <c r="S7" s="28">
        <v>175.27</v>
      </c>
      <c r="T7" s="28">
        <v>185</v>
      </c>
      <c r="U7" s="28">
        <v>178</v>
      </c>
      <c r="V7" s="28">
        <v>177.87</v>
      </c>
      <c r="W7" s="28">
        <v>118.05</v>
      </c>
      <c r="X7" s="28">
        <v>114.33</v>
      </c>
      <c r="Y7" s="28">
        <v>110</v>
      </c>
      <c r="Z7" s="29"/>
      <c r="AA7" s="30">
        <f>IF(SUM(B7:Z7)&lt;&gt;0,AVERAGEIF(B7:Z7,"&lt;&gt;"""),"")</f>
        <v>119.94124999999998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24.959</v>
      </c>
      <c r="C12" s="52">
        <v>28.937999999999999</v>
      </c>
      <c r="D12" s="52">
        <v>10.303000000000001</v>
      </c>
      <c r="E12" s="52"/>
      <c r="F12" s="52">
        <v>11.989000000000001</v>
      </c>
      <c r="G12" s="52"/>
      <c r="H12" s="52">
        <v>22.030999999999999</v>
      </c>
      <c r="I12" s="52">
        <v>54.867000000000004</v>
      </c>
      <c r="J12" s="52">
        <v>63.298999999999999</v>
      </c>
      <c r="K12" s="52"/>
      <c r="L12" s="52"/>
      <c r="M12" s="52"/>
      <c r="N12" s="52">
        <v>34.716000000000001</v>
      </c>
      <c r="O12" s="52">
        <v>20.21</v>
      </c>
      <c r="P12" s="52">
        <v>246.84</v>
      </c>
      <c r="Q12" s="52">
        <v>63.917000000000002</v>
      </c>
      <c r="R12" s="52">
        <v>20.687999999999999</v>
      </c>
      <c r="S12" s="52"/>
      <c r="T12" s="52"/>
      <c r="U12" s="52">
        <v>5</v>
      </c>
      <c r="V12" s="52">
        <v>2</v>
      </c>
      <c r="W12" s="52">
        <v>14.647</v>
      </c>
      <c r="X12" s="52">
        <v>10.475</v>
      </c>
      <c r="Y12" s="52">
        <v>16.343</v>
      </c>
      <c r="Z12" s="53"/>
      <c r="AA12" s="54">
        <f t="shared" si="0"/>
        <v>651.22200000000009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9.5299999999999994</v>
      </c>
      <c r="E14" s="57">
        <v>13.902999999999999</v>
      </c>
      <c r="F14" s="57">
        <v>10.546000000000001</v>
      </c>
      <c r="G14" s="57">
        <v>32.973999999999997</v>
      </c>
      <c r="H14" s="57"/>
      <c r="I14" s="57"/>
      <c r="J14" s="57">
        <v>0.32900000000000001</v>
      </c>
      <c r="K14" s="57">
        <v>16.32</v>
      </c>
      <c r="L14" s="57">
        <v>16.292000000000002</v>
      </c>
      <c r="M14" s="57">
        <v>27.84</v>
      </c>
      <c r="N14" s="57">
        <v>54.56</v>
      </c>
      <c r="O14" s="57">
        <v>35.46</v>
      </c>
      <c r="P14" s="57">
        <v>9.0399999999999991</v>
      </c>
      <c r="Q14" s="57"/>
      <c r="R14" s="57"/>
      <c r="S14" s="57">
        <v>20.946999999999999</v>
      </c>
      <c r="T14" s="57">
        <v>26.395000000000003</v>
      </c>
      <c r="U14" s="57">
        <v>20.304000000000002</v>
      </c>
      <c r="V14" s="57">
        <v>20.119</v>
      </c>
      <c r="W14" s="57"/>
      <c r="X14" s="57"/>
      <c r="Y14" s="57">
        <v>3.9390000000000001</v>
      </c>
      <c r="Z14" s="58"/>
      <c r="AA14" s="59">
        <f t="shared" si="0"/>
        <v>318.4980000000001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24.959</v>
      </c>
      <c r="C16" s="62">
        <f t="shared" si="1"/>
        <v>28.937999999999999</v>
      </c>
      <c r="D16" s="62">
        <f t="shared" si="1"/>
        <v>19.832999999999998</v>
      </c>
      <c r="E16" s="62">
        <f t="shared" si="1"/>
        <v>13.902999999999999</v>
      </c>
      <c r="F16" s="62">
        <f t="shared" si="1"/>
        <v>22.535000000000004</v>
      </c>
      <c r="G16" s="62">
        <f t="shared" si="1"/>
        <v>32.973999999999997</v>
      </c>
      <c r="H16" s="62">
        <f t="shared" si="1"/>
        <v>22.030999999999999</v>
      </c>
      <c r="I16" s="62">
        <f t="shared" si="1"/>
        <v>54.867000000000004</v>
      </c>
      <c r="J16" s="62">
        <f t="shared" si="1"/>
        <v>63.628</v>
      </c>
      <c r="K16" s="62">
        <f t="shared" si="1"/>
        <v>16.32</v>
      </c>
      <c r="L16" s="62">
        <f t="shared" si="1"/>
        <v>16.292000000000002</v>
      </c>
      <c r="M16" s="62">
        <f t="shared" si="1"/>
        <v>27.84</v>
      </c>
      <c r="N16" s="62">
        <f t="shared" si="1"/>
        <v>89.27600000000001</v>
      </c>
      <c r="O16" s="62">
        <f t="shared" si="1"/>
        <v>55.67</v>
      </c>
      <c r="P16" s="62">
        <f t="shared" si="1"/>
        <v>255.88</v>
      </c>
      <c r="Q16" s="62">
        <f t="shared" si="1"/>
        <v>63.917000000000002</v>
      </c>
      <c r="R16" s="62">
        <f t="shared" si="1"/>
        <v>20.687999999999999</v>
      </c>
      <c r="S16" s="62">
        <f t="shared" si="1"/>
        <v>20.946999999999999</v>
      </c>
      <c r="T16" s="62">
        <f t="shared" si="1"/>
        <v>26.395000000000003</v>
      </c>
      <c r="U16" s="62">
        <f t="shared" si="1"/>
        <v>25.304000000000002</v>
      </c>
      <c r="V16" s="62">
        <f t="shared" si="1"/>
        <v>22.119</v>
      </c>
      <c r="W16" s="62">
        <f t="shared" si="1"/>
        <v>14.647</v>
      </c>
      <c r="X16" s="62">
        <f t="shared" si="1"/>
        <v>10.475</v>
      </c>
      <c r="Y16" s="62">
        <f t="shared" si="1"/>
        <v>20.282</v>
      </c>
      <c r="Z16" s="63" t="str">
        <f t="shared" si="1"/>
        <v/>
      </c>
      <c r="AA16" s="64">
        <f>SUM(AA10:AA15)</f>
        <v>969.72000000000025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5.0000000000000001E-3</v>
      </c>
      <c r="F20" s="77">
        <v>1.071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3.17</v>
      </c>
      <c r="T20" s="77">
        <v>3.484</v>
      </c>
      <c r="U20" s="77">
        <v>2.41</v>
      </c>
      <c r="V20" s="77">
        <v>1.925</v>
      </c>
      <c r="W20" s="77"/>
      <c r="X20" s="77"/>
      <c r="Y20" s="77"/>
      <c r="Z20" s="78"/>
      <c r="AA20" s="79">
        <f t="shared" si="2"/>
        <v>12.065000000000001</v>
      </c>
    </row>
    <row r="21" spans="1:27" ht="24.95" customHeight="1" x14ac:dyDescent="0.2">
      <c r="A21" s="75" t="s">
        <v>16</v>
      </c>
      <c r="B21" s="80"/>
      <c r="C21" s="81"/>
      <c r="D21" s="81">
        <v>2.879</v>
      </c>
      <c r="E21" s="81">
        <v>3.92</v>
      </c>
      <c r="F21" s="81">
        <v>3.4</v>
      </c>
      <c r="G21" s="81">
        <v>2.15</v>
      </c>
      <c r="H21" s="81"/>
      <c r="I21" s="81"/>
      <c r="J21" s="81"/>
      <c r="K21" s="81"/>
      <c r="L21" s="81">
        <v>9.0030000000000001</v>
      </c>
      <c r="M21" s="81">
        <v>12.082000000000001</v>
      </c>
      <c r="N21" s="81">
        <v>6.1790000000000003</v>
      </c>
      <c r="O21" s="81">
        <v>4.3680000000000003</v>
      </c>
      <c r="P21" s="81">
        <v>4.6319999999999997</v>
      </c>
      <c r="Q21" s="81">
        <v>4.3970000000000002</v>
      </c>
      <c r="R21" s="81">
        <v>4.6820000000000004</v>
      </c>
      <c r="S21" s="81">
        <v>16.111999999999998</v>
      </c>
      <c r="T21" s="81">
        <v>15.873000000000001</v>
      </c>
      <c r="U21" s="81">
        <v>11.538</v>
      </c>
      <c r="V21" s="81">
        <v>9.3339999999999996</v>
      </c>
      <c r="W21" s="81">
        <v>2.8069999999999999</v>
      </c>
      <c r="X21" s="81">
        <v>2.4769999999999999</v>
      </c>
      <c r="Y21" s="81">
        <v>2.3639999999999999</v>
      </c>
      <c r="Z21" s="78"/>
      <c r="AA21" s="79">
        <f t="shared" si="2"/>
        <v>118.19700000000002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2.879</v>
      </c>
      <c r="E26" s="88">
        <f t="shared" si="3"/>
        <v>3.9249999999999998</v>
      </c>
      <c r="F26" s="88">
        <f t="shared" si="3"/>
        <v>4.4710000000000001</v>
      </c>
      <c r="G26" s="88">
        <f t="shared" si="3"/>
        <v>2.15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9.0030000000000001</v>
      </c>
      <c r="M26" s="88">
        <f t="shared" si="3"/>
        <v>12.082000000000001</v>
      </c>
      <c r="N26" s="88">
        <f t="shared" si="3"/>
        <v>6.1790000000000003</v>
      </c>
      <c r="O26" s="88">
        <f t="shared" si="3"/>
        <v>4.3680000000000003</v>
      </c>
      <c r="P26" s="88">
        <f t="shared" si="3"/>
        <v>4.6319999999999997</v>
      </c>
      <c r="Q26" s="88">
        <f t="shared" si="3"/>
        <v>4.3970000000000002</v>
      </c>
      <c r="R26" s="88">
        <f t="shared" si="3"/>
        <v>4.6820000000000004</v>
      </c>
      <c r="S26" s="88">
        <f t="shared" si="3"/>
        <v>19.281999999999996</v>
      </c>
      <c r="T26" s="88">
        <f t="shared" si="3"/>
        <v>19.356999999999999</v>
      </c>
      <c r="U26" s="88">
        <f t="shared" si="3"/>
        <v>13.948</v>
      </c>
      <c r="V26" s="88">
        <f t="shared" si="3"/>
        <v>11.259</v>
      </c>
      <c r="W26" s="88">
        <f t="shared" si="3"/>
        <v>2.8069999999999999</v>
      </c>
      <c r="X26" s="88">
        <f t="shared" si="3"/>
        <v>2.4769999999999999</v>
      </c>
      <c r="Y26" s="88">
        <f t="shared" si="3"/>
        <v>2.3639999999999999</v>
      </c>
      <c r="Z26" s="89" t="str">
        <f t="shared" si="3"/>
        <v/>
      </c>
      <c r="AA26" s="90">
        <f>SUM(AA19:AA25)</f>
        <v>130.26200000000003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24.959</v>
      </c>
      <c r="C30" s="77">
        <v>28.937999999999999</v>
      </c>
      <c r="D30" s="77">
        <v>22.712</v>
      </c>
      <c r="E30" s="77">
        <v>17.827999999999999</v>
      </c>
      <c r="F30" s="77">
        <v>27.006</v>
      </c>
      <c r="G30" s="77">
        <v>35.124000000000002</v>
      </c>
      <c r="H30" s="77">
        <v>22.030999999999999</v>
      </c>
      <c r="I30" s="77">
        <v>54.866999999999997</v>
      </c>
      <c r="J30" s="77">
        <v>63.628</v>
      </c>
      <c r="K30" s="77">
        <v>16.32</v>
      </c>
      <c r="L30" s="77">
        <v>25.295000000000002</v>
      </c>
      <c r="M30" s="77">
        <v>39.921999999999997</v>
      </c>
      <c r="N30" s="77">
        <v>95.454999999999998</v>
      </c>
      <c r="O30" s="77">
        <v>60.037999999999997</v>
      </c>
      <c r="P30" s="77">
        <v>260.512</v>
      </c>
      <c r="Q30" s="77">
        <v>68.313999999999993</v>
      </c>
      <c r="R30" s="77">
        <v>25.37</v>
      </c>
      <c r="S30" s="77">
        <v>40.228999999999999</v>
      </c>
      <c r="T30" s="77">
        <v>45.752000000000002</v>
      </c>
      <c r="U30" s="77">
        <v>39.252000000000002</v>
      </c>
      <c r="V30" s="77">
        <v>33.378</v>
      </c>
      <c r="W30" s="77">
        <v>17.454000000000001</v>
      </c>
      <c r="X30" s="77">
        <v>12.952</v>
      </c>
      <c r="Y30" s="77">
        <v>22.646000000000001</v>
      </c>
      <c r="Z30" s="78"/>
      <c r="AA30" s="79">
        <f>SUM(B30:Z30)</f>
        <v>1099.9819999999997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24.959</v>
      </c>
      <c r="C32" s="62">
        <f t="shared" ref="C32:Z32" si="4">IF(LEN(C$2)&gt;0,SUM(C29:C31),"")</f>
        <v>28.937999999999999</v>
      </c>
      <c r="D32" s="62">
        <f t="shared" si="4"/>
        <v>22.712</v>
      </c>
      <c r="E32" s="62">
        <f t="shared" si="4"/>
        <v>17.827999999999999</v>
      </c>
      <c r="F32" s="62">
        <f t="shared" si="4"/>
        <v>27.006</v>
      </c>
      <c r="G32" s="62">
        <f t="shared" si="4"/>
        <v>35.124000000000002</v>
      </c>
      <c r="H32" s="62">
        <f t="shared" si="4"/>
        <v>22.030999999999999</v>
      </c>
      <c r="I32" s="62">
        <f t="shared" si="4"/>
        <v>54.866999999999997</v>
      </c>
      <c r="J32" s="62">
        <f t="shared" si="4"/>
        <v>63.628</v>
      </c>
      <c r="K32" s="62">
        <f t="shared" si="4"/>
        <v>16.32</v>
      </c>
      <c r="L32" s="62">
        <f t="shared" si="4"/>
        <v>25.295000000000002</v>
      </c>
      <c r="M32" s="62">
        <f t="shared" si="4"/>
        <v>39.921999999999997</v>
      </c>
      <c r="N32" s="62">
        <f t="shared" si="4"/>
        <v>95.454999999999998</v>
      </c>
      <c r="O32" s="62">
        <f t="shared" si="4"/>
        <v>60.037999999999997</v>
      </c>
      <c r="P32" s="62">
        <f t="shared" si="4"/>
        <v>260.512</v>
      </c>
      <c r="Q32" s="62">
        <f t="shared" si="4"/>
        <v>68.313999999999993</v>
      </c>
      <c r="R32" s="62">
        <f t="shared" si="4"/>
        <v>25.37</v>
      </c>
      <c r="S32" s="62">
        <f t="shared" si="4"/>
        <v>40.228999999999999</v>
      </c>
      <c r="T32" s="62">
        <f t="shared" si="4"/>
        <v>45.752000000000002</v>
      </c>
      <c r="U32" s="62">
        <f t="shared" si="4"/>
        <v>39.252000000000002</v>
      </c>
      <c r="V32" s="62">
        <f t="shared" si="4"/>
        <v>33.378</v>
      </c>
      <c r="W32" s="62">
        <f t="shared" si="4"/>
        <v>17.454000000000001</v>
      </c>
      <c r="X32" s="62">
        <f t="shared" si="4"/>
        <v>12.952</v>
      </c>
      <c r="Y32" s="62">
        <f t="shared" si="4"/>
        <v>22.646000000000001</v>
      </c>
      <c r="Z32" s="63" t="str">
        <f t="shared" si="4"/>
        <v/>
      </c>
      <c r="AA32" s="64">
        <f>SUM(AA29:AA31)</f>
        <v>1099.9819999999997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24.959</v>
      </c>
      <c r="C52" s="88">
        <f t="shared" si="10"/>
        <v>28.937999999999999</v>
      </c>
      <c r="D52" s="88">
        <f t="shared" si="10"/>
        <v>22.712</v>
      </c>
      <c r="E52" s="88">
        <f t="shared" si="10"/>
        <v>17.827999999999999</v>
      </c>
      <c r="F52" s="88">
        <f t="shared" si="10"/>
        <v>27.006000000000004</v>
      </c>
      <c r="G52" s="88">
        <f t="shared" si="10"/>
        <v>35.123999999999995</v>
      </c>
      <c r="H52" s="88">
        <f t="shared" si="10"/>
        <v>22.030999999999999</v>
      </c>
      <c r="I52" s="88">
        <f t="shared" si="10"/>
        <v>54.867000000000004</v>
      </c>
      <c r="J52" s="88">
        <f t="shared" si="10"/>
        <v>63.628</v>
      </c>
      <c r="K52" s="88">
        <f t="shared" si="10"/>
        <v>16.32</v>
      </c>
      <c r="L52" s="88">
        <f t="shared" si="10"/>
        <v>25.295000000000002</v>
      </c>
      <c r="M52" s="88">
        <f t="shared" si="10"/>
        <v>39.921999999999997</v>
      </c>
      <c r="N52" s="88">
        <f t="shared" si="10"/>
        <v>95.455000000000013</v>
      </c>
      <c r="O52" s="88">
        <f t="shared" si="10"/>
        <v>60.038000000000004</v>
      </c>
      <c r="P52" s="88">
        <f t="shared" si="10"/>
        <v>260.512</v>
      </c>
      <c r="Q52" s="88">
        <f t="shared" si="10"/>
        <v>68.314000000000007</v>
      </c>
      <c r="R52" s="88">
        <f t="shared" si="10"/>
        <v>25.369999999999997</v>
      </c>
      <c r="S52" s="88">
        <f t="shared" si="10"/>
        <v>40.228999999999999</v>
      </c>
      <c r="T52" s="88">
        <f t="shared" si="10"/>
        <v>45.752000000000002</v>
      </c>
      <c r="U52" s="88">
        <f t="shared" si="10"/>
        <v>39.252000000000002</v>
      </c>
      <c r="V52" s="88">
        <f t="shared" si="10"/>
        <v>33.378</v>
      </c>
      <c r="W52" s="88">
        <f t="shared" si="10"/>
        <v>17.454000000000001</v>
      </c>
      <c r="X52" s="88">
        <f t="shared" si="10"/>
        <v>12.952</v>
      </c>
      <c r="Y52" s="88">
        <f t="shared" si="10"/>
        <v>22.646000000000001</v>
      </c>
      <c r="Z52" s="89" t="str">
        <f t="shared" si="10"/>
        <v/>
      </c>
      <c r="AA52" s="104">
        <f>SUM(B52:Z52)</f>
        <v>1099.9819999999997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24.959000000000003</v>
      </c>
      <c r="C4" s="18">
        <v>28.937999999999999</v>
      </c>
      <c r="D4" s="18">
        <v>22.712000000000003</v>
      </c>
      <c r="E4" s="18">
        <v>17.827999999999999</v>
      </c>
      <c r="F4" s="18">
        <v>27.006</v>
      </c>
      <c r="G4" s="18">
        <v>35.123999999999995</v>
      </c>
      <c r="H4" s="18">
        <v>22.030999999999999</v>
      </c>
      <c r="I4" s="18">
        <v>54.867000000000004</v>
      </c>
      <c r="J4" s="18">
        <v>63.627999999999993</v>
      </c>
      <c r="K4" s="18">
        <v>16.32</v>
      </c>
      <c r="L4" s="18">
        <v>25.294999999999998</v>
      </c>
      <c r="M4" s="18">
        <v>39.922000000000004</v>
      </c>
      <c r="N4" s="18">
        <v>95.454999999999998</v>
      </c>
      <c r="O4" s="18">
        <v>59.988999999999997</v>
      </c>
      <c r="P4" s="18">
        <v>260.55899999999997</v>
      </c>
      <c r="Q4" s="18">
        <v>68.350999999999999</v>
      </c>
      <c r="R4" s="18">
        <v>25.416</v>
      </c>
      <c r="S4" s="18">
        <v>40.200000000000003</v>
      </c>
      <c r="T4" s="18">
        <v>45.8</v>
      </c>
      <c r="U4" s="18">
        <v>39.299999999999997</v>
      </c>
      <c r="V4" s="18">
        <v>33.4</v>
      </c>
      <c r="W4" s="18">
        <v>17.454000000000001</v>
      </c>
      <c r="X4" s="18">
        <v>12.952</v>
      </c>
      <c r="Y4" s="18">
        <v>22.646000000000001</v>
      </c>
      <c r="Z4" s="19"/>
      <c r="AA4" s="20">
        <f>SUM(B4:Z4)</f>
        <v>1100.152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</v>
      </c>
      <c r="C7" s="28">
        <v>113.63</v>
      </c>
      <c r="D7" s="28">
        <v>110</v>
      </c>
      <c r="E7" s="28">
        <v>106.93</v>
      </c>
      <c r="F7" s="28">
        <v>110</v>
      </c>
      <c r="G7" s="28">
        <v>105.58</v>
      </c>
      <c r="H7" s="28">
        <v>106</v>
      </c>
      <c r="I7" s="28">
        <v>120.51</v>
      </c>
      <c r="J7" s="28">
        <v>124.91</v>
      </c>
      <c r="K7" s="28">
        <v>64.849999999999994</v>
      </c>
      <c r="L7" s="28">
        <v>84.99</v>
      </c>
      <c r="M7" s="28">
        <v>55.47</v>
      </c>
      <c r="N7" s="28">
        <v>106.97</v>
      </c>
      <c r="O7" s="28">
        <v>108.01</v>
      </c>
      <c r="P7" s="28">
        <v>111.62</v>
      </c>
      <c r="Q7" s="28">
        <v>124.5</v>
      </c>
      <c r="R7" s="28">
        <v>143.1</v>
      </c>
      <c r="S7" s="28">
        <v>175.27</v>
      </c>
      <c r="T7" s="28">
        <v>185</v>
      </c>
      <c r="U7" s="28">
        <v>178</v>
      </c>
      <c r="V7" s="28">
        <v>177.87</v>
      </c>
      <c r="W7" s="28">
        <v>118.05</v>
      </c>
      <c r="X7" s="28">
        <v>114.33</v>
      </c>
      <c r="Y7" s="28">
        <v>110</v>
      </c>
      <c r="Z7" s="29"/>
      <c r="AA7" s="30">
        <f>IF(SUM(B7:Z7)&lt;&gt;0,AVERAGEIF(B7:Z7,"&lt;&gt;"""),"")</f>
        <v>119.94124999999998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2.734</v>
      </c>
      <c r="C14" s="57">
        <v>12.497999999999999</v>
      </c>
      <c r="D14" s="57">
        <v>9.3429999999999982</v>
      </c>
      <c r="E14" s="57">
        <v>10.199999999999999</v>
      </c>
      <c r="F14" s="57">
        <v>8.0359999999999996</v>
      </c>
      <c r="G14" s="57">
        <v>15.695</v>
      </c>
      <c r="H14" s="57">
        <v>10.231999999999999</v>
      </c>
      <c r="I14" s="57">
        <v>39.581000000000003</v>
      </c>
      <c r="J14" s="57">
        <v>48.518999999999998</v>
      </c>
      <c r="K14" s="57">
        <v>9.4469999999999992</v>
      </c>
      <c r="L14" s="57">
        <v>6.8639999999999999</v>
      </c>
      <c r="M14" s="57">
        <v>17.038999999999998</v>
      </c>
      <c r="N14" s="57">
        <v>2.71</v>
      </c>
      <c r="O14" s="57">
        <v>8.4390000000000001</v>
      </c>
      <c r="P14" s="57">
        <v>4.9090000000000007</v>
      </c>
      <c r="Q14" s="57">
        <v>5.1509999999999998</v>
      </c>
      <c r="R14" s="57">
        <v>6.2159999999999993</v>
      </c>
      <c r="S14" s="57"/>
      <c r="T14" s="57"/>
      <c r="U14" s="57"/>
      <c r="V14" s="57"/>
      <c r="W14" s="57">
        <v>13.404</v>
      </c>
      <c r="X14" s="57">
        <v>5.4349999999999996</v>
      </c>
      <c r="Y14" s="57">
        <v>17.396000000000001</v>
      </c>
      <c r="Z14" s="58"/>
      <c r="AA14" s="59">
        <f t="shared" si="0"/>
        <v>253.84800000000001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2.734</v>
      </c>
      <c r="C16" s="62">
        <f t="shared" ref="C16:Z16" si="1">IF(LEN(C$2)&gt;0,SUM(C10:C15),"")</f>
        <v>12.497999999999999</v>
      </c>
      <c r="D16" s="62">
        <f t="shared" si="1"/>
        <v>9.3429999999999982</v>
      </c>
      <c r="E16" s="62">
        <f t="shared" si="1"/>
        <v>10.199999999999999</v>
      </c>
      <c r="F16" s="62">
        <f t="shared" si="1"/>
        <v>8.0359999999999996</v>
      </c>
      <c r="G16" s="62">
        <f t="shared" si="1"/>
        <v>15.695</v>
      </c>
      <c r="H16" s="62">
        <f t="shared" si="1"/>
        <v>10.231999999999999</v>
      </c>
      <c r="I16" s="62">
        <f t="shared" si="1"/>
        <v>39.581000000000003</v>
      </c>
      <c r="J16" s="62">
        <f t="shared" si="1"/>
        <v>48.518999999999998</v>
      </c>
      <c r="K16" s="62">
        <f t="shared" si="1"/>
        <v>9.4469999999999992</v>
      </c>
      <c r="L16" s="62">
        <f t="shared" si="1"/>
        <v>6.8639999999999999</v>
      </c>
      <c r="M16" s="62">
        <f t="shared" si="1"/>
        <v>17.038999999999998</v>
      </c>
      <c r="N16" s="62">
        <f t="shared" si="1"/>
        <v>2.71</v>
      </c>
      <c r="O16" s="62">
        <f t="shared" si="1"/>
        <v>8.4390000000000001</v>
      </c>
      <c r="P16" s="62">
        <f t="shared" si="1"/>
        <v>4.9090000000000007</v>
      </c>
      <c r="Q16" s="62">
        <f t="shared" si="1"/>
        <v>5.1509999999999998</v>
      </c>
      <c r="R16" s="62">
        <f t="shared" si="1"/>
        <v>6.2159999999999993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13.404</v>
      </c>
      <c r="X16" s="62">
        <f t="shared" si="1"/>
        <v>5.4349999999999996</v>
      </c>
      <c r="Y16" s="62">
        <f t="shared" si="1"/>
        <v>17.396000000000001</v>
      </c>
      <c r="Z16" s="63" t="str">
        <f t="shared" si="1"/>
        <v/>
      </c>
      <c r="AA16" s="64">
        <f>SUM(AA10:AA15)</f>
        <v>253.84800000000001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4.38</v>
      </c>
      <c r="C20" s="77">
        <v>4.931</v>
      </c>
      <c r="D20" s="77">
        <v>4.3630000000000004</v>
      </c>
      <c r="E20" s="77">
        <v>3.27</v>
      </c>
      <c r="F20" s="77">
        <v>3.24</v>
      </c>
      <c r="G20" s="77">
        <v>4.6040000000000001</v>
      </c>
      <c r="H20" s="77">
        <v>5.0279999999999996</v>
      </c>
      <c r="I20" s="77">
        <v>6.2530000000000001</v>
      </c>
      <c r="J20" s="77">
        <v>5.9649999999999999</v>
      </c>
      <c r="K20" s="77">
        <v>3.2280000000000002</v>
      </c>
      <c r="L20" s="77">
        <v>6.2130000000000001</v>
      </c>
      <c r="M20" s="77">
        <v>2.9820000000000002</v>
      </c>
      <c r="N20" s="77">
        <v>2.5</v>
      </c>
      <c r="O20" s="77">
        <v>2.4500000000000002</v>
      </c>
      <c r="P20" s="77">
        <v>1.25</v>
      </c>
      <c r="Q20" s="77">
        <v>1.7</v>
      </c>
      <c r="R20" s="77">
        <v>5.8</v>
      </c>
      <c r="S20" s="77"/>
      <c r="T20" s="77"/>
      <c r="U20" s="77"/>
      <c r="V20" s="77"/>
      <c r="W20" s="77">
        <v>1.1000000000000001</v>
      </c>
      <c r="X20" s="77">
        <v>5.7670000000000003</v>
      </c>
      <c r="Y20" s="77">
        <v>1.4</v>
      </c>
      <c r="Z20" s="78"/>
      <c r="AA20" s="79">
        <f t="shared" si="2"/>
        <v>76.423999999999992</v>
      </c>
    </row>
    <row r="21" spans="1:27" ht="24.95" customHeight="1" x14ac:dyDescent="0.2">
      <c r="A21" s="75" t="s">
        <v>16</v>
      </c>
      <c r="B21" s="80">
        <v>5.6449999999999996</v>
      </c>
      <c r="C21" s="81">
        <v>6.9090000000000007</v>
      </c>
      <c r="D21" s="81">
        <v>4.7060000000000004</v>
      </c>
      <c r="E21" s="81">
        <v>3.3580000000000001</v>
      </c>
      <c r="F21" s="81">
        <v>3.53</v>
      </c>
      <c r="G21" s="81">
        <v>6.125</v>
      </c>
      <c r="H21" s="81">
        <v>6.7709999999999999</v>
      </c>
      <c r="I21" s="81">
        <v>9.0330000000000013</v>
      </c>
      <c r="J21" s="81">
        <v>9.1439999999999984</v>
      </c>
      <c r="K21" s="81">
        <v>3.645</v>
      </c>
      <c r="L21" s="81">
        <v>12.218</v>
      </c>
      <c r="M21" s="81">
        <v>2.7010000000000001</v>
      </c>
      <c r="N21" s="81">
        <v>20.344999999999999</v>
      </c>
      <c r="O21" s="81">
        <v>4.3</v>
      </c>
      <c r="P21" s="81">
        <v>1.1000000000000001</v>
      </c>
      <c r="Q21" s="81">
        <v>2</v>
      </c>
      <c r="R21" s="81">
        <v>11.5</v>
      </c>
      <c r="S21" s="81"/>
      <c r="T21" s="81"/>
      <c r="U21" s="81"/>
      <c r="V21" s="81"/>
      <c r="W21" s="81">
        <v>2.95</v>
      </c>
      <c r="X21" s="81">
        <v>1.75</v>
      </c>
      <c r="Y21" s="81">
        <v>2.85</v>
      </c>
      <c r="Z21" s="78"/>
      <c r="AA21" s="79">
        <f t="shared" si="2"/>
        <v>120.57999999999998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10.024999999999999</v>
      </c>
      <c r="C26" s="88">
        <f t="shared" ref="C26:Z26" si="3">IF(LEN(C$2)&gt;0,SUM(C19:C25),"")</f>
        <v>11.84</v>
      </c>
      <c r="D26" s="88">
        <f t="shared" si="3"/>
        <v>9.0690000000000008</v>
      </c>
      <c r="E26" s="88">
        <f t="shared" si="3"/>
        <v>6.6280000000000001</v>
      </c>
      <c r="F26" s="88">
        <f t="shared" si="3"/>
        <v>6.77</v>
      </c>
      <c r="G26" s="88">
        <f t="shared" si="3"/>
        <v>10.728999999999999</v>
      </c>
      <c r="H26" s="88">
        <f t="shared" si="3"/>
        <v>11.798999999999999</v>
      </c>
      <c r="I26" s="88">
        <f t="shared" si="3"/>
        <v>15.286000000000001</v>
      </c>
      <c r="J26" s="88">
        <f t="shared" si="3"/>
        <v>15.108999999999998</v>
      </c>
      <c r="K26" s="88">
        <f t="shared" si="3"/>
        <v>6.8730000000000002</v>
      </c>
      <c r="L26" s="88">
        <f t="shared" si="3"/>
        <v>18.431000000000001</v>
      </c>
      <c r="M26" s="88">
        <f t="shared" si="3"/>
        <v>5.6829999999999998</v>
      </c>
      <c r="N26" s="88">
        <f t="shared" si="3"/>
        <v>22.844999999999999</v>
      </c>
      <c r="O26" s="88">
        <f t="shared" si="3"/>
        <v>6.75</v>
      </c>
      <c r="P26" s="88">
        <f t="shared" si="3"/>
        <v>2.35</v>
      </c>
      <c r="Q26" s="88">
        <f t="shared" si="3"/>
        <v>3.7</v>
      </c>
      <c r="R26" s="88">
        <f t="shared" si="3"/>
        <v>17.3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4.0500000000000007</v>
      </c>
      <c r="X26" s="88">
        <f t="shared" si="3"/>
        <v>7.5170000000000003</v>
      </c>
      <c r="Y26" s="88">
        <f t="shared" si="3"/>
        <v>4.25</v>
      </c>
      <c r="Z26" s="89" t="str">
        <f t="shared" si="3"/>
        <v/>
      </c>
      <c r="AA26" s="90">
        <f>SUM(AA19:AA25)</f>
        <v>197.00399999999996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12.759</v>
      </c>
      <c r="C30" s="77">
        <v>24.338000000000001</v>
      </c>
      <c r="D30" s="77">
        <v>18.411999999999999</v>
      </c>
      <c r="E30" s="77">
        <v>16.827999999999999</v>
      </c>
      <c r="F30" s="77">
        <v>14.805999999999999</v>
      </c>
      <c r="G30" s="77">
        <v>26.423999999999999</v>
      </c>
      <c r="H30" s="77">
        <v>22.030999999999999</v>
      </c>
      <c r="I30" s="77">
        <v>54.866999999999997</v>
      </c>
      <c r="J30" s="77">
        <v>63.628</v>
      </c>
      <c r="K30" s="77">
        <v>16.32</v>
      </c>
      <c r="L30" s="77">
        <v>25.295000000000002</v>
      </c>
      <c r="M30" s="77">
        <v>22.722000000000001</v>
      </c>
      <c r="N30" s="77">
        <v>25.555</v>
      </c>
      <c r="O30" s="77">
        <v>15.189</v>
      </c>
      <c r="P30" s="77">
        <v>7.2590000000000003</v>
      </c>
      <c r="Q30" s="77">
        <v>8.8510000000000009</v>
      </c>
      <c r="R30" s="77">
        <v>23.515999999999998</v>
      </c>
      <c r="S30" s="77"/>
      <c r="T30" s="77"/>
      <c r="U30" s="77"/>
      <c r="V30" s="77"/>
      <c r="W30" s="77">
        <v>17.454000000000001</v>
      </c>
      <c r="X30" s="77">
        <v>12.952</v>
      </c>
      <c r="Y30" s="77">
        <v>21.646000000000001</v>
      </c>
      <c r="Z30" s="78"/>
      <c r="AA30" s="79">
        <f>SUM(B30:Z30)</f>
        <v>450.85200000000009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12.759</v>
      </c>
      <c r="C32" s="62">
        <f t="shared" ref="C32:Z32" si="4">IF(LEN(C$2)&gt;0,SUM(C29:C31),"")</f>
        <v>24.338000000000001</v>
      </c>
      <c r="D32" s="62">
        <f t="shared" si="4"/>
        <v>18.411999999999999</v>
      </c>
      <c r="E32" s="62">
        <f t="shared" si="4"/>
        <v>16.827999999999999</v>
      </c>
      <c r="F32" s="62">
        <f t="shared" si="4"/>
        <v>14.805999999999999</v>
      </c>
      <c r="G32" s="62">
        <f t="shared" si="4"/>
        <v>26.423999999999999</v>
      </c>
      <c r="H32" s="62">
        <f t="shared" si="4"/>
        <v>22.030999999999999</v>
      </c>
      <c r="I32" s="62">
        <f t="shared" si="4"/>
        <v>54.866999999999997</v>
      </c>
      <c r="J32" s="62">
        <f t="shared" si="4"/>
        <v>63.628</v>
      </c>
      <c r="K32" s="62">
        <f t="shared" si="4"/>
        <v>16.32</v>
      </c>
      <c r="L32" s="62">
        <f t="shared" si="4"/>
        <v>25.295000000000002</v>
      </c>
      <c r="M32" s="62">
        <f t="shared" si="4"/>
        <v>22.722000000000001</v>
      </c>
      <c r="N32" s="62">
        <f t="shared" si="4"/>
        <v>25.555</v>
      </c>
      <c r="O32" s="62">
        <f t="shared" si="4"/>
        <v>15.189</v>
      </c>
      <c r="P32" s="62">
        <f t="shared" si="4"/>
        <v>7.2590000000000003</v>
      </c>
      <c r="Q32" s="62">
        <f t="shared" si="4"/>
        <v>8.8510000000000009</v>
      </c>
      <c r="R32" s="62">
        <f t="shared" si="4"/>
        <v>23.515999999999998</v>
      </c>
      <c r="S32" s="62">
        <f t="shared" si="4"/>
        <v>0</v>
      </c>
      <c r="T32" s="62">
        <f t="shared" si="4"/>
        <v>0</v>
      </c>
      <c r="U32" s="62">
        <f t="shared" si="4"/>
        <v>0</v>
      </c>
      <c r="V32" s="62">
        <f t="shared" si="4"/>
        <v>0</v>
      </c>
      <c r="W32" s="62">
        <f t="shared" si="4"/>
        <v>17.454000000000001</v>
      </c>
      <c r="X32" s="62">
        <f t="shared" si="4"/>
        <v>12.952</v>
      </c>
      <c r="Y32" s="62">
        <f t="shared" si="4"/>
        <v>21.646000000000001</v>
      </c>
      <c r="Z32" s="63" t="str">
        <f t="shared" si="4"/>
        <v/>
      </c>
      <c r="AA32" s="64">
        <f>SUM(AA29:AA31)</f>
        <v>450.85200000000009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12.2</v>
      </c>
      <c r="C39" s="99">
        <v>4.5999999999999996</v>
      </c>
      <c r="D39" s="99">
        <v>4.3</v>
      </c>
      <c r="E39" s="99">
        <v>1</v>
      </c>
      <c r="F39" s="99">
        <v>12.2</v>
      </c>
      <c r="G39" s="99">
        <v>8.6999999999999993</v>
      </c>
      <c r="H39" s="99"/>
      <c r="I39" s="99"/>
      <c r="J39" s="99"/>
      <c r="K39" s="99"/>
      <c r="L39" s="99"/>
      <c r="M39" s="99">
        <v>17.2</v>
      </c>
      <c r="N39" s="99">
        <v>69.900000000000006</v>
      </c>
      <c r="O39" s="99">
        <v>44.8</v>
      </c>
      <c r="P39" s="99">
        <v>253.3</v>
      </c>
      <c r="Q39" s="99">
        <v>59.5</v>
      </c>
      <c r="R39" s="99">
        <v>1.9</v>
      </c>
      <c r="S39" s="99">
        <v>40.200000000000003</v>
      </c>
      <c r="T39" s="99">
        <v>45.8</v>
      </c>
      <c r="U39" s="99">
        <v>39.299999999999997</v>
      </c>
      <c r="V39" s="99">
        <v>33.4</v>
      </c>
      <c r="W39" s="99"/>
      <c r="X39" s="99"/>
      <c r="Y39" s="99">
        <v>1</v>
      </c>
      <c r="Z39" s="100"/>
      <c r="AA39" s="79">
        <f t="shared" si="5"/>
        <v>649.29999999999995</v>
      </c>
    </row>
    <row r="40" spans="1:27" ht="30" customHeight="1" thickBot="1" x14ac:dyDescent="0.25">
      <c r="A40" s="86" t="s">
        <v>46</v>
      </c>
      <c r="B40" s="87">
        <f>IF(LEN(B$2)&gt;0,SUM(B35:B39),"")</f>
        <v>12.2</v>
      </c>
      <c r="C40" s="88">
        <f t="shared" ref="C40:Z40" si="6">IF(LEN(C$2)&gt;0,SUM(C35:C39),"")</f>
        <v>4.5999999999999996</v>
      </c>
      <c r="D40" s="88">
        <f t="shared" si="6"/>
        <v>4.3</v>
      </c>
      <c r="E40" s="88">
        <f t="shared" si="6"/>
        <v>1</v>
      </c>
      <c r="F40" s="88">
        <f t="shared" si="6"/>
        <v>12.2</v>
      </c>
      <c r="G40" s="88">
        <f t="shared" si="6"/>
        <v>8.6999999999999993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17.2</v>
      </c>
      <c r="N40" s="88">
        <f t="shared" si="6"/>
        <v>69.900000000000006</v>
      </c>
      <c r="O40" s="88">
        <f t="shared" si="6"/>
        <v>44.8</v>
      </c>
      <c r="P40" s="88">
        <f t="shared" si="6"/>
        <v>253.3</v>
      </c>
      <c r="Q40" s="88">
        <f t="shared" si="6"/>
        <v>59.5</v>
      </c>
      <c r="R40" s="88">
        <f t="shared" si="6"/>
        <v>1.9</v>
      </c>
      <c r="S40" s="88">
        <f t="shared" si="6"/>
        <v>40.200000000000003</v>
      </c>
      <c r="T40" s="88">
        <f t="shared" si="6"/>
        <v>45.8</v>
      </c>
      <c r="U40" s="88">
        <f t="shared" si="6"/>
        <v>39.299999999999997</v>
      </c>
      <c r="V40" s="88">
        <f t="shared" si="6"/>
        <v>33.4</v>
      </c>
      <c r="W40" s="88">
        <f t="shared" si="6"/>
        <v>0</v>
      </c>
      <c r="X40" s="88">
        <f t="shared" si="6"/>
        <v>0</v>
      </c>
      <c r="Y40" s="88">
        <f t="shared" si="6"/>
        <v>1</v>
      </c>
      <c r="Z40" s="89" t="str">
        <f t="shared" si="6"/>
        <v/>
      </c>
      <c r="AA40" s="90">
        <f t="shared" si="5"/>
        <v>649.29999999999995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12.2</v>
      </c>
      <c r="C47" s="99">
        <v>4.5999999999999996</v>
      </c>
      <c r="D47" s="99">
        <v>4.3</v>
      </c>
      <c r="E47" s="99">
        <v>1</v>
      </c>
      <c r="F47" s="99">
        <v>12.2</v>
      </c>
      <c r="G47" s="99">
        <v>8.6999999999999993</v>
      </c>
      <c r="H47" s="99"/>
      <c r="I47" s="99"/>
      <c r="J47" s="99"/>
      <c r="K47" s="99"/>
      <c r="L47" s="99"/>
      <c r="M47" s="99">
        <v>17.2</v>
      </c>
      <c r="N47" s="99">
        <v>69.900000000000006</v>
      </c>
      <c r="O47" s="99">
        <v>44.8</v>
      </c>
      <c r="P47" s="99">
        <v>253.3</v>
      </c>
      <c r="Q47" s="99">
        <v>59.5</v>
      </c>
      <c r="R47" s="99">
        <v>1.9</v>
      </c>
      <c r="S47" s="99">
        <v>40.200000000000003</v>
      </c>
      <c r="T47" s="99">
        <v>45.8</v>
      </c>
      <c r="U47" s="99">
        <v>39.299999999999997</v>
      </c>
      <c r="V47" s="99">
        <v>33.4</v>
      </c>
      <c r="W47" s="99"/>
      <c r="X47" s="99"/>
      <c r="Y47" s="99">
        <v>1</v>
      </c>
      <c r="Z47" s="100"/>
      <c r="AA47" s="79">
        <f t="shared" si="7"/>
        <v>649.29999999999995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12.2</v>
      </c>
      <c r="C49" s="88">
        <f t="shared" ref="C49:Z49" si="8">IF(LEN(C$2)&gt;0,SUM(C43:C48),"")</f>
        <v>4.5999999999999996</v>
      </c>
      <c r="D49" s="88">
        <f t="shared" si="8"/>
        <v>4.3</v>
      </c>
      <c r="E49" s="88">
        <f t="shared" si="8"/>
        <v>1</v>
      </c>
      <c r="F49" s="88">
        <f t="shared" si="8"/>
        <v>12.2</v>
      </c>
      <c r="G49" s="88">
        <f t="shared" si="8"/>
        <v>8.6999999999999993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17.2</v>
      </c>
      <c r="N49" s="88">
        <f t="shared" si="8"/>
        <v>69.900000000000006</v>
      </c>
      <c r="O49" s="88">
        <f t="shared" si="8"/>
        <v>44.8</v>
      </c>
      <c r="P49" s="88">
        <f t="shared" si="8"/>
        <v>253.3</v>
      </c>
      <c r="Q49" s="88">
        <f t="shared" si="8"/>
        <v>59.5</v>
      </c>
      <c r="R49" s="88">
        <f t="shared" si="8"/>
        <v>1.9</v>
      </c>
      <c r="S49" s="88">
        <f t="shared" si="8"/>
        <v>40.200000000000003</v>
      </c>
      <c r="T49" s="88">
        <f t="shared" si="8"/>
        <v>45.8</v>
      </c>
      <c r="U49" s="88">
        <f t="shared" si="8"/>
        <v>39.299999999999997</v>
      </c>
      <c r="V49" s="88">
        <f t="shared" si="8"/>
        <v>33.4</v>
      </c>
      <c r="W49" s="88">
        <f t="shared" si="8"/>
        <v>0</v>
      </c>
      <c r="X49" s="88">
        <f t="shared" si="8"/>
        <v>0</v>
      </c>
      <c r="Y49" s="88">
        <f t="shared" si="8"/>
        <v>1</v>
      </c>
      <c r="Z49" s="89" t="str">
        <f t="shared" si="8"/>
        <v/>
      </c>
      <c r="AA49" s="90">
        <f t="shared" si="7"/>
        <v>649.29999999999995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24.958999999999996</v>
      </c>
      <c r="C52" s="88">
        <f t="shared" ref="C52:Z52" si="10">IF(LEN(C$2)&gt;0,SUM(C10:C15)+C26+C40,"")</f>
        <v>28.938000000000002</v>
      </c>
      <c r="D52" s="88">
        <f t="shared" si="10"/>
        <v>22.712</v>
      </c>
      <c r="E52" s="88">
        <f t="shared" si="10"/>
        <v>17.827999999999999</v>
      </c>
      <c r="F52" s="88">
        <f t="shared" si="10"/>
        <v>27.006</v>
      </c>
      <c r="G52" s="88">
        <f t="shared" si="10"/>
        <v>35.123999999999995</v>
      </c>
      <c r="H52" s="88">
        <f t="shared" si="10"/>
        <v>22.030999999999999</v>
      </c>
      <c r="I52" s="88">
        <f t="shared" si="10"/>
        <v>54.867000000000004</v>
      </c>
      <c r="J52" s="88">
        <f t="shared" si="10"/>
        <v>63.628</v>
      </c>
      <c r="K52" s="88">
        <f t="shared" si="10"/>
        <v>16.32</v>
      </c>
      <c r="L52" s="88">
        <f t="shared" si="10"/>
        <v>25.295000000000002</v>
      </c>
      <c r="M52" s="88">
        <f t="shared" si="10"/>
        <v>39.921999999999997</v>
      </c>
      <c r="N52" s="88">
        <f t="shared" si="10"/>
        <v>95.455000000000013</v>
      </c>
      <c r="O52" s="88">
        <f t="shared" si="10"/>
        <v>59.988999999999997</v>
      </c>
      <c r="P52" s="88">
        <f t="shared" si="10"/>
        <v>260.55900000000003</v>
      </c>
      <c r="Q52" s="88">
        <f t="shared" si="10"/>
        <v>68.350999999999999</v>
      </c>
      <c r="R52" s="88">
        <f t="shared" si="10"/>
        <v>25.415999999999997</v>
      </c>
      <c r="S52" s="88">
        <f t="shared" si="10"/>
        <v>40.200000000000003</v>
      </c>
      <c r="T52" s="88">
        <f t="shared" si="10"/>
        <v>45.8</v>
      </c>
      <c r="U52" s="88">
        <f t="shared" si="10"/>
        <v>39.299999999999997</v>
      </c>
      <c r="V52" s="88">
        <f t="shared" si="10"/>
        <v>33.4</v>
      </c>
      <c r="W52" s="88">
        <f t="shared" si="10"/>
        <v>17.454000000000001</v>
      </c>
      <c r="X52" s="88">
        <f t="shared" si="10"/>
        <v>12.952</v>
      </c>
      <c r="Y52" s="88">
        <f t="shared" si="10"/>
        <v>22.646000000000001</v>
      </c>
      <c r="Z52" s="89" t="str">
        <f t="shared" si="10"/>
        <v/>
      </c>
      <c r="AA52" s="104">
        <f>SUM(B52:Z52)</f>
        <v>1100.152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</v>
      </c>
      <c r="C4" s="18">
        <v>4.5999999999999996</v>
      </c>
      <c r="D4" s="18">
        <v>4.3</v>
      </c>
      <c r="E4" s="18">
        <v>1</v>
      </c>
      <c r="F4" s="18">
        <v>12.2</v>
      </c>
      <c r="G4" s="18">
        <v>8.6999999999999993</v>
      </c>
      <c r="H4" s="18"/>
      <c r="I4" s="18"/>
      <c r="J4" s="18"/>
      <c r="K4" s="18"/>
      <c r="L4" s="18"/>
      <c r="M4" s="18">
        <v>17.2</v>
      </c>
      <c r="N4" s="18">
        <v>69.900000000000006</v>
      </c>
      <c r="O4" s="18">
        <v>44.8</v>
      </c>
      <c r="P4" s="18">
        <v>253.3</v>
      </c>
      <c r="Q4" s="18">
        <v>59.5</v>
      </c>
      <c r="R4" s="18">
        <v>1.9</v>
      </c>
      <c r="S4" s="18">
        <v>40.200000000000003</v>
      </c>
      <c r="T4" s="18">
        <v>45.8</v>
      </c>
      <c r="U4" s="18">
        <v>39.299999999999997</v>
      </c>
      <c r="V4" s="18">
        <v>33.4</v>
      </c>
      <c r="W4" s="18"/>
      <c r="X4" s="18"/>
      <c r="Y4" s="18">
        <v>1</v>
      </c>
      <c r="Z4" s="19"/>
      <c r="AA4" s="111">
        <f>SUM(B4:Z4)</f>
        <v>649.29999999999995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</v>
      </c>
      <c r="C7" s="117">
        <v>113.63</v>
      </c>
      <c r="D7" s="117">
        <v>110</v>
      </c>
      <c r="E7" s="117">
        <v>106.93</v>
      </c>
      <c r="F7" s="117">
        <v>110</v>
      </c>
      <c r="G7" s="117">
        <v>105.58</v>
      </c>
      <c r="H7" s="117">
        <v>106</v>
      </c>
      <c r="I7" s="117">
        <v>120.51</v>
      </c>
      <c r="J7" s="117">
        <v>124.91</v>
      </c>
      <c r="K7" s="117">
        <v>64.849999999999994</v>
      </c>
      <c r="L7" s="117">
        <v>84.99</v>
      </c>
      <c r="M7" s="117">
        <v>55.47</v>
      </c>
      <c r="N7" s="117">
        <v>106.97</v>
      </c>
      <c r="O7" s="117">
        <v>108.01</v>
      </c>
      <c r="P7" s="117">
        <v>111.62</v>
      </c>
      <c r="Q7" s="117">
        <v>124.5</v>
      </c>
      <c r="R7" s="117">
        <v>143.1</v>
      </c>
      <c r="S7" s="117">
        <v>175.27</v>
      </c>
      <c r="T7" s="117">
        <v>185</v>
      </c>
      <c r="U7" s="117">
        <v>178</v>
      </c>
      <c r="V7" s="117">
        <v>177.87</v>
      </c>
      <c r="W7" s="117">
        <v>118.05</v>
      </c>
      <c r="X7" s="117">
        <v>114.33</v>
      </c>
      <c r="Y7" s="117">
        <v>110</v>
      </c>
      <c r="Z7" s="118"/>
      <c r="AA7" s="119">
        <f>IF(SUM(B7:Z7)&lt;&gt;0,AVERAGEIF(B7:Z7,"&lt;&gt;"""),"")</f>
        <v>119.94124999999998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12.2</v>
      </c>
      <c r="C23" s="133">
        <v>4.5999999999999996</v>
      </c>
      <c r="D23" s="133">
        <v>4.3</v>
      </c>
      <c r="E23" s="133">
        <v>1</v>
      </c>
      <c r="F23" s="133">
        <v>12.2</v>
      </c>
      <c r="G23" s="133">
        <v>8.6999999999999993</v>
      </c>
      <c r="H23" s="133"/>
      <c r="I23" s="133"/>
      <c r="J23" s="133"/>
      <c r="K23" s="133"/>
      <c r="L23" s="133"/>
      <c r="M23" s="133">
        <v>17.2</v>
      </c>
      <c r="N23" s="133">
        <v>69.900000000000006</v>
      </c>
      <c r="O23" s="133">
        <v>44.8</v>
      </c>
      <c r="P23" s="133">
        <v>253.3</v>
      </c>
      <c r="Q23" s="133">
        <v>59.5</v>
      </c>
      <c r="R23" s="133">
        <v>1.9</v>
      </c>
      <c r="S23" s="133">
        <v>40.200000000000003</v>
      </c>
      <c r="T23" s="133">
        <v>45.8</v>
      </c>
      <c r="U23" s="133">
        <v>39.299999999999997</v>
      </c>
      <c r="V23" s="133">
        <v>33.4</v>
      </c>
      <c r="W23" s="133"/>
      <c r="X23" s="133"/>
      <c r="Y23" s="133">
        <v>1</v>
      </c>
      <c r="Z23" s="131"/>
      <c r="AA23" s="132">
        <f t="shared" si="2"/>
        <v>649.29999999999995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12.2</v>
      </c>
      <c r="C24" s="135">
        <f t="shared" si="3"/>
        <v>4.5999999999999996</v>
      </c>
      <c r="D24" s="135">
        <f t="shared" si="3"/>
        <v>4.3</v>
      </c>
      <c r="E24" s="135">
        <f t="shared" si="3"/>
        <v>1</v>
      </c>
      <c r="F24" s="135">
        <f t="shared" si="3"/>
        <v>12.2</v>
      </c>
      <c r="G24" s="135">
        <f t="shared" si="3"/>
        <v>8.6999999999999993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17.2</v>
      </c>
      <c r="N24" s="135">
        <f t="shared" si="3"/>
        <v>69.900000000000006</v>
      </c>
      <c r="O24" s="135">
        <f t="shared" si="3"/>
        <v>44.8</v>
      </c>
      <c r="P24" s="135">
        <f t="shared" si="3"/>
        <v>253.3</v>
      </c>
      <c r="Q24" s="135">
        <f t="shared" si="3"/>
        <v>59.5</v>
      </c>
      <c r="R24" s="135">
        <f t="shared" si="3"/>
        <v>1.9</v>
      </c>
      <c r="S24" s="135">
        <f t="shared" si="3"/>
        <v>40.200000000000003</v>
      </c>
      <c r="T24" s="135">
        <f t="shared" si="3"/>
        <v>45.8</v>
      </c>
      <c r="U24" s="135">
        <f t="shared" si="3"/>
        <v>39.299999999999997</v>
      </c>
      <c r="V24" s="135">
        <f t="shared" si="3"/>
        <v>33.4</v>
      </c>
      <c r="W24" s="135">
        <f t="shared" si="3"/>
        <v>0</v>
      </c>
      <c r="X24" s="135">
        <f t="shared" si="3"/>
        <v>0</v>
      </c>
      <c r="Y24" s="135">
        <f t="shared" si="3"/>
        <v>1</v>
      </c>
      <c r="Z24" s="136" t="str">
        <f t="shared" si="3"/>
        <v/>
      </c>
      <c r="AA24" s="90">
        <f t="shared" si="2"/>
        <v>649.29999999999995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2024-12-27T21:30:49Z</dcterms:created>
  <dcterms:modified xsi:type="dcterms:W3CDTF">2024-12-27T21:30:50Z</dcterms:modified>
</cp:coreProperties>
</file>