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<sst xmlns="http://schemas.openxmlformats.org/spreadsheetml/2006/main" count="119" uniqueCount="54">
  <si>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26/12/2024 23:35:02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</si>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</sst>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F8A-4217-9E56-E85BC95B463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F8A-4217-9E56-E85BC95B463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0.70899999999999996</c:v>
                </c:pt>
                <c:pt idx="2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8A-4217-9E56-E85BC95B463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2.27</c:v>
                </c:pt>
                <c:pt idx="2">
                  <c:v>0.50900000000000001</c:v>
                </c:pt>
                <c:pt idx="8">
                  <c:v>2.036</c:v>
                </c:pt>
                <c:pt idx="9">
                  <c:v>2.7639999999999998</c:v>
                </c:pt>
                <c:pt idx="10">
                  <c:v>4.1820000000000004</c:v>
                </c:pt>
                <c:pt idx="11">
                  <c:v>4.17</c:v>
                </c:pt>
                <c:pt idx="12">
                  <c:v>4.3529999999999998</c:v>
                </c:pt>
                <c:pt idx="13">
                  <c:v>5.1630000000000003</c:v>
                </c:pt>
                <c:pt idx="14">
                  <c:v>4.9800000000000004</c:v>
                </c:pt>
                <c:pt idx="15">
                  <c:v>20.457999999999998</c:v>
                </c:pt>
                <c:pt idx="16">
                  <c:v>10.263999999999999</c:v>
                </c:pt>
                <c:pt idx="17">
                  <c:v>2.8239999999999998</c:v>
                </c:pt>
                <c:pt idx="18">
                  <c:v>2.359</c:v>
                </c:pt>
                <c:pt idx="19">
                  <c:v>0.70599999999999996</c:v>
                </c:pt>
                <c:pt idx="20">
                  <c:v>1.6419999999999999</c:v>
                </c:pt>
                <c:pt idx="21">
                  <c:v>0.69</c:v>
                </c:pt>
                <c:pt idx="22">
                  <c:v>6.4980000000000002</c:v>
                </c:pt>
                <c:pt idx="23">
                  <c:v>0.439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8A-4217-9E56-E85BC95B463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F8A-4217-9E56-E85BC95B463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F8A-4217-9E56-E85BC95B463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F8A-4217-9E56-E85BC95B463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F8A-4217-9E56-E85BC95B463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F8A-4217-9E56-E85BC95B463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">
                  <c:v>70</c:v>
                </c:pt>
                <c:pt idx="2">
                  <c:v>83.331999999999994</c:v>
                </c:pt>
                <c:pt idx="3">
                  <c:v>86.001000000000005</c:v>
                </c:pt>
                <c:pt idx="4">
                  <c:v>87.734000000000009</c:v>
                </c:pt>
                <c:pt idx="6">
                  <c:v>75.811000000000007</c:v>
                </c:pt>
                <c:pt idx="7">
                  <c:v>6.2329999999999997</c:v>
                </c:pt>
                <c:pt idx="9">
                  <c:v>13.8</c:v>
                </c:pt>
                <c:pt idx="10">
                  <c:v>12.391999999999999</c:v>
                </c:pt>
                <c:pt idx="11">
                  <c:v>12.035</c:v>
                </c:pt>
                <c:pt idx="12">
                  <c:v>6.31</c:v>
                </c:pt>
                <c:pt idx="13">
                  <c:v>6.181</c:v>
                </c:pt>
                <c:pt idx="14">
                  <c:v>11.744</c:v>
                </c:pt>
                <c:pt idx="15">
                  <c:v>32.076000000000001</c:v>
                </c:pt>
                <c:pt idx="16">
                  <c:v>25.311</c:v>
                </c:pt>
                <c:pt idx="17">
                  <c:v>27.044</c:v>
                </c:pt>
                <c:pt idx="18">
                  <c:v>38.095999999999997</c:v>
                </c:pt>
                <c:pt idx="19">
                  <c:v>53.872</c:v>
                </c:pt>
                <c:pt idx="20">
                  <c:v>49.707000000000001</c:v>
                </c:pt>
                <c:pt idx="21">
                  <c:v>41.037999999999997</c:v>
                </c:pt>
                <c:pt idx="22">
                  <c:v>30.19</c:v>
                </c:pt>
                <c:pt idx="23">
                  <c:v>41.159000000000006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8A-4217-9E56-E85BC95B463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5.8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101</c:v>
                </c:pt>
                <c:pt idx="6">
                  <c:v>0</c:v>
                </c:pt>
                <c:pt idx="7">
                  <c:v>7.4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8A-4217-9E56-E85BC95B463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11.612</c:v>
                </c:pt>
                <c:pt idx="1">
                  <c:v>16.018000000000001</c:v>
                </c:pt>
                <c:pt idx="2">
                  <c:v>8.9050000000000011</c:v>
                </c:pt>
                <c:pt idx="3">
                  <c:v>6.6929999999999996</c:v>
                </c:pt>
                <c:pt idx="4">
                  <c:v>6.1099999999999994</c:v>
                </c:pt>
                <c:pt idx="5">
                  <c:v>7.2780000000000005</c:v>
                </c:pt>
                <c:pt idx="6">
                  <c:v>10.218</c:v>
                </c:pt>
                <c:pt idx="7">
                  <c:v>6.843</c:v>
                </c:pt>
                <c:pt idx="8">
                  <c:v>12.557</c:v>
                </c:pt>
                <c:pt idx="9">
                  <c:v>18.271000000000001</c:v>
                </c:pt>
                <c:pt idx="10">
                  <c:v>0.12</c:v>
                </c:pt>
                <c:pt idx="13">
                  <c:v>0.66500000000000004</c:v>
                </c:pt>
                <c:pt idx="14">
                  <c:v>0.95799999999999996</c:v>
                </c:pt>
                <c:pt idx="21">
                  <c:v>0.13300000000000001</c:v>
                </c:pt>
                <c:pt idx="22">
                  <c:v>0.52200000000000002</c:v>
                </c:pt>
                <c:pt idx="23">
                  <c:v>0.28599999999999998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8A-4217-9E56-E85BC95B463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F8A-4217-9E56-E85BC95B463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F8A-4217-9E56-E85BC95B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107.32</c:v>
                </c:pt>
                <c:pt idx="1">
                  <c:v>106.4</c:v>
                </c:pt>
                <c:pt idx="2">
                  <c:v>102.07</c:v>
                </c:pt>
                <c:pt idx="3">
                  <c:v>101.2</c:v>
                </c:pt>
                <c:pt idx="4">
                  <c:v>101.03</c:v>
                </c:pt>
                <c:pt idx="5">
                  <c:v>110.9</c:v>
                </c:pt>
                <c:pt idx="6">
                  <c:v>117.94</c:v>
                </c:pt>
                <c:pt idx="7">
                  <c:v>130.69999999999999</c:v>
                </c:pt>
                <c:pt idx="8">
                  <c:v>144.44</c:v>
                </c:pt>
                <c:pt idx="9">
                  <c:v>115.52</c:v>
                </c:pt>
                <c:pt idx="10">
                  <c:v>105</c:v>
                </c:pt>
                <c:pt idx="11">
                  <c:v>98</c:v>
                </c:pt>
                <c:pt idx="12">
                  <c:v>101</c:v>
                </c:pt>
                <c:pt idx="13">
                  <c:v>101</c:v>
                </c:pt>
                <c:pt idx="14">
                  <c:v>117.05</c:v>
                </c:pt>
                <c:pt idx="15">
                  <c:v>129.87</c:v>
                </c:pt>
                <c:pt idx="16">
                  <c:v>144.58000000000001</c:v>
                </c:pt>
                <c:pt idx="17">
                  <c:v>146.83000000000001</c:v>
                </c:pt>
                <c:pt idx="18">
                  <c:v>155.4</c:v>
                </c:pt>
                <c:pt idx="19">
                  <c:v>144.25</c:v>
                </c:pt>
                <c:pt idx="20">
                  <c:v>126.4</c:v>
                </c:pt>
                <c:pt idx="21">
                  <c:v>122.77</c:v>
                </c:pt>
                <c:pt idx="22">
                  <c:v>126.23</c:v>
                </c:pt>
                <c:pt idx="23">
                  <c:v>110.54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F8A-4217-9E56-E85BC95B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56-41A2-AE29-E7E0D332F0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56-41A2-AE29-E7E0D332F0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1.272</c:v>
                </c:pt>
                <c:pt idx="1">
                  <c:v>1.236</c:v>
                </c:pt>
                <c:pt idx="2">
                  <c:v>1.2270000000000001</c:v>
                </c:pt>
                <c:pt idx="3">
                  <c:v>1.2430000000000001</c:v>
                </c:pt>
                <c:pt idx="4">
                  <c:v>1.268</c:v>
                </c:pt>
                <c:pt idx="5">
                  <c:v>1.393</c:v>
                </c:pt>
                <c:pt idx="6">
                  <c:v>1.5980000000000001</c:v>
                </c:pt>
                <c:pt idx="7">
                  <c:v>1.649</c:v>
                </c:pt>
                <c:pt idx="9">
                  <c:v>2.3689999999999998</c:v>
                </c:pt>
                <c:pt idx="10">
                  <c:v>1.05</c:v>
                </c:pt>
                <c:pt idx="11">
                  <c:v>1.05</c:v>
                </c:pt>
                <c:pt idx="12">
                  <c:v>1.05</c:v>
                </c:pt>
                <c:pt idx="13">
                  <c:v>1.05</c:v>
                </c:pt>
                <c:pt idx="14">
                  <c:v>1.05</c:v>
                </c:pt>
                <c:pt idx="17">
                  <c:v>1</c:v>
                </c:pt>
                <c:pt idx="18">
                  <c:v>1.9</c:v>
                </c:pt>
                <c:pt idx="20">
                  <c:v>0.85</c:v>
                </c:pt>
                <c:pt idx="2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56-41A2-AE29-E7E0D332F0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6.6929999999999996</c:v>
                </c:pt>
                <c:pt idx="1">
                  <c:v>8.3740000000000006</c:v>
                </c:pt>
                <c:pt idx="2">
                  <c:v>14.582000000000001</c:v>
                </c:pt>
                <c:pt idx="3">
                  <c:v>15.284000000000001</c:v>
                </c:pt>
                <c:pt idx="4">
                  <c:v>14.960999999999999</c:v>
                </c:pt>
                <c:pt idx="5">
                  <c:v>24.277999999999999</c:v>
                </c:pt>
                <c:pt idx="6">
                  <c:v>6.7880000000000003</c:v>
                </c:pt>
                <c:pt idx="7">
                  <c:v>6.4610000000000003</c:v>
                </c:pt>
                <c:pt idx="8">
                  <c:v>13</c:v>
                </c:pt>
                <c:pt idx="9">
                  <c:v>23.283999999999999</c:v>
                </c:pt>
                <c:pt idx="10">
                  <c:v>2.2000000000000002</c:v>
                </c:pt>
                <c:pt idx="11">
                  <c:v>2.15</c:v>
                </c:pt>
                <c:pt idx="12">
                  <c:v>2.0499999999999998</c:v>
                </c:pt>
                <c:pt idx="13">
                  <c:v>1.9</c:v>
                </c:pt>
                <c:pt idx="14">
                  <c:v>6.7</c:v>
                </c:pt>
                <c:pt idx="16">
                  <c:v>5</c:v>
                </c:pt>
                <c:pt idx="17">
                  <c:v>1.9</c:v>
                </c:pt>
                <c:pt idx="18">
                  <c:v>9.6009999999999991</c:v>
                </c:pt>
                <c:pt idx="20">
                  <c:v>1.8</c:v>
                </c:pt>
                <c:pt idx="23">
                  <c:v>2.4500000000000002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56-41A2-AE29-E7E0D332F0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956-41A2-AE29-E7E0D332F0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56-41A2-AE29-E7E0D332F0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56-41A2-AE29-E7E0D332F0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956-41A2-AE29-E7E0D332F0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956-41A2-AE29-E7E0D332F0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956-41A2-AE29-E7E0D332F0E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25.3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56-41A2-AE29-E7E0D332F0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26.625999999999998</c:v>
                </c:pt>
                <c:pt idx="1">
                  <c:v>82.165000000000006</c:v>
                </c:pt>
                <c:pt idx="2">
                  <c:v>76.956000000000003</c:v>
                </c:pt>
                <c:pt idx="3">
                  <c:v>76.167000000000002</c:v>
                </c:pt>
                <c:pt idx="4">
                  <c:v>77.614999999999995</c:v>
                </c:pt>
                <c:pt idx="5">
                  <c:v>82.629000000000005</c:v>
                </c:pt>
                <c:pt idx="6">
                  <c:v>77.642999999999986</c:v>
                </c:pt>
                <c:pt idx="7">
                  <c:v>12.317</c:v>
                </c:pt>
                <c:pt idx="8">
                  <c:v>1.593</c:v>
                </c:pt>
                <c:pt idx="9">
                  <c:v>9.1819999999999986</c:v>
                </c:pt>
                <c:pt idx="10">
                  <c:v>13.443999999999999</c:v>
                </c:pt>
                <c:pt idx="11">
                  <c:v>13.004999999999999</c:v>
                </c:pt>
                <c:pt idx="12">
                  <c:v>7.5630000000000006</c:v>
                </c:pt>
                <c:pt idx="13">
                  <c:v>9.0589999999999993</c:v>
                </c:pt>
                <c:pt idx="14">
                  <c:v>9.9320000000000004</c:v>
                </c:pt>
                <c:pt idx="15">
                  <c:v>27.233999999999998</c:v>
                </c:pt>
                <c:pt idx="16">
                  <c:v>30.574999999999999</c:v>
                </c:pt>
                <c:pt idx="17">
                  <c:v>26.968</c:v>
                </c:pt>
                <c:pt idx="18">
                  <c:v>28.954000000000001</c:v>
                </c:pt>
                <c:pt idx="19">
                  <c:v>54.578000000000003</c:v>
                </c:pt>
                <c:pt idx="20">
                  <c:v>48.698999999999998</c:v>
                </c:pt>
                <c:pt idx="21">
                  <c:v>41.860999999999997</c:v>
                </c:pt>
                <c:pt idx="22">
                  <c:v>42.877000000000002</c:v>
                </c:pt>
                <c:pt idx="23">
                  <c:v>38.934000000000005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56-41A2-AE29-E7E0D332F0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956-41A2-AE29-E7E0D332F0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956-41A2-AE29-E7E0D332F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107.32</c:v>
                </c:pt>
                <c:pt idx="1">
                  <c:v>106.4</c:v>
                </c:pt>
                <c:pt idx="2">
                  <c:v>102.07</c:v>
                </c:pt>
                <c:pt idx="3">
                  <c:v>101.2</c:v>
                </c:pt>
                <c:pt idx="4">
                  <c:v>101.03</c:v>
                </c:pt>
                <c:pt idx="5">
                  <c:v>110.9</c:v>
                </c:pt>
                <c:pt idx="6">
                  <c:v>117.94</c:v>
                </c:pt>
                <c:pt idx="7">
                  <c:v>130.69999999999999</c:v>
                </c:pt>
                <c:pt idx="8">
                  <c:v>144.44</c:v>
                </c:pt>
                <c:pt idx="9">
                  <c:v>115.52</c:v>
                </c:pt>
                <c:pt idx="10">
                  <c:v>105</c:v>
                </c:pt>
                <c:pt idx="11">
                  <c:v>98</c:v>
                </c:pt>
                <c:pt idx="12">
                  <c:v>101</c:v>
                </c:pt>
                <c:pt idx="13">
                  <c:v>101</c:v>
                </c:pt>
                <c:pt idx="14">
                  <c:v>117.05</c:v>
                </c:pt>
                <c:pt idx="15">
                  <c:v>129.87</c:v>
                </c:pt>
                <c:pt idx="16">
                  <c:v>144.58000000000001</c:v>
                </c:pt>
                <c:pt idx="17">
                  <c:v>146.83000000000001</c:v>
                </c:pt>
                <c:pt idx="18">
                  <c:v>155.4</c:v>
                </c:pt>
                <c:pt idx="19">
                  <c:v>144.25</c:v>
                </c:pt>
                <c:pt idx="20">
                  <c:v>126.4</c:v>
                </c:pt>
                <c:pt idx="21">
                  <c:v>122.77</c:v>
                </c:pt>
                <c:pt idx="22">
                  <c:v>126.23</c:v>
                </c:pt>
                <c:pt idx="23">
                  <c:v>110.54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956-41A2-AE29-E7E0D332F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34.590999999999994</v>
      </c>
      <c r="C4" s="18">
        <v>91.817999999999984</v>
      </c>
      <c r="D4" s="18">
        <v>92.765000000000015</v>
      </c>
      <c r="E4" s="18">
        <v>92.694000000000003</v>
      </c>
      <c r="F4" s="18">
        <v>93.844000000000008</v>
      </c>
      <c r="G4" s="18">
        <v>108.27800000000001</v>
      </c>
      <c r="H4" s="18">
        <v>86.029000000000011</v>
      </c>
      <c r="I4" s="18">
        <v>20.476000000000003</v>
      </c>
      <c r="J4" s="18">
        <v>14.592999999999998</v>
      </c>
      <c r="K4" s="18">
        <v>34.835000000000001</v>
      </c>
      <c r="L4" s="18">
        <v>16.693999999999999</v>
      </c>
      <c r="M4" s="18">
        <v>16.204999999999998</v>
      </c>
      <c r="N4" s="18">
        <v>10.663</v>
      </c>
      <c r="O4" s="18">
        <v>12.009</v>
      </c>
      <c r="P4" s="18">
        <v>17.681999999999999</v>
      </c>
      <c r="Q4" s="18">
        <v>52.533999999999992</v>
      </c>
      <c r="R4" s="18">
        <v>35.575000000000003</v>
      </c>
      <c r="S4" s="18">
        <v>29.867999999999999</v>
      </c>
      <c r="T4" s="18">
        <v>40.454999999999998</v>
      </c>
      <c r="U4" s="18">
        <v>54.578000000000003</v>
      </c>
      <c r="V4" s="18">
        <v>51.349000000000004</v>
      </c>
      <c r="W4" s="18">
        <v>41.861000000000011</v>
      </c>
      <c r="X4" s="18">
        <v>42.91</v>
      </c>
      <c r="Y4" s="18">
        <v>41.884</v>
      </c>
      <c r="Z4" s="19"/>
      <c r="AA4" s="20">
        <f>SUM(B4:Z4)</f>
        <v>1134.1900000000003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107.32</v>
      </c>
      <c r="C7" s="28">
        <v>106.4</v>
      </c>
      <c r="D7" s="28">
        <v>102.07</v>
      </c>
      <c r="E7" s="28">
        <v>101.2</v>
      </c>
      <c r="F7" s="28">
        <v>101.03</v>
      </c>
      <c r="G7" s="28">
        <v>110.9</v>
      </c>
      <c r="H7" s="28">
        <v>117.94</v>
      </c>
      <c r="I7" s="28">
        <v>130.69999999999999</v>
      </c>
      <c r="J7" s="28">
        <v>144.44</v>
      </c>
      <c r="K7" s="28">
        <v>115.52</v>
      </c>
      <c r="L7" s="28">
        <v>105</v>
      </c>
      <c r="M7" s="28">
        <v>98</v>
      </c>
      <c r="N7" s="28">
        <v>101</v>
      </c>
      <c r="O7" s="28">
        <v>101</v>
      </c>
      <c r="P7" s="28">
        <v>117.05</v>
      </c>
      <c r="Q7" s="28">
        <v>129.87</v>
      </c>
      <c r="R7" s="28">
        <v>144.58000000000001</v>
      </c>
      <c r="S7" s="28">
        <v>146.83000000000001</v>
      </c>
      <c r="T7" s="28">
        <v>155.4</v>
      </c>
      <c r="U7" s="28">
        <v>144.25</v>
      </c>
      <c r="V7" s="28">
        <v>126.4</v>
      </c>
      <c r="W7" s="28">
        <v>122.77</v>
      </c>
      <c r="X7" s="28">
        <v>126.23</v>
      </c>
      <c r="Y7" s="28">
        <v>110.54</v>
      </c>
      <c r="Z7" s="29"/>
      <c r="AA7" s="30">
        <f>IF(SUM(B7:Z7)&lt;&gt;0,AVERAGEIF(B7:Z7,"&lt;&gt;"""),"")</f>
        <v>119.435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70</v>
      </c>
      <c r="D12" s="52">
        <v>83.331999999999994</v>
      </c>
      <c r="E12" s="52">
        <v>86.001000000000005</v>
      </c>
      <c r="F12" s="52">
        <v>87.734000000000009</v>
      </c>
      <c r="G12" s="52"/>
      <c r="H12" s="52">
        <v>75.811000000000007</v>
      </c>
      <c r="I12" s="52">
        <v>6.2329999999999997</v>
      </c>
      <c r="J12" s="52"/>
      <c r="K12" s="52">
        <v>13.8</v>
      </c>
      <c r="L12" s="52">
        <v>12.391999999999999</v>
      </c>
      <c r="M12" s="52">
        <v>12.035</v>
      </c>
      <c r="N12" s="52">
        <v>6.31</v>
      </c>
      <c r="O12" s="52">
        <v>6.181</v>
      </c>
      <c r="P12" s="52">
        <v>11.744</v>
      </c>
      <c r="Q12" s="52">
        <v>32.076000000000001</v>
      </c>
      <c r="R12" s="52">
        <v>25.311</v>
      </c>
      <c r="S12" s="52">
        <v>27.044</v>
      </c>
      <c r="T12" s="52">
        <v>38.095999999999997</v>
      </c>
      <c r="U12" s="52">
        <v>53.872</v>
      </c>
      <c r="V12" s="52">
        <v>49.707000000000001</v>
      </c>
      <c r="W12" s="52">
        <v>41.037999999999997</v>
      </c>
      <c r="X12" s="52">
        <v>30.19</v>
      </c>
      <c r="Y12" s="52">
        <v>41.159000000000006</v>
      </c>
      <c r="Z12" s="53"/>
      <c r="AA12" s="54">
        <f t="shared" si="0"/>
        <v>830.06600000000014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11.612</v>
      </c>
      <c r="C14" s="57">
        <v>16.018000000000001</v>
      </c>
      <c r="D14" s="57">
        <v>8.9050000000000011</v>
      </c>
      <c r="E14" s="57">
        <v>6.6929999999999996</v>
      </c>
      <c r="F14" s="57">
        <v>6.1099999999999994</v>
      </c>
      <c r="G14" s="57">
        <v>7.2780000000000005</v>
      </c>
      <c r="H14" s="57">
        <v>10.218</v>
      </c>
      <c r="I14" s="57">
        <v>6.843</v>
      </c>
      <c r="J14" s="57">
        <v>12.557</v>
      </c>
      <c r="K14" s="57">
        <v>18.271000000000001</v>
      </c>
      <c r="L14" s="57">
        <v>0.12</v>
      </c>
      <c r="M14" s="57"/>
      <c r="N14" s="57"/>
      <c r="O14" s="57">
        <v>0.66500000000000004</v>
      </c>
      <c r="P14" s="57">
        <v>0.95799999999999996</v>
      </c>
      <c r="Q14" s="57"/>
      <c r="R14" s="57"/>
      <c r="S14" s="57"/>
      <c r="T14" s="57"/>
      <c r="U14" s="57"/>
      <c r="V14" s="57"/>
      <c r="W14" s="57">
        <v>0.13300000000000001</v>
      </c>
      <c r="X14" s="57">
        <v>0.52200000000000002</v>
      </c>
      <c r="Y14" s="57">
        <v>0.28599999999999998</v>
      </c>
      <c r="Z14" s="58"/>
      <c r="AA14" s="59">
        <f t="shared" si="0"/>
        <v>107.18900000000002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31.612000000000002</v>
      </c>
      <c r="C16" s="62">
        <f t="shared" si="1"/>
        <v>86.018000000000001</v>
      </c>
      <c r="D16" s="62">
        <f t="shared" si="1"/>
        <v>92.236999999999995</v>
      </c>
      <c r="E16" s="62">
        <f t="shared" si="1"/>
        <v>92.694000000000003</v>
      </c>
      <c r="F16" s="62">
        <f t="shared" si="1"/>
        <v>93.844000000000008</v>
      </c>
      <c r="G16" s="62">
        <f t="shared" si="1"/>
        <v>7.2780000000000005</v>
      </c>
      <c r="H16" s="62">
        <f t="shared" si="1"/>
        <v>86.029000000000011</v>
      </c>
      <c r="I16" s="62">
        <f t="shared" si="1"/>
        <v>13.076000000000001</v>
      </c>
      <c r="J16" s="62">
        <f t="shared" si="1"/>
        <v>12.557</v>
      </c>
      <c r="K16" s="62">
        <f t="shared" si="1"/>
        <v>32.070999999999998</v>
      </c>
      <c r="L16" s="62">
        <f t="shared" si="1"/>
        <v>12.511999999999999</v>
      </c>
      <c r="M16" s="62">
        <f t="shared" si="1"/>
        <v>12.035</v>
      </c>
      <c r="N16" s="62">
        <f t="shared" si="1"/>
        <v>6.31</v>
      </c>
      <c r="O16" s="62">
        <f t="shared" si="1"/>
        <v>6.8460000000000001</v>
      </c>
      <c r="P16" s="62">
        <f t="shared" si="1"/>
        <v>12.702</v>
      </c>
      <c r="Q16" s="62">
        <f t="shared" si="1"/>
        <v>32.076000000000001</v>
      </c>
      <c r="R16" s="62">
        <f t="shared" si="1"/>
        <v>25.311</v>
      </c>
      <c r="S16" s="62">
        <f t="shared" si="1"/>
        <v>27.044</v>
      </c>
      <c r="T16" s="62">
        <f t="shared" si="1"/>
        <v>38.095999999999997</v>
      </c>
      <c r="U16" s="62">
        <f t="shared" si="1"/>
        <v>53.872</v>
      </c>
      <c r="V16" s="62">
        <f t="shared" si="1"/>
        <v>49.707000000000001</v>
      </c>
      <c r="W16" s="62">
        <f t="shared" si="1"/>
        <v>41.170999999999999</v>
      </c>
      <c r="X16" s="62">
        <f t="shared" si="1"/>
        <v>30.712</v>
      </c>
      <c r="Y16" s="62">
        <f t="shared" si="1"/>
        <v>41.445000000000007</v>
      </c>
      <c r="Z16" s="63" t="str">
        <f t="shared" si="1"/>
        <v/>
      </c>
      <c r="AA16" s="64">
        <f>SUM(AA10:AA15)</f>
        <v>937.25500000000011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0.70899999999999996</v>
      </c>
      <c r="C20" s="77"/>
      <c r="D20" s="77">
        <v>1.9E-2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0.72799999999999998</v>
      </c>
    </row>
    <row r="21" spans="1:27" ht="24.95" customHeight="1" x14ac:dyDescent="0.2">
      <c r="A21" s="75" t="s">
        <v>16</v>
      </c>
      <c r="B21" s="80">
        <v>2.27</v>
      </c>
      <c r="C21" s="81"/>
      <c r="D21" s="81">
        <v>0.50900000000000001</v>
      </c>
      <c r="E21" s="81"/>
      <c r="F21" s="81"/>
      <c r="G21" s="81"/>
      <c r="H21" s="81"/>
      <c r="I21" s="81"/>
      <c r="J21" s="81">
        <v>2.036</v>
      </c>
      <c r="K21" s="81">
        <v>2.7639999999999998</v>
      </c>
      <c r="L21" s="81">
        <v>4.1820000000000004</v>
      </c>
      <c r="M21" s="81">
        <v>4.17</v>
      </c>
      <c r="N21" s="81">
        <v>4.3529999999999998</v>
      </c>
      <c r="O21" s="81">
        <v>5.1630000000000003</v>
      </c>
      <c r="P21" s="81">
        <v>4.9800000000000004</v>
      </c>
      <c r="Q21" s="81">
        <v>20.457999999999998</v>
      </c>
      <c r="R21" s="81">
        <v>10.263999999999999</v>
      </c>
      <c r="S21" s="81">
        <v>2.8239999999999998</v>
      </c>
      <c r="T21" s="81">
        <v>2.359</v>
      </c>
      <c r="U21" s="81">
        <v>0.70599999999999996</v>
      </c>
      <c r="V21" s="81">
        <v>1.6419999999999999</v>
      </c>
      <c r="W21" s="81">
        <v>0.69</v>
      </c>
      <c r="X21" s="81">
        <v>6.4980000000000002</v>
      </c>
      <c r="Y21" s="81">
        <v>0.439</v>
      </c>
      <c r="Z21" s="78"/>
      <c r="AA21" s="79">
        <f t="shared" si="2"/>
        <v>76.306999999999988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2.9790000000000001</v>
      </c>
      <c r="C26" s="88">
        <f t="shared" si="3"/>
        <v>0</v>
      </c>
      <c r="D26" s="88">
        <f t="shared" si="3"/>
        <v>0.52800000000000002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2.036</v>
      </c>
      <c r="K26" s="88">
        <f t="shared" si="3"/>
        <v>2.7639999999999998</v>
      </c>
      <c r="L26" s="88">
        <f t="shared" si="3"/>
        <v>4.1820000000000004</v>
      </c>
      <c r="M26" s="88">
        <f t="shared" si="3"/>
        <v>4.17</v>
      </c>
      <c r="N26" s="88">
        <f t="shared" si="3"/>
        <v>4.3529999999999998</v>
      </c>
      <c r="O26" s="88">
        <f t="shared" si="3"/>
        <v>5.1630000000000003</v>
      </c>
      <c r="P26" s="88">
        <f t="shared" si="3"/>
        <v>4.9800000000000004</v>
      </c>
      <c r="Q26" s="88">
        <f t="shared" si="3"/>
        <v>20.457999999999998</v>
      </c>
      <c r="R26" s="88">
        <f t="shared" si="3"/>
        <v>10.263999999999999</v>
      </c>
      <c r="S26" s="88">
        <f t="shared" si="3"/>
        <v>2.8239999999999998</v>
      </c>
      <c r="T26" s="88">
        <f t="shared" si="3"/>
        <v>2.359</v>
      </c>
      <c r="U26" s="88">
        <f t="shared" si="3"/>
        <v>0.70599999999999996</v>
      </c>
      <c r="V26" s="88">
        <f t="shared" si="3"/>
        <v>1.6419999999999999</v>
      </c>
      <c r="W26" s="88">
        <f t="shared" si="3"/>
        <v>0.69</v>
      </c>
      <c r="X26" s="88">
        <f t="shared" si="3"/>
        <v>6.4980000000000002</v>
      </c>
      <c r="Y26" s="88">
        <f t="shared" si="3"/>
        <v>0.439</v>
      </c>
      <c r="Z26" s="89" t="str">
        <f t="shared" si="3"/>
        <v/>
      </c>
      <c r="AA26" s="90">
        <f>SUM(AA19:AA25)</f>
        <v>77.034999999999982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34.591000000000001</v>
      </c>
      <c r="C30" s="77">
        <v>86.018000000000001</v>
      </c>
      <c r="D30" s="77">
        <v>92.765000000000001</v>
      </c>
      <c r="E30" s="77">
        <v>92.694000000000003</v>
      </c>
      <c r="F30" s="77">
        <v>93.843999999999994</v>
      </c>
      <c r="G30" s="77">
        <v>7.2779999999999996</v>
      </c>
      <c r="H30" s="77">
        <v>86.028999999999996</v>
      </c>
      <c r="I30" s="77">
        <v>13.076000000000001</v>
      </c>
      <c r="J30" s="77">
        <v>14.593</v>
      </c>
      <c r="K30" s="77">
        <v>34.835000000000001</v>
      </c>
      <c r="L30" s="77">
        <v>16.693999999999999</v>
      </c>
      <c r="M30" s="77">
        <v>16.204999999999998</v>
      </c>
      <c r="N30" s="77">
        <v>10.663</v>
      </c>
      <c r="O30" s="77">
        <v>12.009</v>
      </c>
      <c r="P30" s="77">
        <v>17.681999999999999</v>
      </c>
      <c r="Q30" s="77">
        <v>52.533999999999999</v>
      </c>
      <c r="R30" s="77">
        <v>35.575000000000003</v>
      </c>
      <c r="S30" s="77">
        <v>29.867999999999999</v>
      </c>
      <c r="T30" s="77">
        <v>40.454999999999998</v>
      </c>
      <c r="U30" s="77">
        <v>54.578000000000003</v>
      </c>
      <c r="V30" s="77">
        <v>51.348999999999997</v>
      </c>
      <c r="W30" s="77">
        <v>41.860999999999997</v>
      </c>
      <c r="X30" s="77">
        <v>37.21</v>
      </c>
      <c r="Y30" s="77">
        <v>41.884</v>
      </c>
      <c r="Z30" s="78"/>
      <c r="AA30" s="79">
        <f>SUM(B30:Z30)</f>
        <v>1014.2900000000003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34.591000000000001</v>
      </c>
      <c r="C32" s="62">
        <f t="shared" ref="C32:Z32" si="4">IF(LEN(C$2)&gt;0,SUM(C29:C31),"")</f>
        <v>86.018000000000001</v>
      </c>
      <c r="D32" s="62">
        <f t="shared" si="4"/>
        <v>92.765000000000001</v>
      </c>
      <c r="E32" s="62">
        <f t="shared" si="4"/>
        <v>92.694000000000003</v>
      </c>
      <c r="F32" s="62">
        <f t="shared" si="4"/>
        <v>93.843999999999994</v>
      </c>
      <c r="G32" s="62">
        <f t="shared" si="4"/>
        <v>7.2779999999999996</v>
      </c>
      <c r="H32" s="62">
        <f t="shared" si="4"/>
        <v>86.028999999999996</v>
      </c>
      <c r="I32" s="62">
        <f t="shared" si="4"/>
        <v>13.076000000000001</v>
      </c>
      <c r="J32" s="62">
        <f t="shared" si="4"/>
        <v>14.593</v>
      </c>
      <c r="K32" s="62">
        <f t="shared" si="4"/>
        <v>34.835000000000001</v>
      </c>
      <c r="L32" s="62">
        <f t="shared" si="4"/>
        <v>16.693999999999999</v>
      </c>
      <c r="M32" s="62">
        <f t="shared" si="4"/>
        <v>16.204999999999998</v>
      </c>
      <c r="N32" s="62">
        <f t="shared" si="4"/>
        <v>10.663</v>
      </c>
      <c r="O32" s="62">
        <f t="shared" si="4"/>
        <v>12.009</v>
      </c>
      <c r="P32" s="62">
        <f t="shared" si="4"/>
        <v>17.681999999999999</v>
      </c>
      <c r="Q32" s="62">
        <f t="shared" si="4"/>
        <v>52.533999999999999</v>
      </c>
      <c r="R32" s="62">
        <f t="shared" si="4"/>
        <v>35.575000000000003</v>
      </c>
      <c r="S32" s="62">
        <f t="shared" si="4"/>
        <v>29.867999999999999</v>
      </c>
      <c r="T32" s="62">
        <f t="shared" si="4"/>
        <v>40.454999999999998</v>
      </c>
      <c r="U32" s="62">
        <f t="shared" si="4"/>
        <v>54.578000000000003</v>
      </c>
      <c r="V32" s="62">
        <f t="shared" si="4"/>
        <v>51.348999999999997</v>
      </c>
      <c r="W32" s="62">
        <f t="shared" si="4"/>
        <v>41.860999999999997</v>
      </c>
      <c r="X32" s="62">
        <f t="shared" si="4"/>
        <v>37.21</v>
      </c>
      <c r="Y32" s="62">
        <f t="shared" si="4"/>
        <v>41.884</v>
      </c>
      <c r="Z32" s="63" t="str">
        <f t="shared" si="4"/>
        <v/>
      </c>
      <c r="AA32" s="64">
        <f>SUM(AA29:AA31)</f>
        <v>1014.2900000000003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5.8</v>
      </c>
      <c r="D39" s="99"/>
      <c r="E39" s="99"/>
      <c r="F39" s="99"/>
      <c r="G39" s="99">
        <v>101</v>
      </c>
      <c r="H39" s="99"/>
      <c r="I39" s="99">
        <v>7.4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5.7</v>
      </c>
      <c r="Y39" s="99"/>
      <c r="Z39" s="100"/>
      <c r="AA39" s="79">
        <f t="shared" si="5"/>
        <v>119.9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5.8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101</v>
      </c>
      <c r="H40" s="88">
        <f t="shared" si="6"/>
        <v>0</v>
      </c>
      <c r="I40" s="88">
        <f t="shared" si="6"/>
        <v>7.4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5.7</v>
      </c>
      <c r="Y40" s="88">
        <f t="shared" si="6"/>
        <v>0</v>
      </c>
      <c r="Z40" s="89" t="str">
        <f t="shared" si="6"/>
        <v/>
      </c>
      <c r="AA40" s="90">
        <f t="shared" si="5"/>
        <v>119.9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5.8</v>
      </c>
      <c r="D47" s="99"/>
      <c r="E47" s="99"/>
      <c r="F47" s="99"/>
      <c r="G47" s="99">
        <v>101</v>
      </c>
      <c r="H47" s="99"/>
      <c r="I47" s="99">
        <v>7.4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5.7</v>
      </c>
      <c r="Y47" s="99"/>
      <c r="Z47" s="100"/>
      <c r="AA47" s="79">
        <f t="shared" si="7"/>
        <v>119.9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5.8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101</v>
      </c>
      <c r="H49" s="88">
        <f t="shared" si="8"/>
        <v>0</v>
      </c>
      <c r="I49" s="88">
        <f t="shared" si="8"/>
        <v>7.4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5.7</v>
      </c>
      <c r="Y49" s="88">
        <f t="shared" si="8"/>
        <v>0</v>
      </c>
      <c r="Z49" s="89" t="str">
        <f t="shared" si="8"/>
        <v/>
      </c>
      <c r="AA49" s="90">
        <f t="shared" si="7"/>
        <v>119.9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34.591000000000001</v>
      </c>
      <c r="C52" s="88">
        <f t="shared" si="10"/>
        <v>91.817999999999998</v>
      </c>
      <c r="D52" s="88">
        <f t="shared" si="10"/>
        <v>92.765000000000001</v>
      </c>
      <c r="E52" s="88">
        <f t="shared" si="10"/>
        <v>92.694000000000003</v>
      </c>
      <c r="F52" s="88">
        <f t="shared" si="10"/>
        <v>93.844000000000008</v>
      </c>
      <c r="G52" s="88">
        <f t="shared" si="10"/>
        <v>108.27800000000001</v>
      </c>
      <c r="H52" s="88">
        <f t="shared" si="10"/>
        <v>86.029000000000011</v>
      </c>
      <c r="I52" s="88">
        <f t="shared" si="10"/>
        <v>20.475999999999999</v>
      </c>
      <c r="J52" s="88">
        <f t="shared" si="10"/>
        <v>14.593</v>
      </c>
      <c r="K52" s="88">
        <f t="shared" si="10"/>
        <v>34.835000000000001</v>
      </c>
      <c r="L52" s="88">
        <f t="shared" si="10"/>
        <v>16.693999999999999</v>
      </c>
      <c r="M52" s="88">
        <f t="shared" si="10"/>
        <v>16.204999999999998</v>
      </c>
      <c r="N52" s="88">
        <f t="shared" si="10"/>
        <v>10.663</v>
      </c>
      <c r="O52" s="88">
        <f t="shared" si="10"/>
        <v>12.009</v>
      </c>
      <c r="P52" s="88">
        <f t="shared" si="10"/>
        <v>17.682000000000002</v>
      </c>
      <c r="Q52" s="88">
        <f t="shared" si="10"/>
        <v>52.533999999999999</v>
      </c>
      <c r="R52" s="88">
        <f t="shared" si="10"/>
        <v>35.575000000000003</v>
      </c>
      <c r="S52" s="88">
        <f t="shared" si="10"/>
        <v>29.868000000000002</v>
      </c>
      <c r="T52" s="88">
        <f t="shared" si="10"/>
        <v>40.454999999999998</v>
      </c>
      <c r="U52" s="88">
        <f t="shared" si="10"/>
        <v>54.578000000000003</v>
      </c>
      <c r="V52" s="88">
        <f t="shared" si="10"/>
        <v>51.349000000000004</v>
      </c>
      <c r="W52" s="88">
        <f t="shared" si="10"/>
        <v>41.860999999999997</v>
      </c>
      <c r="X52" s="88">
        <f t="shared" si="10"/>
        <v>42.910000000000004</v>
      </c>
      <c r="Y52" s="88">
        <f t="shared" si="10"/>
        <v>41.884000000000007</v>
      </c>
      <c r="Z52" s="89" t="str">
        <f t="shared" si="10"/>
        <v/>
      </c>
      <c r="AA52" s="104">
        <f>SUM(B52:Z52)</f>
        <v>1134.1900000000003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34.591000000000001</v>
      </c>
      <c r="C4" s="18">
        <v>91.775000000000006</v>
      </c>
      <c r="D4" s="18">
        <v>92.765000000000015</v>
      </c>
      <c r="E4" s="18">
        <v>92.694000000000003</v>
      </c>
      <c r="F4" s="18">
        <v>93.843999999999994</v>
      </c>
      <c r="G4" s="18">
        <v>108.3</v>
      </c>
      <c r="H4" s="18">
        <v>86.028999999999996</v>
      </c>
      <c r="I4" s="18">
        <v>20.427</v>
      </c>
      <c r="J4" s="18">
        <v>14.593</v>
      </c>
      <c r="K4" s="18">
        <v>34.835000000000001</v>
      </c>
      <c r="L4" s="18">
        <v>16.694000000000003</v>
      </c>
      <c r="M4" s="18">
        <v>16.205000000000002</v>
      </c>
      <c r="N4" s="18">
        <v>10.663</v>
      </c>
      <c r="O4" s="18">
        <v>12.009</v>
      </c>
      <c r="P4" s="18">
        <v>17.681999999999999</v>
      </c>
      <c r="Q4" s="18">
        <v>52.533999999999999</v>
      </c>
      <c r="R4" s="18">
        <v>35.575000000000003</v>
      </c>
      <c r="S4" s="18">
        <v>29.867999999999999</v>
      </c>
      <c r="T4" s="18">
        <v>40.454999999999998</v>
      </c>
      <c r="U4" s="18">
        <v>54.578000000000003</v>
      </c>
      <c r="V4" s="18">
        <v>51.348999999999997</v>
      </c>
      <c r="W4" s="18">
        <v>41.860999999999997</v>
      </c>
      <c r="X4" s="18">
        <v>42.877000000000002</v>
      </c>
      <c r="Y4" s="18">
        <v>41.884000000000007</v>
      </c>
      <c r="Z4" s="19"/>
      <c r="AA4" s="20">
        <f>SUM(B4:Z4)</f>
        <v>1134.0870000000002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107.32</v>
      </c>
      <c r="C7" s="28">
        <v>106.4</v>
      </c>
      <c r="D7" s="28">
        <v>102.07</v>
      </c>
      <c r="E7" s="28">
        <v>101.2</v>
      </c>
      <c r="F7" s="28">
        <v>101.03</v>
      </c>
      <c r="G7" s="28">
        <v>110.9</v>
      </c>
      <c r="H7" s="28">
        <v>117.94</v>
      </c>
      <c r="I7" s="28">
        <v>130.69999999999999</v>
      </c>
      <c r="J7" s="28">
        <v>144.44</v>
      </c>
      <c r="K7" s="28">
        <v>115.52</v>
      </c>
      <c r="L7" s="28">
        <v>105</v>
      </c>
      <c r="M7" s="28">
        <v>98</v>
      </c>
      <c r="N7" s="28">
        <v>101</v>
      </c>
      <c r="O7" s="28">
        <v>101</v>
      </c>
      <c r="P7" s="28">
        <v>117.05</v>
      </c>
      <c r="Q7" s="28">
        <v>129.87</v>
      </c>
      <c r="R7" s="28">
        <v>144.58000000000001</v>
      </c>
      <c r="S7" s="28">
        <v>146.83000000000001</v>
      </c>
      <c r="T7" s="28">
        <v>155.4</v>
      </c>
      <c r="U7" s="28">
        <v>144.25</v>
      </c>
      <c r="V7" s="28">
        <v>126.4</v>
      </c>
      <c r="W7" s="28">
        <v>122.77</v>
      </c>
      <c r="X7" s="28">
        <v>126.23</v>
      </c>
      <c r="Y7" s="28">
        <v>110.54</v>
      </c>
      <c r="Z7" s="29"/>
      <c r="AA7" s="30">
        <f>IF(SUM(B7:Z7)&lt;&gt;0,AVERAGEIF(B7:Z7,"&lt;&gt;"""),"")</f>
        <v>119.435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26.625999999999998</v>
      </c>
      <c r="C14" s="57">
        <v>82.165000000000006</v>
      </c>
      <c r="D14" s="57">
        <v>76.956000000000003</v>
      </c>
      <c r="E14" s="57">
        <v>76.167000000000002</v>
      </c>
      <c r="F14" s="57">
        <v>77.614999999999995</v>
      </c>
      <c r="G14" s="57">
        <v>82.629000000000005</v>
      </c>
      <c r="H14" s="57">
        <v>77.642999999999986</v>
      </c>
      <c r="I14" s="57">
        <v>12.317</v>
      </c>
      <c r="J14" s="57">
        <v>1.593</v>
      </c>
      <c r="K14" s="57">
        <v>9.1819999999999986</v>
      </c>
      <c r="L14" s="57">
        <v>13.443999999999999</v>
      </c>
      <c r="M14" s="57">
        <v>13.004999999999999</v>
      </c>
      <c r="N14" s="57">
        <v>7.5630000000000006</v>
      </c>
      <c r="O14" s="57">
        <v>9.0589999999999993</v>
      </c>
      <c r="P14" s="57">
        <v>9.9320000000000004</v>
      </c>
      <c r="Q14" s="57">
        <v>27.233999999999998</v>
      </c>
      <c r="R14" s="57">
        <v>30.574999999999999</v>
      </c>
      <c r="S14" s="57">
        <v>26.968</v>
      </c>
      <c r="T14" s="57">
        <v>28.954000000000001</v>
      </c>
      <c r="U14" s="57">
        <v>54.578000000000003</v>
      </c>
      <c r="V14" s="57">
        <v>48.698999999999998</v>
      </c>
      <c r="W14" s="57">
        <v>41.860999999999997</v>
      </c>
      <c r="X14" s="57">
        <v>42.877000000000002</v>
      </c>
      <c r="Y14" s="57">
        <v>38.934000000000005</v>
      </c>
      <c r="Z14" s="58"/>
      <c r="AA14" s="59">
        <f t="shared" si="0"/>
        <v>916.57599999999968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26.625999999999998</v>
      </c>
      <c r="C16" s="62">
        <f t="shared" ref="C16:Z16" si="1">IF(LEN(C$2)&gt;0,SUM(C10:C15),"")</f>
        <v>82.165000000000006</v>
      </c>
      <c r="D16" s="62">
        <f t="shared" si="1"/>
        <v>76.956000000000003</v>
      </c>
      <c r="E16" s="62">
        <f t="shared" si="1"/>
        <v>76.167000000000002</v>
      </c>
      <c r="F16" s="62">
        <f t="shared" si="1"/>
        <v>77.614999999999995</v>
      </c>
      <c r="G16" s="62">
        <f t="shared" si="1"/>
        <v>82.629000000000005</v>
      </c>
      <c r="H16" s="62">
        <f t="shared" si="1"/>
        <v>77.642999999999986</v>
      </c>
      <c r="I16" s="62">
        <f t="shared" si="1"/>
        <v>12.317</v>
      </c>
      <c r="J16" s="62">
        <f t="shared" si="1"/>
        <v>1.593</v>
      </c>
      <c r="K16" s="62">
        <f t="shared" si="1"/>
        <v>9.1819999999999986</v>
      </c>
      <c r="L16" s="62">
        <f t="shared" si="1"/>
        <v>13.443999999999999</v>
      </c>
      <c r="M16" s="62">
        <f t="shared" si="1"/>
        <v>13.004999999999999</v>
      </c>
      <c r="N16" s="62">
        <f t="shared" si="1"/>
        <v>7.5630000000000006</v>
      </c>
      <c r="O16" s="62">
        <f t="shared" si="1"/>
        <v>9.0589999999999993</v>
      </c>
      <c r="P16" s="62">
        <f t="shared" si="1"/>
        <v>9.9320000000000004</v>
      </c>
      <c r="Q16" s="62">
        <f t="shared" si="1"/>
        <v>27.233999999999998</v>
      </c>
      <c r="R16" s="62">
        <f t="shared" si="1"/>
        <v>30.574999999999999</v>
      </c>
      <c r="S16" s="62">
        <f t="shared" si="1"/>
        <v>26.968</v>
      </c>
      <c r="T16" s="62">
        <f t="shared" si="1"/>
        <v>28.954000000000001</v>
      </c>
      <c r="U16" s="62">
        <f t="shared" si="1"/>
        <v>54.578000000000003</v>
      </c>
      <c r="V16" s="62">
        <f t="shared" si="1"/>
        <v>48.698999999999998</v>
      </c>
      <c r="W16" s="62">
        <f t="shared" si="1"/>
        <v>41.860999999999997</v>
      </c>
      <c r="X16" s="62">
        <f t="shared" si="1"/>
        <v>42.877000000000002</v>
      </c>
      <c r="Y16" s="62">
        <f t="shared" si="1"/>
        <v>38.934000000000005</v>
      </c>
      <c r="Z16" s="63" t="str">
        <f t="shared" si="1"/>
        <v/>
      </c>
      <c r="AA16" s="64">
        <f>SUM(AA10:AA15)</f>
        <v>916.57599999999968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1.272</v>
      </c>
      <c r="C20" s="77">
        <v>1.236</v>
      </c>
      <c r="D20" s="77">
        <v>1.2270000000000001</v>
      </c>
      <c r="E20" s="77">
        <v>1.2430000000000001</v>
      </c>
      <c r="F20" s="77">
        <v>1.268</v>
      </c>
      <c r="G20" s="77">
        <v>1.393</v>
      </c>
      <c r="H20" s="77">
        <v>1.5980000000000001</v>
      </c>
      <c r="I20" s="77">
        <v>1.649</v>
      </c>
      <c r="J20" s="77"/>
      <c r="K20" s="77">
        <v>2.3689999999999998</v>
      </c>
      <c r="L20" s="77">
        <v>1.05</v>
      </c>
      <c r="M20" s="77">
        <v>1.05</v>
      </c>
      <c r="N20" s="77">
        <v>1.05</v>
      </c>
      <c r="O20" s="77">
        <v>1.05</v>
      </c>
      <c r="P20" s="77">
        <v>1.05</v>
      </c>
      <c r="Q20" s="77"/>
      <c r="R20" s="77"/>
      <c r="S20" s="77">
        <v>1</v>
      </c>
      <c r="T20" s="77">
        <v>1.9</v>
      </c>
      <c r="U20" s="77"/>
      <c r="V20" s="77">
        <v>0.85</v>
      </c>
      <c r="W20" s="77"/>
      <c r="X20" s="77"/>
      <c r="Y20" s="77">
        <v>0.5</v>
      </c>
      <c r="Z20" s="78"/>
      <c r="AA20" s="79">
        <f t="shared" si="2"/>
        <v>22.755000000000003</v>
      </c>
    </row>
    <row r="21" spans="1:27" ht="24.95" customHeight="1" x14ac:dyDescent="0.2">
      <c r="A21" s="75" t="s">
        <v>16</v>
      </c>
      <c r="B21" s="80">
        <v>6.6929999999999996</v>
      </c>
      <c r="C21" s="81">
        <v>8.3740000000000006</v>
      </c>
      <c r="D21" s="81">
        <v>14.582000000000001</v>
      </c>
      <c r="E21" s="81">
        <v>15.284000000000001</v>
      </c>
      <c r="F21" s="81">
        <v>14.960999999999999</v>
      </c>
      <c r="G21" s="81">
        <v>24.277999999999999</v>
      </c>
      <c r="H21" s="81">
        <v>6.7880000000000003</v>
      </c>
      <c r="I21" s="81">
        <v>6.4610000000000003</v>
      </c>
      <c r="J21" s="81">
        <v>13</v>
      </c>
      <c r="K21" s="81">
        <v>23.283999999999999</v>
      </c>
      <c r="L21" s="81">
        <v>2.2000000000000002</v>
      </c>
      <c r="M21" s="81">
        <v>2.15</v>
      </c>
      <c r="N21" s="81">
        <v>2.0499999999999998</v>
      </c>
      <c r="O21" s="81">
        <v>1.9</v>
      </c>
      <c r="P21" s="81">
        <v>6.7</v>
      </c>
      <c r="Q21" s="81"/>
      <c r="R21" s="81">
        <v>5</v>
      </c>
      <c r="S21" s="81">
        <v>1.9</v>
      </c>
      <c r="T21" s="81">
        <v>9.6009999999999991</v>
      </c>
      <c r="U21" s="81"/>
      <c r="V21" s="81">
        <v>1.8</v>
      </c>
      <c r="W21" s="81"/>
      <c r="X21" s="81"/>
      <c r="Y21" s="81">
        <v>2.4500000000000002</v>
      </c>
      <c r="Z21" s="78"/>
      <c r="AA21" s="79">
        <f t="shared" si="2"/>
        <v>169.45599999999999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7.9649999999999999</v>
      </c>
      <c r="C26" s="88">
        <f t="shared" ref="C26:Z26" si="3">IF(LEN(C$2)&gt;0,SUM(C19:C25),"")</f>
        <v>9.6100000000000012</v>
      </c>
      <c r="D26" s="88">
        <f t="shared" si="3"/>
        <v>15.809000000000001</v>
      </c>
      <c r="E26" s="88">
        <f t="shared" si="3"/>
        <v>16.527000000000001</v>
      </c>
      <c r="F26" s="88">
        <f t="shared" si="3"/>
        <v>16.228999999999999</v>
      </c>
      <c r="G26" s="88">
        <f t="shared" si="3"/>
        <v>25.670999999999999</v>
      </c>
      <c r="H26" s="88">
        <f t="shared" si="3"/>
        <v>8.386000000000001</v>
      </c>
      <c r="I26" s="88">
        <f t="shared" si="3"/>
        <v>8.11</v>
      </c>
      <c r="J26" s="88">
        <f t="shared" si="3"/>
        <v>13</v>
      </c>
      <c r="K26" s="88">
        <f t="shared" si="3"/>
        <v>25.652999999999999</v>
      </c>
      <c r="L26" s="88">
        <f t="shared" si="3"/>
        <v>3.25</v>
      </c>
      <c r="M26" s="88">
        <f t="shared" si="3"/>
        <v>3.2</v>
      </c>
      <c r="N26" s="88">
        <f t="shared" si="3"/>
        <v>3.0999999999999996</v>
      </c>
      <c r="O26" s="88">
        <f t="shared" si="3"/>
        <v>2.95</v>
      </c>
      <c r="P26" s="88">
        <f t="shared" si="3"/>
        <v>7.75</v>
      </c>
      <c r="Q26" s="88">
        <f t="shared" si="3"/>
        <v>0</v>
      </c>
      <c r="R26" s="88">
        <f t="shared" si="3"/>
        <v>5</v>
      </c>
      <c r="S26" s="88">
        <f t="shared" si="3"/>
        <v>2.9</v>
      </c>
      <c r="T26" s="88">
        <f t="shared" si="3"/>
        <v>11.500999999999999</v>
      </c>
      <c r="U26" s="88">
        <f t="shared" si="3"/>
        <v>0</v>
      </c>
      <c r="V26" s="88">
        <f t="shared" si="3"/>
        <v>2.65</v>
      </c>
      <c r="W26" s="88">
        <f t="shared" si="3"/>
        <v>0</v>
      </c>
      <c r="X26" s="88">
        <f t="shared" si="3"/>
        <v>0</v>
      </c>
      <c r="Y26" s="88">
        <f t="shared" si="3"/>
        <v>2.95</v>
      </c>
      <c r="Z26" s="89" t="str">
        <f t="shared" si="3"/>
        <v/>
      </c>
      <c r="AA26" s="90">
        <f>SUM(AA19:AA25)</f>
        <v>192.21099999999998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34.591000000000001</v>
      </c>
      <c r="C30" s="77">
        <v>91.775000000000006</v>
      </c>
      <c r="D30" s="77">
        <v>92.765000000000001</v>
      </c>
      <c r="E30" s="77">
        <v>92.694000000000003</v>
      </c>
      <c r="F30" s="77">
        <v>93.843999999999994</v>
      </c>
      <c r="G30" s="77">
        <v>108.3</v>
      </c>
      <c r="H30" s="77">
        <v>86.028999999999996</v>
      </c>
      <c r="I30" s="77">
        <v>20.427</v>
      </c>
      <c r="J30" s="77">
        <v>14.593</v>
      </c>
      <c r="K30" s="77">
        <v>34.835000000000001</v>
      </c>
      <c r="L30" s="77">
        <v>16.693999999999999</v>
      </c>
      <c r="M30" s="77">
        <v>16.204999999999998</v>
      </c>
      <c r="N30" s="77">
        <v>10.663</v>
      </c>
      <c r="O30" s="77">
        <v>12.009</v>
      </c>
      <c r="P30" s="77">
        <v>17.681999999999999</v>
      </c>
      <c r="Q30" s="77">
        <v>27.234000000000002</v>
      </c>
      <c r="R30" s="77">
        <v>35.575000000000003</v>
      </c>
      <c r="S30" s="77">
        <v>29.867999999999999</v>
      </c>
      <c r="T30" s="77">
        <v>40.454999999999998</v>
      </c>
      <c r="U30" s="77">
        <v>54.578000000000003</v>
      </c>
      <c r="V30" s="77">
        <v>51.348999999999997</v>
      </c>
      <c r="W30" s="77">
        <v>41.860999999999997</v>
      </c>
      <c r="X30" s="77">
        <v>42.877000000000002</v>
      </c>
      <c r="Y30" s="77">
        <v>41.884</v>
      </c>
      <c r="Z30" s="78"/>
      <c r="AA30" s="79">
        <f>SUM(B30:Z30)</f>
        <v>1108.7870000000003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34.591000000000001</v>
      </c>
      <c r="C32" s="62">
        <f t="shared" ref="C32:Z32" si="4">IF(LEN(C$2)&gt;0,SUM(C29:C31),"")</f>
        <v>91.775000000000006</v>
      </c>
      <c r="D32" s="62">
        <f t="shared" si="4"/>
        <v>92.765000000000001</v>
      </c>
      <c r="E32" s="62">
        <f t="shared" si="4"/>
        <v>92.694000000000003</v>
      </c>
      <c r="F32" s="62">
        <f t="shared" si="4"/>
        <v>93.843999999999994</v>
      </c>
      <c r="G32" s="62">
        <f t="shared" si="4"/>
        <v>108.3</v>
      </c>
      <c r="H32" s="62">
        <f t="shared" si="4"/>
        <v>86.028999999999996</v>
      </c>
      <c r="I32" s="62">
        <f t="shared" si="4"/>
        <v>20.427</v>
      </c>
      <c r="J32" s="62">
        <f t="shared" si="4"/>
        <v>14.593</v>
      </c>
      <c r="K32" s="62">
        <f t="shared" si="4"/>
        <v>34.835000000000001</v>
      </c>
      <c r="L32" s="62">
        <f t="shared" si="4"/>
        <v>16.693999999999999</v>
      </c>
      <c r="M32" s="62">
        <f t="shared" si="4"/>
        <v>16.204999999999998</v>
      </c>
      <c r="N32" s="62">
        <f t="shared" si="4"/>
        <v>10.663</v>
      </c>
      <c r="O32" s="62">
        <f t="shared" si="4"/>
        <v>12.009</v>
      </c>
      <c r="P32" s="62">
        <f t="shared" si="4"/>
        <v>17.681999999999999</v>
      </c>
      <c r="Q32" s="62">
        <f t="shared" si="4"/>
        <v>27.234000000000002</v>
      </c>
      <c r="R32" s="62">
        <f t="shared" si="4"/>
        <v>35.575000000000003</v>
      </c>
      <c r="S32" s="62">
        <f t="shared" si="4"/>
        <v>29.867999999999999</v>
      </c>
      <c r="T32" s="62">
        <f t="shared" si="4"/>
        <v>40.454999999999998</v>
      </c>
      <c r="U32" s="62">
        <f t="shared" si="4"/>
        <v>54.578000000000003</v>
      </c>
      <c r="V32" s="62">
        <f t="shared" si="4"/>
        <v>51.348999999999997</v>
      </c>
      <c r="W32" s="62">
        <f t="shared" si="4"/>
        <v>41.860999999999997</v>
      </c>
      <c r="X32" s="62">
        <f t="shared" si="4"/>
        <v>42.877000000000002</v>
      </c>
      <c r="Y32" s="62">
        <f t="shared" si="4"/>
        <v>41.884</v>
      </c>
      <c r="Z32" s="63" t="str">
        <f t="shared" si="4"/>
        <v/>
      </c>
      <c r="AA32" s="64">
        <f>SUM(AA29:AA31)</f>
        <v>1108.7870000000003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25.3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25.3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25.3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25.3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25.3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25.3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34.590999999999994</v>
      </c>
      <c r="C52" s="88">
        <f t="shared" ref="C52:Z52" si="10">IF(LEN(C$2)&gt;0,SUM(C10:C15)+C26+C40,"")</f>
        <v>91.775000000000006</v>
      </c>
      <c r="D52" s="88">
        <f t="shared" si="10"/>
        <v>92.765000000000001</v>
      </c>
      <c r="E52" s="88">
        <f t="shared" si="10"/>
        <v>92.694000000000003</v>
      </c>
      <c r="F52" s="88">
        <f t="shared" si="10"/>
        <v>93.843999999999994</v>
      </c>
      <c r="G52" s="88">
        <f t="shared" si="10"/>
        <v>108.30000000000001</v>
      </c>
      <c r="H52" s="88">
        <f t="shared" si="10"/>
        <v>86.028999999999982</v>
      </c>
      <c r="I52" s="88">
        <f t="shared" si="10"/>
        <v>20.427</v>
      </c>
      <c r="J52" s="88">
        <f t="shared" si="10"/>
        <v>14.593</v>
      </c>
      <c r="K52" s="88">
        <f t="shared" si="10"/>
        <v>34.834999999999994</v>
      </c>
      <c r="L52" s="88">
        <f t="shared" si="10"/>
        <v>16.693999999999999</v>
      </c>
      <c r="M52" s="88">
        <f t="shared" si="10"/>
        <v>16.204999999999998</v>
      </c>
      <c r="N52" s="88">
        <f t="shared" si="10"/>
        <v>10.663</v>
      </c>
      <c r="O52" s="88">
        <f t="shared" si="10"/>
        <v>12.009</v>
      </c>
      <c r="P52" s="88">
        <f t="shared" si="10"/>
        <v>17.682000000000002</v>
      </c>
      <c r="Q52" s="88">
        <f t="shared" si="10"/>
        <v>52.533999999999999</v>
      </c>
      <c r="R52" s="88">
        <f t="shared" si="10"/>
        <v>35.575000000000003</v>
      </c>
      <c r="S52" s="88">
        <f t="shared" si="10"/>
        <v>29.867999999999999</v>
      </c>
      <c r="T52" s="88">
        <f t="shared" si="10"/>
        <v>40.454999999999998</v>
      </c>
      <c r="U52" s="88">
        <f t="shared" si="10"/>
        <v>54.578000000000003</v>
      </c>
      <c r="V52" s="88">
        <f t="shared" si="10"/>
        <v>51.348999999999997</v>
      </c>
      <c r="W52" s="88">
        <f t="shared" si="10"/>
        <v>41.860999999999997</v>
      </c>
      <c r="X52" s="88">
        <f t="shared" si="10"/>
        <v>42.877000000000002</v>
      </c>
      <c r="Y52" s="88">
        <f t="shared" si="10"/>
        <v>41.884000000000007</v>
      </c>
      <c r="Z52" s="89" t="str">
        <f t="shared" si="10"/>
        <v/>
      </c>
      <c r="AA52" s="104">
        <f>SUM(B52:Z52)</f>
        <v>1134.0870000000002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-5.8</v>
      </c>
      <c r="D4" s="18"/>
      <c r="E4" s="18"/>
      <c r="F4" s="18"/>
      <c r="G4" s="18">
        <v>-101</v>
      </c>
      <c r="H4" s="18"/>
      <c r="I4" s="18">
        <v>-7.4</v>
      </c>
      <c r="J4" s="18"/>
      <c r="K4" s="18"/>
      <c r="L4" s="18"/>
      <c r="M4" s="18"/>
      <c r="N4" s="18"/>
      <c r="O4" s="18"/>
      <c r="P4" s="18"/>
      <c r="Q4" s="18">
        <v>25.3</v>
      </c>
      <c r="R4" s="18"/>
      <c r="S4" s="18"/>
      <c r="T4" s="18"/>
      <c r="U4" s="18"/>
      <c r="V4" s="18"/>
      <c r="W4" s="18"/>
      <c r="X4" s="18">
        <v>-5.7</v>
      </c>
      <c r="Y4" s="18"/>
      <c r="Z4" s="19"/>
      <c r="AA4" s="111">
        <f>SUM(B4:Z4)</f>
        <v>-94.600000000000009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107.32</v>
      </c>
      <c r="C7" s="117">
        <v>106.4</v>
      </c>
      <c r="D7" s="117">
        <v>102.07</v>
      </c>
      <c r="E7" s="117">
        <v>101.2</v>
      </c>
      <c r="F7" s="117">
        <v>101.03</v>
      </c>
      <c r="G7" s="117">
        <v>110.9</v>
      </c>
      <c r="H7" s="117">
        <v>117.94</v>
      </c>
      <c r="I7" s="117">
        <v>130.69999999999999</v>
      </c>
      <c r="J7" s="117">
        <v>144.44</v>
      </c>
      <c r="K7" s="117">
        <v>115.52</v>
      </c>
      <c r="L7" s="117">
        <v>105</v>
      </c>
      <c r="M7" s="117">
        <v>98</v>
      </c>
      <c r="N7" s="117">
        <v>101</v>
      </c>
      <c r="O7" s="117">
        <v>101</v>
      </c>
      <c r="P7" s="117">
        <v>117.05</v>
      </c>
      <c r="Q7" s="117">
        <v>129.87</v>
      </c>
      <c r="R7" s="117">
        <v>144.58000000000001</v>
      </c>
      <c r="S7" s="117">
        <v>146.83000000000001</v>
      </c>
      <c r="T7" s="117">
        <v>155.4</v>
      </c>
      <c r="U7" s="117">
        <v>144.25</v>
      </c>
      <c r="V7" s="117">
        <v>126.4</v>
      </c>
      <c r="W7" s="117">
        <v>122.77</v>
      </c>
      <c r="X7" s="117">
        <v>126.23</v>
      </c>
      <c r="Y7" s="117">
        <v>110.54</v>
      </c>
      <c r="Z7" s="118"/>
      <c r="AA7" s="119">
        <f>IF(SUM(B7:Z7)&lt;&gt;0,AVERAGEIF(B7:Z7,"&lt;&gt;"""),"")</f>
        <v>119.435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5.8</v>
      </c>
      <c r="D15" s="133"/>
      <c r="E15" s="133"/>
      <c r="F15" s="133"/>
      <c r="G15" s="133">
        <v>101</v>
      </c>
      <c r="H15" s="133"/>
      <c r="I15" s="133">
        <v>7.4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5.7</v>
      </c>
      <c r="Y15" s="133"/>
      <c r="Z15" s="131"/>
      <c r="AA15" s="132">
        <f t="shared" si="0"/>
        <v>119.9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5.8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101</v>
      </c>
      <c r="H16" s="135">
        <f t="shared" si="1"/>
        <v>0</v>
      </c>
      <c r="I16" s="135">
        <f t="shared" si="1"/>
        <v>7.4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5.7</v>
      </c>
      <c r="Y16" s="135">
        <f t="shared" si="1"/>
        <v>0</v>
      </c>
      <c r="Z16" s="136" t="str">
        <f t="shared" si="1"/>
        <v/>
      </c>
      <c r="AA16" s="90">
        <f t="shared" si="0"/>
        <v>119.9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25.3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25.3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2024-12-26T21:35:02Z</dcterms:created>
  <dcterms:modified xsi:type="dcterms:W3CDTF">2024-12-26T21:35:04Z</dcterms:modified>
</cp:coreProperties>
</file>