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<sst xmlns="http://schemas.openxmlformats.org/spreadsheetml/2006/main" count="119" uniqueCount="54">
  <si>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25/12/2024 23:32:08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</si>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</sst>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AF-4BCB-AEE0-6CD9470451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AF-4BCB-AEE0-6CD9470451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FAF-4BCB-AEE0-6CD9470451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FAF-4BCB-AEE0-6CD9470451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AF-4BCB-AEE0-6CD9470451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AF-4BCB-AEE0-6CD9470451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AF-4BCB-AEE0-6CD9470451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FAF-4BCB-AEE0-6CD9470451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AF-4BCB-AEE0-6CD9470451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36.908000000000001</c:v>
                </c:pt>
                <c:pt idx="8">
                  <c:v>52.16</c:v>
                </c:pt>
                <c:pt idx="9">
                  <c:v>15.984999999999999</c:v>
                </c:pt>
                <c:pt idx="10">
                  <c:v>30.43</c:v>
                </c:pt>
                <c:pt idx="11">
                  <c:v>17.437000000000001</c:v>
                </c:pt>
                <c:pt idx="12">
                  <c:v>10.358000000000001</c:v>
                </c:pt>
                <c:pt idx="13">
                  <c:v>9.6329999999999991</c:v>
                </c:pt>
                <c:pt idx="14">
                  <c:v>5.4470000000000001</c:v>
                </c:pt>
                <c:pt idx="15">
                  <c:v>13.095000000000001</c:v>
                </c:pt>
                <c:pt idx="16">
                  <c:v>16.582999999999998</c:v>
                </c:pt>
                <c:pt idx="17">
                  <c:v>15.897</c:v>
                </c:pt>
                <c:pt idx="18">
                  <c:v>14.025</c:v>
                </c:pt>
                <c:pt idx="19">
                  <c:v>15.151999999999999</c:v>
                </c:pt>
                <c:pt idx="20">
                  <c:v>13.015000000000001</c:v>
                </c:pt>
                <c:pt idx="21">
                  <c:v>12.397</c:v>
                </c:pt>
                <c:pt idx="22">
                  <c:v>21.786999999999999</c:v>
                </c:pt>
                <c:pt idx="23">
                  <c:v>35.207000000000001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AF-4BCB-AEE0-6CD9470451D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AF-4BCB-AEE0-6CD9470451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12.148</c:v>
                </c:pt>
                <c:pt idx="1">
                  <c:v>18.574999999999999</c:v>
                </c:pt>
                <c:pt idx="2">
                  <c:v>17.466000000000001</c:v>
                </c:pt>
                <c:pt idx="3">
                  <c:v>16.385000000000002</c:v>
                </c:pt>
                <c:pt idx="4">
                  <c:v>16.332000000000001</c:v>
                </c:pt>
                <c:pt idx="5">
                  <c:v>16.994</c:v>
                </c:pt>
                <c:pt idx="6">
                  <c:v>13.739999999999998</c:v>
                </c:pt>
                <c:pt idx="7">
                  <c:v>1.1719999999999999</c:v>
                </c:pt>
                <c:pt idx="8">
                  <c:v>1.599</c:v>
                </c:pt>
                <c:pt idx="9">
                  <c:v>2.4049999999999998</c:v>
                </c:pt>
                <c:pt idx="10">
                  <c:v>2.843</c:v>
                </c:pt>
                <c:pt idx="11">
                  <c:v>6.0389999999999997</c:v>
                </c:pt>
                <c:pt idx="12">
                  <c:v>5.319</c:v>
                </c:pt>
                <c:pt idx="13">
                  <c:v>5.2639999999999993</c:v>
                </c:pt>
                <c:pt idx="14">
                  <c:v>4.4619999999999997</c:v>
                </c:pt>
                <c:pt idx="15">
                  <c:v>1.1339999999999999</c:v>
                </c:pt>
                <c:pt idx="16">
                  <c:v>1.1279999999999999</c:v>
                </c:pt>
                <c:pt idx="17">
                  <c:v>0.91800000000000004</c:v>
                </c:pt>
                <c:pt idx="18">
                  <c:v>0.88400000000000001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0.95299999999999996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AF-4BCB-AEE0-6CD9470451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AF-4BCB-AEE0-6CD9470451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FAF-4BCB-AEE0-6CD947045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99.68</c:v>
                </c:pt>
                <c:pt idx="1">
                  <c:v>91.35</c:v>
                </c:pt>
                <c:pt idx="2">
                  <c:v>89.2</c:v>
                </c:pt>
                <c:pt idx="3">
                  <c:v>84.48</c:v>
                </c:pt>
                <c:pt idx="4">
                  <c:v>87.87</c:v>
                </c:pt>
                <c:pt idx="5">
                  <c:v>92.2</c:v>
                </c:pt>
                <c:pt idx="6">
                  <c:v>96.5</c:v>
                </c:pt>
                <c:pt idx="7">
                  <c:v>106.84</c:v>
                </c:pt>
                <c:pt idx="8">
                  <c:v>117.11</c:v>
                </c:pt>
                <c:pt idx="9">
                  <c:v>111</c:v>
                </c:pt>
                <c:pt idx="10">
                  <c:v>105.12</c:v>
                </c:pt>
                <c:pt idx="11">
                  <c:v>101</c:v>
                </c:pt>
                <c:pt idx="12">
                  <c:v>100</c:v>
                </c:pt>
                <c:pt idx="13">
                  <c:v>99</c:v>
                </c:pt>
                <c:pt idx="14">
                  <c:v>102</c:v>
                </c:pt>
                <c:pt idx="15">
                  <c:v>113</c:v>
                </c:pt>
                <c:pt idx="16">
                  <c:v>109</c:v>
                </c:pt>
                <c:pt idx="17">
                  <c:v>121.05</c:v>
                </c:pt>
                <c:pt idx="18">
                  <c:v>118.06</c:v>
                </c:pt>
                <c:pt idx="19">
                  <c:v>127.47</c:v>
                </c:pt>
                <c:pt idx="20">
                  <c:v>120.09</c:v>
                </c:pt>
                <c:pt idx="21">
                  <c:v>109.17</c:v>
                </c:pt>
                <c:pt idx="22">
                  <c:v>117.43</c:v>
                </c:pt>
                <c:pt idx="23">
                  <c:v>110.39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AF-4BCB-AEE0-6CD947045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1B-49C7-9FE1-718EAB8FAB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1.3</c:v>
                </c:pt>
                <c:pt idx="16">
                  <c:v>4</c:v>
                </c:pt>
                <c:pt idx="17">
                  <c:v>4</c:v>
                </c:pt>
                <c:pt idx="18">
                  <c:v>2.6</c:v>
                </c:pt>
                <c:pt idx="19">
                  <c:v>2.6</c:v>
                </c:pt>
                <c:pt idx="20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1B-49C7-9FE1-718EAB8FAB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1.5369999999999999</c:v>
                </c:pt>
                <c:pt idx="1">
                  <c:v>2.7829999999999999</c:v>
                </c:pt>
                <c:pt idx="2">
                  <c:v>2.7370000000000001</c:v>
                </c:pt>
                <c:pt idx="3">
                  <c:v>2.7489999999999997</c:v>
                </c:pt>
                <c:pt idx="4">
                  <c:v>2.831</c:v>
                </c:pt>
                <c:pt idx="5">
                  <c:v>2.8609999999999998</c:v>
                </c:pt>
                <c:pt idx="6">
                  <c:v>2.2520000000000002</c:v>
                </c:pt>
                <c:pt idx="7">
                  <c:v>2.1240000000000001</c:v>
                </c:pt>
                <c:pt idx="8">
                  <c:v>3.0829999999999997</c:v>
                </c:pt>
                <c:pt idx="9">
                  <c:v>3.4299999999999997</c:v>
                </c:pt>
                <c:pt idx="10">
                  <c:v>3.6310000000000002</c:v>
                </c:pt>
                <c:pt idx="11">
                  <c:v>2.7909999999999999</c:v>
                </c:pt>
                <c:pt idx="12">
                  <c:v>2.1179999999999999</c:v>
                </c:pt>
                <c:pt idx="13">
                  <c:v>3.7239999999999998</c:v>
                </c:pt>
                <c:pt idx="14">
                  <c:v>0.92799999999999994</c:v>
                </c:pt>
                <c:pt idx="15">
                  <c:v>0.8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1.0070000000000001</c:v>
                </c:pt>
                <c:pt idx="20">
                  <c:v>0.5</c:v>
                </c:pt>
                <c:pt idx="21">
                  <c:v>1.508</c:v>
                </c:pt>
                <c:pt idx="22">
                  <c:v>9.3070000000000004</c:v>
                </c:pt>
                <c:pt idx="23">
                  <c:v>23.907000000000004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1B-49C7-9FE1-718EAB8FAB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9.4849999999999994</c:v>
                </c:pt>
                <c:pt idx="1">
                  <c:v>10.879000000000001</c:v>
                </c:pt>
                <c:pt idx="2">
                  <c:v>10.083</c:v>
                </c:pt>
                <c:pt idx="3">
                  <c:v>9.613999999999999</c:v>
                </c:pt>
                <c:pt idx="4">
                  <c:v>9.8970000000000002</c:v>
                </c:pt>
                <c:pt idx="5">
                  <c:v>13.811</c:v>
                </c:pt>
                <c:pt idx="6">
                  <c:v>10.882000000000001</c:v>
                </c:pt>
                <c:pt idx="7">
                  <c:v>6.3789999999999996</c:v>
                </c:pt>
                <c:pt idx="8">
                  <c:v>9.9310000000000009</c:v>
                </c:pt>
                <c:pt idx="9">
                  <c:v>8.3460000000000001</c:v>
                </c:pt>
                <c:pt idx="10">
                  <c:v>16.978000000000002</c:v>
                </c:pt>
                <c:pt idx="11">
                  <c:v>11.116</c:v>
                </c:pt>
                <c:pt idx="12">
                  <c:v>8.1750000000000007</c:v>
                </c:pt>
                <c:pt idx="13">
                  <c:v>6.9340000000000002</c:v>
                </c:pt>
                <c:pt idx="14">
                  <c:v>4.1870000000000003</c:v>
                </c:pt>
                <c:pt idx="15">
                  <c:v>4.516</c:v>
                </c:pt>
                <c:pt idx="16">
                  <c:v>2.98</c:v>
                </c:pt>
                <c:pt idx="17">
                  <c:v>2.7749999999999999</c:v>
                </c:pt>
                <c:pt idx="18">
                  <c:v>2.234</c:v>
                </c:pt>
                <c:pt idx="19">
                  <c:v>2.391</c:v>
                </c:pt>
                <c:pt idx="20">
                  <c:v>5.4269999999999996</c:v>
                </c:pt>
                <c:pt idx="21">
                  <c:v>5.4030000000000005</c:v>
                </c:pt>
                <c:pt idx="22">
                  <c:v>2.7290000000000001</c:v>
                </c:pt>
                <c:pt idx="23">
                  <c:v>1.9359999999999999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1B-49C7-9FE1-718EAB8FAB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1B-49C7-9FE1-718EAB8FAB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1B-49C7-9FE1-718EAB8FAB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1B-49C7-9FE1-718EAB8FAB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1B-49C7-9FE1-718EAB8FAB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1B-49C7-9FE1-718EAB8FAB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C1B-49C7-9FE1-718EAB8FAB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1B-49C7-9FE1-718EAB8FAB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1.1259999999999999</c:v>
                </c:pt>
                <c:pt idx="1">
                  <c:v>4.9130000000000003</c:v>
                </c:pt>
                <c:pt idx="2">
                  <c:v>4.6459999999999999</c:v>
                </c:pt>
                <c:pt idx="3">
                  <c:v>4.0220000000000002</c:v>
                </c:pt>
                <c:pt idx="4">
                  <c:v>3.6040000000000001</c:v>
                </c:pt>
                <c:pt idx="5">
                  <c:v>0.32200000000000001</c:v>
                </c:pt>
                <c:pt idx="6">
                  <c:v>0.60599999999999998</c:v>
                </c:pt>
                <c:pt idx="7">
                  <c:v>29.577000000000002</c:v>
                </c:pt>
                <c:pt idx="8">
                  <c:v>40.744999999999997</c:v>
                </c:pt>
                <c:pt idx="9">
                  <c:v>6.6139999999999999</c:v>
                </c:pt>
                <c:pt idx="10">
                  <c:v>12.663999999999998</c:v>
                </c:pt>
                <c:pt idx="11">
                  <c:v>9.5689999999999991</c:v>
                </c:pt>
                <c:pt idx="12">
                  <c:v>5.3839999999999995</c:v>
                </c:pt>
                <c:pt idx="13">
                  <c:v>4.2389999999999999</c:v>
                </c:pt>
                <c:pt idx="14">
                  <c:v>4.7940000000000005</c:v>
                </c:pt>
                <c:pt idx="15">
                  <c:v>7.6129999999999995</c:v>
                </c:pt>
                <c:pt idx="16">
                  <c:v>10.231</c:v>
                </c:pt>
                <c:pt idx="17">
                  <c:v>9.5399999999999991</c:v>
                </c:pt>
                <c:pt idx="18">
                  <c:v>9.5749999999999993</c:v>
                </c:pt>
                <c:pt idx="19">
                  <c:v>10.037000000000001</c:v>
                </c:pt>
                <c:pt idx="20">
                  <c:v>6.6720000000000006</c:v>
                </c:pt>
                <c:pt idx="21">
                  <c:v>6.4389999999999992</c:v>
                </c:pt>
                <c:pt idx="22">
                  <c:v>10.686999999999999</c:v>
                </c:pt>
                <c:pt idx="23">
                  <c:v>10.306000000000001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1B-49C7-9FE1-718EAB8FAB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1B-49C7-9FE1-718EAB8FAB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1B-49C7-9FE1-718EAB8FA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99.68</c:v>
                </c:pt>
                <c:pt idx="1">
                  <c:v>91.35</c:v>
                </c:pt>
                <c:pt idx="2">
                  <c:v>89.2</c:v>
                </c:pt>
                <c:pt idx="3">
                  <c:v>84.48</c:v>
                </c:pt>
                <c:pt idx="4">
                  <c:v>87.87</c:v>
                </c:pt>
                <c:pt idx="5">
                  <c:v>92.2</c:v>
                </c:pt>
                <c:pt idx="6">
                  <c:v>96.5</c:v>
                </c:pt>
                <c:pt idx="7">
                  <c:v>106.84</c:v>
                </c:pt>
                <c:pt idx="8">
                  <c:v>117.11</c:v>
                </c:pt>
                <c:pt idx="9">
                  <c:v>111</c:v>
                </c:pt>
                <c:pt idx="10">
                  <c:v>105.12</c:v>
                </c:pt>
                <c:pt idx="11">
                  <c:v>101</c:v>
                </c:pt>
                <c:pt idx="12">
                  <c:v>100</c:v>
                </c:pt>
                <c:pt idx="13">
                  <c:v>99</c:v>
                </c:pt>
                <c:pt idx="14">
                  <c:v>102</c:v>
                </c:pt>
                <c:pt idx="15">
                  <c:v>113</c:v>
                </c:pt>
                <c:pt idx="16">
                  <c:v>109</c:v>
                </c:pt>
                <c:pt idx="17">
                  <c:v>121.05</c:v>
                </c:pt>
                <c:pt idx="18">
                  <c:v>118.06</c:v>
                </c:pt>
                <c:pt idx="19">
                  <c:v>127.47</c:v>
                </c:pt>
                <c:pt idx="20">
                  <c:v>120.09</c:v>
                </c:pt>
                <c:pt idx="21">
                  <c:v>109.17</c:v>
                </c:pt>
                <c:pt idx="22">
                  <c:v>117.43</c:v>
                </c:pt>
                <c:pt idx="23">
                  <c:v>110.39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1B-49C7-9FE1-718EAB8FA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12.148</v>
      </c>
      <c r="C4" s="18">
        <v>18.574999999999999</v>
      </c>
      <c r="D4" s="18">
        <v>17.466000000000001</v>
      </c>
      <c r="E4" s="18">
        <v>16.385000000000002</v>
      </c>
      <c r="F4" s="18">
        <v>16.332000000000001</v>
      </c>
      <c r="G4" s="18">
        <v>16.994</v>
      </c>
      <c r="H4" s="18">
        <v>13.739999999999998</v>
      </c>
      <c r="I4" s="18">
        <v>38.08</v>
      </c>
      <c r="J4" s="18">
        <v>53.759</v>
      </c>
      <c r="K4" s="18">
        <v>18.389999999999997</v>
      </c>
      <c r="L4" s="18">
        <v>33.273000000000003</v>
      </c>
      <c r="M4" s="18">
        <v>23.475999999999999</v>
      </c>
      <c r="N4" s="18">
        <v>15.677</v>
      </c>
      <c r="O4" s="18">
        <v>14.896999999999998</v>
      </c>
      <c r="P4" s="18">
        <v>9.9089999999999989</v>
      </c>
      <c r="Q4" s="18">
        <v>14.229000000000001</v>
      </c>
      <c r="R4" s="18">
        <v>17.710999999999999</v>
      </c>
      <c r="S4" s="18">
        <v>16.815000000000001</v>
      </c>
      <c r="T4" s="18">
        <v>14.909000000000001</v>
      </c>
      <c r="U4" s="18">
        <v>16.035</v>
      </c>
      <c r="V4" s="18">
        <v>13.899000000000001</v>
      </c>
      <c r="W4" s="18">
        <v>13.35</v>
      </c>
      <c r="X4" s="18">
        <v>22.722999999999999</v>
      </c>
      <c r="Y4" s="18">
        <v>36.149000000000001</v>
      </c>
      <c r="Z4" s="19"/>
      <c r="AA4" s="20">
        <f>SUM(B4:Z4)</f>
        <v>484.92099999999999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99.68</v>
      </c>
      <c r="C7" s="28">
        <v>91.35</v>
      </c>
      <c r="D7" s="28">
        <v>89.2</v>
      </c>
      <c r="E7" s="28">
        <v>84.48</v>
      </c>
      <c r="F7" s="28">
        <v>87.87</v>
      </c>
      <c r="G7" s="28">
        <v>92.2</v>
      </c>
      <c r="H7" s="28">
        <v>96.5</v>
      </c>
      <c r="I7" s="28">
        <v>106.84</v>
      </c>
      <c r="J7" s="28">
        <v>117.11</v>
      </c>
      <c r="K7" s="28">
        <v>111</v>
      </c>
      <c r="L7" s="28">
        <v>105.12</v>
      </c>
      <c r="M7" s="28">
        <v>101</v>
      </c>
      <c r="N7" s="28">
        <v>100</v>
      </c>
      <c r="O7" s="28">
        <v>99</v>
      </c>
      <c r="P7" s="28">
        <v>102</v>
      </c>
      <c r="Q7" s="28">
        <v>113</v>
      </c>
      <c r="R7" s="28">
        <v>109</v>
      </c>
      <c r="S7" s="28">
        <v>121.05</v>
      </c>
      <c r="T7" s="28">
        <v>118.06</v>
      </c>
      <c r="U7" s="28">
        <v>127.47</v>
      </c>
      <c r="V7" s="28">
        <v>120.09</v>
      </c>
      <c r="W7" s="28">
        <v>109.17</v>
      </c>
      <c r="X7" s="28">
        <v>117.43</v>
      </c>
      <c r="Y7" s="28">
        <v>110.39</v>
      </c>
      <c r="Z7" s="29"/>
      <c r="AA7" s="30">
        <f>IF(SUM(B7:Z7)&lt;&gt;0,AVERAGEIF(B7:Z7,"&lt;&gt;"""),"")</f>
        <v>105.37541666666665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36.908000000000001</v>
      </c>
      <c r="J12" s="52">
        <v>52.16</v>
      </c>
      <c r="K12" s="52">
        <v>15.984999999999999</v>
      </c>
      <c r="L12" s="52">
        <v>30.43</v>
      </c>
      <c r="M12" s="52">
        <v>17.437000000000001</v>
      </c>
      <c r="N12" s="52">
        <v>10.358000000000001</v>
      </c>
      <c r="O12" s="52">
        <v>9.6329999999999991</v>
      </c>
      <c r="P12" s="52">
        <v>5.4470000000000001</v>
      </c>
      <c r="Q12" s="52">
        <v>13.095000000000001</v>
      </c>
      <c r="R12" s="52">
        <v>16.582999999999998</v>
      </c>
      <c r="S12" s="52">
        <v>15.897</v>
      </c>
      <c r="T12" s="52">
        <v>14.025</v>
      </c>
      <c r="U12" s="52">
        <v>15.151999999999999</v>
      </c>
      <c r="V12" s="52">
        <v>13.015000000000001</v>
      </c>
      <c r="W12" s="52">
        <v>12.397</v>
      </c>
      <c r="X12" s="52">
        <v>21.786999999999999</v>
      </c>
      <c r="Y12" s="52">
        <v>35.207000000000001</v>
      </c>
      <c r="Z12" s="53"/>
      <c r="AA12" s="54">
        <f t="shared" si="0"/>
        <v>335.51599999999996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12.148</v>
      </c>
      <c r="C14" s="57">
        <v>18.574999999999999</v>
      </c>
      <c r="D14" s="57">
        <v>17.466000000000001</v>
      </c>
      <c r="E14" s="57">
        <v>16.385000000000002</v>
      </c>
      <c r="F14" s="57">
        <v>16.332000000000001</v>
      </c>
      <c r="G14" s="57">
        <v>16.994</v>
      </c>
      <c r="H14" s="57">
        <v>13.739999999999998</v>
      </c>
      <c r="I14" s="57">
        <v>1.1719999999999999</v>
      </c>
      <c r="J14" s="57">
        <v>1.599</v>
      </c>
      <c r="K14" s="57">
        <v>2.4049999999999998</v>
      </c>
      <c r="L14" s="57">
        <v>2.843</v>
      </c>
      <c r="M14" s="57">
        <v>6.0389999999999997</v>
      </c>
      <c r="N14" s="57">
        <v>5.319</v>
      </c>
      <c r="O14" s="57">
        <v>5.2639999999999993</v>
      </c>
      <c r="P14" s="57">
        <v>4.4619999999999997</v>
      </c>
      <c r="Q14" s="57">
        <v>1.1339999999999999</v>
      </c>
      <c r="R14" s="57">
        <v>1.1279999999999999</v>
      </c>
      <c r="S14" s="57">
        <v>0.91800000000000004</v>
      </c>
      <c r="T14" s="57">
        <v>0.88400000000000001</v>
      </c>
      <c r="U14" s="57">
        <v>0.88300000000000001</v>
      </c>
      <c r="V14" s="57">
        <v>0.88400000000000001</v>
      </c>
      <c r="W14" s="57">
        <v>0.95299999999999996</v>
      </c>
      <c r="X14" s="57">
        <v>0.93600000000000005</v>
      </c>
      <c r="Y14" s="57">
        <v>0.94199999999999995</v>
      </c>
      <c r="Z14" s="58"/>
      <c r="AA14" s="59">
        <f t="shared" si="0"/>
        <v>149.40499999999997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12.148</v>
      </c>
      <c r="C16" s="62">
        <f t="shared" si="1"/>
        <v>18.574999999999999</v>
      </c>
      <c r="D16" s="62">
        <f t="shared" si="1"/>
        <v>17.466000000000001</v>
      </c>
      <c r="E16" s="62">
        <f t="shared" si="1"/>
        <v>16.385000000000002</v>
      </c>
      <c r="F16" s="62">
        <f t="shared" si="1"/>
        <v>16.332000000000001</v>
      </c>
      <c r="G16" s="62">
        <f t="shared" si="1"/>
        <v>16.994</v>
      </c>
      <c r="H16" s="62">
        <f t="shared" si="1"/>
        <v>13.739999999999998</v>
      </c>
      <c r="I16" s="62">
        <f t="shared" si="1"/>
        <v>38.08</v>
      </c>
      <c r="J16" s="62">
        <f t="shared" si="1"/>
        <v>53.758999999999993</v>
      </c>
      <c r="K16" s="62">
        <f t="shared" si="1"/>
        <v>18.39</v>
      </c>
      <c r="L16" s="62">
        <f t="shared" si="1"/>
        <v>33.272999999999996</v>
      </c>
      <c r="M16" s="62">
        <f t="shared" si="1"/>
        <v>23.475999999999999</v>
      </c>
      <c r="N16" s="62">
        <f t="shared" si="1"/>
        <v>15.677</v>
      </c>
      <c r="O16" s="62">
        <f t="shared" si="1"/>
        <v>14.896999999999998</v>
      </c>
      <c r="P16" s="62">
        <f t="shared" si="1"/>
        <v>9.9089999999999989</v>
      </c>
      <c r="Q16" s="62">
        <f t="shared" si="1"/>
        <v>14.229000000000001</v>
      </c>
      <c r="R16" s="62">
        <f t="shared" si="1"/>
        <v>17.710999999999999</v>
      </c>
      <c r="S16" s="62">
        <f t="shared" si="1"/>
        <v>16.815000000000001</v>
      </c>
      <c r="T16" s="62">
        <f t="shared" si="1"/>
        <v>14.909000000000001</v>
      </c>
      <c r="U16" s="62">
        <f t="shared" si="1"/>
        <v>16.035</v>
      </c>
      <c r="V16" s="62">
        <f t="shared" si="1"/>
        <v>13.899000000000001</v>
      </c>
      <c r="W16" s="62">
        <f t="shared" si="1"/>
        <v>13.35</v>
      </c>
      <c r="X16" s="62">
        <f t="shared" si="1"/>
        <v>22.722999999999999</v>
      </c>
      <c r="Y16" s="62">
        <f t="shared" si="1"/>
        <v>36.149000000000001</v>
      </c>
      <c r="Z16" s="63" t="str">
        <f t="shared" si="1"/>
        <v/>
      </c>
      <c r="AA16" s="64">
        <f>SUM(AA10:AA15)</f>
        <v>484.92099999999994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12.148</v>
      </c>
      <c r="C30" s="77">
        <v>18.574999999999999</v>
      </c>
      <c r="D30" s="77">
        <v>17.466000000000001</v>
      </c>
      <c r="E30" s="77">
        <v>16.385000000000002</v>
      </c>
      <c r="F30" s="77">
        <v>16.332000000000001</v>
      </c>
      <c r="G30" s="77">
        <v>16.994</v>
      </c>
      <c r="H30" s="77">
        <v>13.74</v>
      </c>
      <c r="I30" s="77">
        <v>38.08</v>
      </c>
      <c r="J30" s="77">
        <v>53.759</v>
      </c>
      <c r="K30" s="77">
        <v>18.39</v>
      </c>
      <c r="L30" s="77">
        <v>33.273000000000003</v>
      </c>
      <c r="M30" s="77">
        <v>23.475999999999999</v>
      </c>
      <c r="N30" s="77">
        <v>15.677</v>
      </c>
      <c r="O30" s="77">
        <v>14.897</v>
      </c>
      <c r="P30" s="77">
        <v>9.9090000000000007</v>
      </c>
      <c r="Q30" s="77">
        <v>14.228999999999999</v>
      </c>
      <c r="R30" s="77">
        <v>17.710999999999999</v>
      </c>
      <c r="S30" s="77">
        <v>16.815000000000001</v>
      </c>
      <c r="T30" s="77">
        <v>14.909000000000001</v>
      </c>
      <c r="U30" s="77">
        <v>16.035</v>
      </c>
      <c r="V30" s="77">
        <v>13.898999999999999</v>
      </c>
      <c r="W30" s="77">
        <v>13.35</v>
      </c>
      <c r="X30" s="77">
        <v>22.722999999999999</v>
      </c>
      <c r="Y30" s="77">
        <v>36.149000000000001</v>
      </c>
      <c r="Z30" s="78"/>
      <c r="AA30" s="79">
        <f>SUM(B30:Z30)</f>
        <v>484.92099999999999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12.148</v>
      </c>
      <c r="C32" s="62">
        <f t="shared" ref="C32:Z32" si="4">IF(LEN(C$2)&gt;0,SUM(C29:C31),"")</f>
        <v>18.574999999999999</v>
      </c>
      <c r="D32" s="62">
        <f t="shared" si="4"/>
        <v>17.466000000000001</v>
      </c>
      <c r="E32" s="62">
        <f t="shared" si="4"/>
        <v>16.385000000000002</v>
      </c>
      <c r="F32" s="62">
        <f t="shared" si="4"/>
        <v>16.332000000000001</v>
      </c>
      <c r="G32" s="62">
        <f t="shared" si="4"/>
        <v>16.994</v>
      </c>
      <c r="H32" s="62">
        <f t="shared" si="4"/>
        <v>13.74</v>
      </c>
      <c r="I32" s="62">
        <f t="shared" si="4"/>
        <v>38.08</v>
      </c>
      <c r="J32" s="62">
        <f t="shared" si="4"/>
        <v>53.759</v>
      </c>
      <c r="K32" s="62">
        <f t="shared" si="4"/>
        <v>18.39</v>
      </c>
      <c r="L32" s="62">
        <f t="shared" si="4"/>
        <v>33.273000000000003</v>
      </c>
      <c r="M32" s="62">
        <f t="shared" si="4"/>
        <v>23.475999999999999</v>
      </c>
      <c r="N32" s="62">
        <f t="shared" si="4"/>
        <v>15.677</v>
      </c>
      <c r="O32" s="62">
        <f t="shared" si="4"/>
        <v>14.897</v>
      </c>
      <c r="P32" s="62">
        <f t="shared" si="4"/>
        <v>9.9090000000000007</v>
      </c>
      <c r="Q32" s="62">
        <f t="shared" si="4"/>
        <v>14.228999999999999</v>
      </c>
      <c r="R32" s="62">
        <f t="shared" si="4"/>
        <v>17.710999999999999</v>
      </c>
      <c r="S32" s="62">
        <f t="shared" si="4"/>
        <v>16.815000000000001</v>
      </c>
      <c r="T32" s="62">
        <f t="shared" si="4"/>
        <v>14.909000000000001</v>
      </c>
      <c r="U32" s="62">
        <f t="shared" si="4"/>
        <v>16.035</v>
      </c>
      <c r="V32" s="62">
        <f t="shared" si="4"/>
        <v>13.898999999999999</v>
      </c>
      <c r="W32" s="62">
        <f t="shared" si="4"/>
        <v>13.35</v>
      </c>
      <c r="X32" s="62">
        <f t="shared" si="4"/>
        <v>22.722999999999999</v>
      </c>
      <c r="Y32" s="62">
        <f t="shared" si="4"/>
        <v>36.149000000000001</v>
      </c>
      <c r="Z32" s="63" t="str">
        <f t="shared" si="4"/>
        <v/>
      </c>
      <c r="AA32" s="64">
        <f>SUM(AA29:AA31)</f>
        <v>484.92099999999999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12.148</v>
      </c>
      <c r="C52" s="88">
        <f t="shared" si="10"/>
        <v>18.574999999999999</v>
      </c>
      <c r="D52" s="88">
        <f t="shared" si="10"/>
        <v>17.466000000000001</v>
      </c>
      <c r="E52" s="88">
        <f t="shared" si="10"/>
        <v>16.385000000000002</v>
      </c>
      <c r="F52" s="88">
        <f t="shared" si="10"/>
        <v>16.332000000000001</v>
      </c>
      <c r="G52" s="88">
        <f t="shared" si="10"/>
        <v>16.994</v>
      </c>
      <c r="H52" s="88">
        <f t="shared" si="10"/>
        <v>13.739999999999998</v>
      </c>
      <c r="I52" s="88">
        <f t="shared" si="10"/>
        <v>38.08</v>
      </c>
      <c r="J52" s="88">
        <f t="shared" si="10"/>
        <v>53.758999999999993</v>
      </c>
      <c r="K52" s="88">
        <f t="shared" si="10"/>
        <v>18.39</v>
      </c>
      <c r="L52" s="88">
        <f t="shared" si="10"/>
        <v>33.272999999999996</v>
      </c>
      <c r="M52" s="88">
        <f t="shared" si="10"/>
        <v>23.475999999999999</v>
      </c>
      <c r="N52" s="88">
        <f t="shared" si="10"/>
        <v>15.677</v>
      </c>
      <c r="O52" s="88">
        <f t="shared" si="10"/>
        <v>14.896999999999998</v>
      </c>
      <c r="P52" s="88">
        <f t="shared" si="10"/>
        <v>9.9089999999999989</v>
      </c>
      <c r="Q52" s="88">
        <f t="shared" si="10"/>
        <v>14.229000000000001</v>
      </c>
      <c r="R52" s="88">
        <f t="shared" si="10"/>
        <v>17.710999999999999</v>
      </c>
      <c r="S52" s="88">
        <f t="shared" si="10"/>
        <v>16.815000000000001</v>
      </c>
      <c r="T52" s="88">
        <f t="shared" si="10"/>
        <v>14.909000000000001</v>
      </c>
      <c r="U52" s="88">
        <f t="shared" si="10"/>
        <v>16.035</v>
      </c>
      <c r="V52" s="88">
        <f t="shared" si="10"/>
        <v>13.899000000000001</v>
      </c>
      <c r="W52" s="88">
        <f t="shared" si="10"/>
        <v>13.35</v>
      </c>
      <c r="X52" s="88">
        <f t="shared" si="10"/>
        <v>22.722999999999999</v>
      </c>
      <c r="Y52" s="88">
        <f t="shared" si="10"/>
        <v>36.149000000000001</v>
      </c>
      <c r="Z52" s="89" t="str">
        <f t="shared" si="10"/>
        <v/>
      </c>
      <c r="AA52" s="104">
        <f>SUM(B52:Z52)</f>
        <v>484.92099999999999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12.148</v>
      </c>
      <c r="C4" s="18">
        <v>18.575000000000003</v>
      </c>
      <c r="D4" s="18">
        <v>17.465999999999998</v>
      </c>
      <c r="E4" s="18">
        <v>16.385000000000002</v>
      </c>
      <c r="F4" s="18">
        <v>16.332000000000001</v>
      </c>
      <c r="G4" s="18">
        <v>16.994</v>
      </c>
      <c r="H4" s="18">
        <v>13.740000000000002</v>
      </c>
      <c r="I4" s="18">
        <v>38.08</v>
      </c>
      <c r="J4" s="18">
        <v>53.759</v>
      </c>
      <c r="K4" s="18">
        <v>18.39</v>
      </c>
      <c r="L4" s="18">
        <v>33.272999999999996</v>
      </c>
      <c r="M4" s="18">
        <v>23.475999999999999</v>
      </c>
      <c r="N4" s="18">
        <v>15.677000000000001</v>
      </c>
      <c r="O4" s="18">
        <v>14.896999999999998</v>
      </c>
      <c r="P4" s="18">
        <v>9.9090000000000007</v>
      </c>
      <c r="Q4" s="18">
        <v>14.228999999999999</v>
      </c>
      <c r="R4" s="18">
        <v>17.710999999999999</v>
      </c>
      <c r="S4" s="18">
        <v>16.815000000000001</v>
      </c>
      <c r="T4" s="18">
        <v>14.909000000000001</v>
      </c>
      <c r="U4" s="18">
        <v>16.035</v>
      </c>
      <c r="V4" s="18">
        <v>13.899000000000001</v>
      </c>
      <c r="W4" s="18">
        <v>13.350000000000001</v>
      </c>
      <c r="X4" s="18">
        <v>22.723000000000003</v>
      </c>
      <c r="Y4" s="18">
        <v>36.149000000000001</v>
      </c>
      <c r="Z4" s="19"/>
      <c r="AA4" s="20">
        <f>SUM(B4:Z4)</f>
        <v>484.92100000000011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99.68</v>
      </c>
      <c r="C7" s="28">
        <v>91.35</v>
      </c>
      <c r="D7" s="28">
        <v>89.2</v>
      </c>
      <c r="E7" s="28">
        <v>84.48</v>
      </c>
      <c r="F7" s="28">
        <v>87.87</v>
      </c>
      <c r="G7" s="28">
        <v>92.2</v>
      </c>
      <c r="H7" s="28">
        <v>96.5</v>
      </c>
      <c r="I7" s="28">
        <v>106.84</v>
      </c>
      <c r="J7" s="28">
        <v>117.11</v>
      </c>
      <c r="K7" s="28">
        <v>111</v>
      </c>
      <c r="L7" s="28">
        <v>105.12</v>
      </c>
      <c r="M7" s="28">
        <v>101</v>
      </c>
      <c r="N7" s="28">
        <v>100</v>
      </c>
      <c r="O7" s="28">
        <v>99</v>
      </c>
      <c r="P7" s="28">
        <v>102</v>
      </c>
      <c r="Q7" s="28">
        <v>113</v>
      </c>
      <c r="R7" s="28">
        <v>109</v>
      </c>
      <c r="S7" s="28">
        <v>121.05</v>
      </c>
      <c r="T7" s="28">
        <v>118.06</v>
      </c>
      <c r="U7" s="28">
        <v>127.47</v>
      </c>
      <c r="V7" s="28">
        <v>120.09</v>
      </c>
      <c r="W7" s="28">
        <v>109.17</v>
      </c>
      <c r="X7" s="28">
        <v>117.43</v>
      </c>
      <c r="Y7" s="28">
        <v>110.39</v>
      </c>
      <c r="Z7" s="29"/>
      <c r="AA7" s="30">
        <f>IF(SUM(B7:Z7)&lt;&gt;0,AVERAGEIF(B7:Z7,"&lt;&gt;"""),"")</f>
        <v>105.37541666666665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1.1259999999999999</v>
      </c>
      <c r="C14" s="57">
        <v>4.9130000000000003</v>
      </c>
      <c r="D14" s="57">
        <v>4.6459999999999999</v>
      </c>
      <c r="E14" s="57">
        <v>4.0220000000000002</v>
      </c>
      <c r="F14" s="57">
        <v>3.6040000000000001</v>
      </c>
      <c r="G14" s="57">
        <v>0.32200000000000001</v>
      </c>
      <c r="H14" s="57">
        <v>0.60599999999999998</v>
      </c>
      <c r="I14" s="57">
        <v>29.577000000000002</v>
      </c>
      <c r="J14" s="57">
        <v>40.744999999999997</v>
      </c>
      <c r="K14" s="57">
        <v>6.6139999999999999</v>
      </c>
      <c r="L14" s="57">
        <v>12.663999999999998</v>
      </c>
      <c r="M14" s="57">
        <v>9.5689999999999991</v>
      </c>
      <c r="N14" s="57">
        <v>5.3839999999999995</v>
      </c>
      <c r="O14" s="57">
        <v>4.2389999999999999</v>
      </c>
      <c r="P14" s="57">
        <v>4.7940000000000005</v>
      </c>
      <c r="Q14" s="57">
        <v>7.6129999999999995</v>
      </c>
      <c r="R14" s="57">
        <v>10.231</v>
      </c>
      <c r="S14" s="57">
        <v>9.5399999999999991</v>
      </c>
      <c r="T14" s="57">
        <v>9.5749999999999993</v>
      </c>
      <c r="U14" s="57">
        <v>10.037000000000001</v>
      </c>
      <c r="V14" s="57">
        <v>6.6720000000000006</v>
      </c>
      <c r="W14" s="57">
        <v>6.4389999999999992</v>
      </c>
      <c r="X14" s="57">
        <v>10.686999999999999</v>
      </c>
      <c r="Y14" s="57">
        <v>10.306000000000001</v>
      </c>
      <c r="Z14" s="58"/>
      <c r="AA14" s="59">
        <f t="shared" si="0"/>
        <v>213.92500000000001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1.1259999999999999</v>
      </c>
      <c r="C16" s="62">
        <f t="shared" ref="C16:Z16" si="1">IF(LEN(C$2)&gt;0,SUM(C10:C15),"")</f>
        <v>4.9130000000000003</v>
      </c>
      <c r="D16" s="62">
        <f t="shared" si="1"/>
        <v>4.6459999999999999</v>
      </c>
      <c r="E16" s="62">
        <f t="shared" si="1"/>
        <v>4.0220000000000002</v>
      </c>
      <c r="F16" s="62">
        <f t="shared" si="1"/>
        <v>3.6040000000000001</v>
      </c>
      <c r="G16" s="62">
        <f t="shared" si="1"/>
        <v>0.32200000000000001</v>
      </c>
      <c r="H16" s="62">
        <f t="shared" si="1"/>
        <v>0.60599999999999998</v>
      </c>
      <c r="I16" s="62">
        <f t="shared" si="1"/>
        <v>29.577000000000002</v>
      </c>
      <c r="J16" s="62">
        <f t="shared" si="1"/>
        <v>40.744999999999997</v>
      </c>
      <c r="K16" s="62">
        <f t="shared" si="1"/>
        <v>6.6139999999999999</v>
      </c>
      <c r="L16" s="62">
        <f t="shared" si="1"/>
        <v>12.663999999999998</v>
      </c>
      <c r="M16" s="62">
        <f t="shared" si="1"/>
        <v>9.5689999999999991</v>
      </c>
      <c r="N16" s="62">
        <f t="shared" si="1"/>
        <v>5.3839999999999995</v>
      </c>
      <c r="O16" s="62">
        <f t="shared" si="1"/>
        <v>4.2389999999999999</v>
      </c>
      <c r="P16" s="62">
        <f t="shared" si="1"/>
        <v>4.7940000000000005</v>
      </c>
      <c r="Q16" s="62">
        <f t="shared" si="1"/>
        <v>7.6129999999999995</v>
      </c>
      <c r="R16" s="62">
        <f t="shared" si="1"/>
        <v>10.231</v>
      </c>
      <c r="S16" s="62">
        <f t="shared" si="1"/>
        <v>9.5399999999999991</v>
      </c>
      <c r="T16" s="62">
        <f t="shared" si="1"/>
        <v>9.5749999999999993</v>
      </c>
      <c r="U16" s="62">
        <f t="shared" si="1"/>
        <v>10.037000000000001</v>
      </c>
      <c r="V16" s="62">
        <f t="shared" si="1"/>
        <v>6.6720000000000006</v>
      </c>
      <c r="W16" s="62">
        <f t="shared" si="1"/>
        <v>6.4389999999999992</v>
      </c>
      <c r="X16" s="62">
        <f t="shared" si="1"/>
        <v>10.686999999999999</v>
      </c>
      <c r="Y16" s="62">
        <f t="shared" si="1"/>
        <v>10.306000000000001</v>
      </c>
      <c r="Z16" s="63" t="str">
        <f t="shared" si="1"/>
        <v/>
      </c>
      <c r="AA16" s="64">
        <f>SUM(AA10:AA15)</f>
        <v>213.92500000000001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1.3</v>
      </c>
      <c r="R19" s="72">
        <v>4</v>
      </c>
      <c r="S19" s="72">
        <v>4</v>
      </c>
      <c r="T19" s="72">
        <v>2.6</v>
      </c>
      <c r="U19" s="72">
        <v>2.6</v>
      </c>
      <c r="V19" s="72">
        <v>1.3</v>
      </c>
      <c r="W19" s="72"/>
      <c r="X19" s="72"/>
      <c r="Y19" s="72"/>
      <c r="Z19" s="73"/>
      <c r="AA19" s="74">
        <f t="shared" ref="AA19:AA25" si="2">SUM(B19:Z19)</f>
        <v>15.8</v>
      </c>
    </row>
    <row r="20" spans="1:27" ht="24.95" customHeight="1" x14ac:dyDescent="0.2">
      <c r="A20" s="75" t="s">
        <v>15</v>
      </c>
      <c r="B20" s="76">
        <v>1.5369999999999999</v>
      </c>
      <c r="C20" s="77">
        <v>2.7829999999999999</v>
      </c>
      <c r="D20" s="77">
        <v>2.7370000000000001</v>
      </c>
      <c r="E20" s="77">
        <v>2.7489999999999997</v>
      </c>
      <c r="F20" s="77">
        <v>2.831</v>
      </c>
      <c r="G20" s="77">
        <v>2.8609999999999998</v>
      </c>
      <c r="H20" s="77">
        <v>2.2520000000000002</v>
      </c>
      <c r="I20" s="77">
        <v>2.1240000000000001</v>
      </c>
      <c r="J20" s="77">
        <v>3.0829999999999997</v>
      </c>
      <c r="K20" s="77">
        <v>3.4299999999999997</v>
      </c>
      <c r="L20" s="77">
        <v>3.6310000000000002</v>
      </c>
      <c r="M20" s="77">
        <v>2.7909999999999999</v>
      </c>
      <c r="N20" s="77">
        <v>2.1179999999999999</v>
      </c>
      <c r="O20" s="77">
        <v>3.7239999999999998</v>
      </c>
      <c r="P20" s="77">
        <v>0.92799999999999994</v>
      </c>
      <c r="Q20" s="77">
        <v>0.8</v>
      </c>
      <c r="R20" s="77">
        <v>0.5</v>
      </c>
      <c r="S20" s="77">
        <v>0.5</v>
      </c>
      <c r="T20" s="77">
        <v>0.5</v>
      </c>
      <c r="U20" s="77">
        <v>1.0070000000000001</v>
      </c>
      <c r="V20" s="77">
        <v>0.5</v>
      </c>
      <c r="W20" s="77">
        <v>1.508</v>
      </c>
      <c r="X20" s="77">
        <v>9.3070000000000004</v>
      </c>
      <c r="Y20" s="77">
        <v>23.907000000000004</v>
      </c>
      <c r="Z20" s="78"/>
      <c r="AA20" s="79">
        <f t="shared" si="2"/>
        <v>78.108000000000004</v>
      </c>
    </row>
    <row r="21" spans="1:27" ht="24.95" customHeight="1" x14ac:dyDescent="0.2">
      <c r="A21" s="75" t="s">
        <v>16</v>
      </c>
      <c r="B21" s="80">
        <v>9.4849999999999994</v>
      </c>
      <c r="C21" s="81">
        <v>10.879000000000001</v>
      </c>
      <c r="D21" s="81">
        <v>10.083</v>
      </c>
      <c r="E21" s="81">
        <v>9.613999999999999</v>
      </c>
      <c r="F21" s="81">
        <v>9.8970000000000002</v>
      </c>
      <c r="G21" s="81">
        <v>13.811</v>
      </c>
      <c r="H21" s="81">
        <v>10.882000000000001</v>
      </c>
      <c r="I21" s="81">
        <v>6.3789999999999996</v>
      </c>
      <c r="J21" s="81">
        <v>9.9310000000000009</v>
      </c>
      <c r="K21" s="81">
        <v>8.3460000000000001</v>
      </c>
      <c r="L21" s="81">
        <v>16.978000000000002</v>
      </c>
      <c r="M21" s="81">
        <v>11.116</v>
      </c>
      <c r="N21" s="81">
        <v>8.1750000000000007</v>
      </c>
      <c r="O21" s="81">
        <v>6.9340000000000002</v>
      </c>
      <c r="P21" s="81">
        <v>4.1870000000000003</v>
      </c>
      <c r="Q21" s="81">
        <v>4.516</v>
      </c>
      <c r="R21" s="81">
        <v>2.98</v>
      </c>
      <c r="S21" s="81">
        <v>2.7749999999999999</v>
      </c>
      <c r="T21" s="81">
        <v>2.234</v>
      </c>
      <c r="U21" s="81">
        <v>2.391</v>
      </c>
      <c r="V21" s="81">
        <v>5.4269999999999996</v>
      </c>
      <c r="W21" s="81">
        <v>5.4030000000000005</v>
      </c>
      <c r="X21" s="81">
        <v>2.7290000000000001</v>
      </c>
      <c r="Y21" s="81">
        <v>1.9359999999999999</v>
      </c>
      <c r="Z21" s="78"/>
      <c r="AA21" s="79">
        <f t="shared" si="2"/>
        <v>177.08799999999999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11.021999999999998</v>
      </c>
      <c r="C26" s="88">
        <f t="shared" ref="C26:Z26" si="3">IF(LEN(C$2)&gt;0,SUM(C19:C25),"")</f>
        <v>13.662000000000001</v>
      </c>
      <c r="D26" s="88">
        <f t="shared" si="3"/>
        <v>12.82</v>
      </c>
      <c r="E26" s="88">
        <f t="shared" si="3"/>
        <v>12.363</v>
      </c>
      <c r="F26" s="88">
        <f t="shared" si="3"/>
        <v>12.728</v>
      </c>
      <c r="G26" s="88">
        <f t="shared" si="3"/>
        <v>16.672000000000001</v>
      </c>
      <c r="H26" s="88">
        <f t="shared" si="3"/>
        <v>13.134000000000002</v>
      </c>
      <c r="I26" s="88">
        <f t="shared" si="3"/>
        <v>8.5030000000000001</v>
      </c>
      <c r="J26" s="88">
        <f t="shared" si="3"/>
        <v>13.014000000000001</v>
      </c>
      <c r="K26" s="88">
        <f t="shared" si="3"/>
        <v>11.776</v>
      </c>
      <c r="L26" s="88">
        <f t="shared" si="3"/>
        <v>20.609000000000002</v>
      </c>
      <c r="M26" s="88">
        <f t="shared" si="3"/>
        <v>13.907</v>
      </c>
      <c r="N26" s="88">
        <f t="shared" si="3"/>
        <v>10.293000000000001</v>
      </c>
      <c r="O26" s="88">
        <f t="shared" si="3"/>
        <v>10.657999999999999</v>
      </c>
      <c r="P26" s="88">
        <f t="shared" si="3"/>
        <v>5.1150000000000002</v>
      </c>
      <c r="Q26" s="88">
        <f t="shared" si="3"/>
        <v>6.6159999999999997</v>
      </c>
      <c r="R26" s="88">
        <f t="shared" si="3"/>
        <v>7.48</v>
      </c>
      <c r="S26" s="88">
        <f t="shared" si="3"/>
        <v>7.2750000000000004</v>
      </c>
      <c r="T26" s="88">
        <f t="shared" si="3"/>
        <v>5.3339999999999996</v>
      </c>
      <c r="U26" s="88">
        <f t="shared" si="3"/>
        <v>5.9980000000000002</v>
      </c>
      <c r="V26" s="88">
        <f t="shared" si="3"/>
        <v>7.2269999999999994</v>
      </c>
      <c r="W26" s="88">
        <f t="shared" si="3"/>
        <v>6.9110000000000005</v>
      </c>
      <c r="X26" s="88">
        <f t="shared" si="3"/>
        <v>12.036000000000001</v>
      </c>
      <c r="Y26" s="88">
        <f t="shared" si="3"/>
        <v>25.843000000000004</v>
      </c>
      <c r="Z26" s="89" t="str">
        <f t="shared" si="3"/>
        <v/>
      </c>
      <c r="AA26" s="90">
        <f>SUM(AA19:AA25)</f>
        <v>270.99599999999998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12.148</v>
      </c>
      <c r="C30" s="77">
        <v>18.574999999999999</v>
      </c>
      <c r="D30" s="77">
        <v>17.466000000000001</v>
      </c>
      <c r="E30" s="77">
        <v>16.385000000000002</v>
      </c>
      <c r="F30" s="77">
        <v>16.332000000000001</v>
      </c>
      <c r="G30" s="77">
        <v>16.994</v>
      </c>
      <c r="H30" s="77">
        <v>13.74</v>
      </c>
      <c r="I30" s="77">
        <v>38.08</v>
      </c>
      <c r="J30" s="77">
        <v>53.759</v>
      </c>
      <c r="K30" s="77">
        <v>18.39</v>
      </c>
      <c r="L30" s="77">
        <v>33.273000000000003</v>
      </c>
      <c r="M30" s="77">
        <v>23.475999999999999</v>
      </c>
      <c r="N30" s="77">
        <v>15.677</v>
      </c>
      <c r="O30" s="77">
        <v>14.897</v>
      </c>
      <c r="P30" s="77">
        <v>9.9090000000000007</v>
      </c>
      <c r="Q30" s="77">
        <v>14.228999999999999</v>
      </c>
      <c r="R30" s="77">
        <v>17.710999999999999</v>
      </c>
      <c r="S30" s="77">
        <v>16.815000000000001</v>
      </c>
      <c r="T30" s="77">
        <v>14.909000000000001</v>
      </c>
      <c r="U30" s="77">
        <v>16.035</v>
      </c>
      <c r="V30" s="77">
        <v>13.898999999999999</v>
      </c>
      <c r="W30" s="77">
        <v>13.35</v>
      </c>
      <c r="X30" s="77">
        <v>22.722999999999999</v>
      </c>
      <c r="Y30" s="77">
        <v>36.149000000000001</v>
      </c>
      <c r="Z30" s="78"/>
      <c r="AA30" s="79">
        <f>SUM(B30:Z30)</f>
        <v>484.92099999999999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12.148</v>
      </c>
      <c r="C32" s="62">
        <f t="shared" ref="C32:Z32" si="4">IF(LEN(C$2)&gt;0,SUM(C29:C31),"")</f>
        <v>18.574999999999999</v>
      </c>
      <c r="D32" s="62">
        <f t="shared" si="4"/>
        <v>17.466000000000001</v>
      </c>
      <c r="E32" s="62">
        <f t="shared" si="4"/>
        <v>16.385000000000002</v>
      </c>
      <c r="F32" s="62">
        <f t="shared" si="4"/>
        <v>16.332000000000001</v>
      </c>
      <c r="G32" s="62">
        <f t="shared" si="4"/>
        <v>16.994</v>
      </c>
      <c r="H32" s="62">
        <f t="shared" si="4"/>
        <v>13.74</v>
      </c>
      <c r="I32" s="62">
        <f t="shared" si="4"/>
        <v>38.08</v>
      </c>
      <c r="J32" s="62">
        <f t="shared" si="4"/>
        <v>53.759</v>
      </c>
      <c r="K32" s="62">
        <f t="shared" si="4"/>
        <v>18.39</v>
      </c>
      <c r="L32" s="62">
        <f t="shared" si="4"/>
        <v>33.273000000000003</v>
      </c>
      <c r="M32" s="62">
        <f t="shared" si="4"/>
        <v>23.475999999999999</v>
      </c>
      <c r="N32" s="62">
        <f t="shared" si="4"/>
        <v>15.677</v>
      </c>
      <c r="O32" s="62">
        <f t="shared" si="4"/>
        <v>14.897</v>
      </c>
      <c r="P32" s="62">
        <f t="shared" si="4"/>
        <v>9.9090000000000007</v>
      </c>
      <c r="Q32" s="62">
        <f t="shared" si="4"/>
        <v>14.228999999999999</v>
      </c>
      <c r="R32" s="62">
        <f t="shared" si="4"/>
        <v>17.710999999999999</v>
      </c>
      <c r="S32" s="62">
        <f t="shared" si="4"/>
        <v>16.815000000000001</v>
      </c>
      <c r="T32" s="62">
        <f t="shared" si="4"/>
        <v>14.909000000000001</v>
      </c>
      <c r="U32" s="62">
        <f t="shared" si="4"/>
        <v>16.035</v>
      </c>
      <c r="V32" s="62">
        <f t="shared" si="4"/>
        <v>13.898999999999999</v>
      </c>
      <c r="W32" s="62">
        <f t="shared" si="4"/>
        <v>13.35</v>
      </c>
      <c r="X32" s="62">
        <f t="shared" si="4"/>
        <v>22.722999999999999</v>
      </c>
      <c r="Y32" s="62">
        <f t="shared" si="4"/>
        <v>36.149000000000001</v>
      </c>
      <c r="Z32" s="63" t="str">
        <f t="shared" si="4"/>
        <v/>
      </c>
      <c r="AA32" s="64">
        <f>SUM(AA29:AA31)</f>
        <v>484.92099999999999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12.147999999999998</v>
      </c>
      <c r="C52" s="88">
        <f t="shared" ref="C52:Z52" si="10">IF(LEN(C$2)&gt;0,SUM(C10:C15)+C26+C40,"")</f>
        <v>18.575000000000003</v>
      </c>
      <c r="D52" s="88">
        <f t="shared" si="10"/>
        <v>17.466000000000001</v>
      </c>
      <c r="E52" s="88">
        <f t="shared" si="10"/>
        <v>16.384999999999998</v>
      </c>
      <c r="F52" s="88">
        <f t="shared" si="10"/>
        <v>16.332000000000001</v>
      </c>
      <c r="G52" s="88">
        <f t="shared" si="10"/>
        <v>16.994</v>
      </c>
      <c r="H52" s="88">
        <f t="shared" si="10"/>
        <v>13.740000000000002</v>
      </c>
      <c r="I52" s="88">
        <f t="shared" si="10"/>
        <v>38.08</v>
      </c>
      <c r="J52" s="88">
        <f t="shared" si="10"/>
        <v>53.759</v>
      </c>
      <c r="K52" s="88">
        <f t="shared" si="10"/>
        <v>18.39</v>
      </c>
      <c r="L52" s="88">
        <f t="shared" si="10"/>
        <v>33.272999999999996</v>
      </c>
      <c r="M52" s="88">
        <f t="shared" si="10"/>
        <v>23.475999999999999</v>
      </c>
      <c r="N52" s="88">
        <f t="shared" si="10"/>
        <v>15.677</v>
      </c>
      <c r="O52" s="88">
        <f t="shared" si="10"/>
        <v>14.896999999999998</v>
      </c>
      <c r="P52" s="88">
        <f t="shared" si="10"/>
        <v>9.9090000000000007</v>
      </c>
      <c r="Q52" s="88">
        <f t="shared" si="10"/>
        <v>14.228999999999999</v>
      </c>
      <c r="R52" s="88">
        <f t="shared" si="10"/>
        <v>17.710999999999999</v>
      </c>
      <c r="S52" s="88">
        <f t="shared" si="10"/>
        <v>16.814999999999998</v>
      </c>
      <c r="T52" s="88">
        <f t="shared" si="10"/>
        <v>14.908999999999999</v>
      </c>
      <c r="U52" s="88">
        <f t="shared" si="10"/>
        <v>16.035</v>
      </c>
      <c r="V52" s="88">
        <f t="shared" si="10"/>
        <v>13.899000000000001</v>
      </c>
      <c r="W52" s="88">
        <f t="shared" si="10"/>
        <v>13.35</v>
      </c>
      <c r="X52" s="88">
        <f t="shared" si="10"/>
        <v>22.722999999999999</v>
      </c>
      <c r="Y52" s="88">
        <f t="shared" si="10"/>
        <v>36.149000000000001</v>
      </c>
      <c r="Z52" s="89" t="str">
        <f t="shared" si="10"/>
        <v/>
      </c>
      <c r="AA52" s="104">
        <f>SUM(B52:Z52)</f>
        <v>484.92100000000011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99.68</v>
      </c>
      <c r="C7" s="117">
        <v>91.35</v>
      </c>
      <c r="D7" s="117">
        <v>89.2</v>
      </c>
      <c r="E7" s="117">
        <v>84.48</v>
      </c>
      <c r="F7" s="117">
        <v>87.87</v>
      </c>
      <c r="G7" s="117">
        <v>92.2</v>
      </c>
      <c r="H7" s="117">
        <v>96.5</v>
      </c>
      <c r="I7" s="117">
        <v>106.84</v>
      </c>
      <c r="J7" s="117">
        <v>117.11</v>
      </c>
      <c r="K7" s="117">
        <v>111</v>
      </c>
      <c r="L7" s="117">
        <v>105.12</v>
      </c>
      <c r="M7" s="117">
        <v>101</v>
      </c>
      <c r="N7" s="117">
        <v>100</v>
      </c>
      <c r="O7" s="117">
        <v>99</v>
      </c>
      <c r="P7" s="117">
        <v>102</v>
      </c>
      <c r="Q7" s="117">
        <v>113</v>
      </c>
      <c r="R7" s="117">
        <v>109</v>
      </c>
      <c r="S7" s="117">
        <v>121.05</v>
      </c>
      <c r="T7" s="117">
        <v>118.06</v>
      </c>
      <c r="U7" s="117">
        <v>127.47</v>
      </c>
      <c r="V7" s="117">
        <v>120.09</v>
      </c>
      <c r="W7" s="117">
        <v>109.17</v>
      </c>
      <c r="X7" s="117">
        <v>117.43</v>
      </c>
      <c r="Y7" s="117">
        <v>110.39</v>
      </c>
      <c r="Z7" s="118"/>
      <c r="AA7" s="119">
        <f>IF(SUM(B7:Z7)&lt;&gt;0,AVERAGEIF(B7:Z7,"&lt;&gt;"""),"")</f>
        <v>105.37541666666665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2024-12-25T21:32:08Z</dcterms:created>
  <dcterms:modified xsi:type="dcterms:W3CDTF">2024-12-25T21:32:10Z</dcterms:modified>
</cp:coreProperties>
</file>