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<sst xmlns="http://schemas.openxmlformats.org/spreadsheetml/2006/main" count="119" uniqueCount="54">
  <si>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24/12/2024 23:29:01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</si>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</sst>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23-4600-9504-9CB873B9331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223-4600-9504-9CB873B9331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12">
                  <c:v>0.65300000000000002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23-4600-9504-9CB873B9331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2.2509999999999999</c:v>
                </c:pt>
                <c:pt idx="1">
                  <c:v>5.5359999999999996</c:v>
                </c:pt>
                <c:pt idx="6">
                  <c:v>5.415</c:v>
                </c:pt>
                <c:pt idx="7">
                  <c:v>2.387</c:v>
                </c:pt>
                <c:pt idx="8">
                  <c:v>2.7280000000000002</c:v>
                </c:pt>
                <c:pt idx="10">
                  <c:v>1.8160000000000001</c:v>
                </c:pt>
                <c:pt idx="12">
                  <c:v>2.0709999999999997</c:v>
                </c:pt>
                <c:pt idx="13">
                  <c:v>7.6499999999999995</c:v>
                </c:pt>
                <c:pt idx="14">
                  <c:v>1.2310000000000001</c:v>
                </c:pt>
                <c:pt idx="15">
                  <c:v>0.23799999999999999</c:v>
                </c:pt>
                <c:pt idx="16">
                  <c:v>2.593</c:v>
                </c:pt>
                <c:pt idx="17">
                  <c:v>4.0590000000000002</c:v>
                </c:pt>
                <c:pt idx="18">
                  <c:v>5.2859999999999996</c:v>
                </c:pt>
                <c:pt idx="19">
                  <c:v>4.5940000000000003</c:v>
                </c:pt>
                <c:pt idx="20">
                  <c:v>2.8820000000000001</c:v>
                </c:pt>
                <c:pt idx="21">
                  <c:v>1.8779999999999999</c:v>
                </c:pt>
                <c:pt idx="23">
                  <c:v>0.86799999999999999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23-4600-9504-9CB873B9331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223-4600-9504-9CB873B9331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223-4600-9504-9CB873B9331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223-4600-9504-9CB873B9331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223-4600-9504-9CB873B9331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223-4600-9504-9CB873B9331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7.657</c:v>
                </c:pt>
                <c:pt idx="16">
                  <c:v>9.3919999999999995</c:v>
                </c:pt>
                <c:pt idx="17">
                  <c:v>7.2290000000000001</c:v>
                </c:pt>
                <c:pt idx="18">
                  <c:v>16.664999999999999</c:v>
                </c:pt>
                <c:pt idx="19">
                  <c:v>15.162000000000001</c:v>
                </c:pt>
                <c:pt idx="20">
                  <c:v>7.5549999999999997</c:v>
                </c:pt>
                <c:pt idx="21">
                  <c:v>8.4969999999999999</c:v>
                </c:pt>
                <c:pt idx="22">
                  <c:v>8.1750000000000007</c:v>
                </c:pt>
                <c:pt idx="23">
                  <c:v>16.145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223-4600-9504-9CB873B9331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12.2</c:v>
                </c:pt>
                <c:pt idx="3">
                  <c:v>7.3</c:v>
                </c:pt>
                <c:pt idx="4">
                  <c:v>13.2</c:v>
                </c:pt>
                <c:pt idx="5">
                  <c:v>37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79.3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223-4600-9504-9CB873B9331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17.878</c:v>
                </c:pt>
                <c:pt idx="1">
                  <c:v>15.058</c:v>
                </c:pt>
                <c:pt idx="6">
                  <c:v>13.922000000000001</c:v>
                </c:pt>
                <c:pt idx="7">
                  <c:v>10.201000000000001</c:v>
                </c:pt>
                <c:pt idx="8">
                  <c:v>17.165000000000003</c:v>
                </c:pt>
                <c:pt idx="10">
                  <c:v>21.748000000000001</c:v>
                </c:pt>
                <c:pt idx="11">
                  <c:v>25.697999999999997</c:v>
                </c:pt>
                <c:pt idx="12">
                  <c:v>4.4589999999999996</c:v>
                </c:pt>
                <c:pt idx="13">
                  <c:v>5.58</c:v>
                </c:pt>
                <c:pt idx="14">
                  <c:v>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223-4600-9504-9CB873B9331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223-4600-9504-9CB873B9331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7.8E-2</c:v>
                </c:pt>
                <c:pt idx="17">
                  <c:v>2.4E-2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223-4600-9504-9CB873B93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93.87</c:v>
                </c:pt>
                <c:pt idx="1">
                  <c:v>88.94</c:v>
                </c:pt>
                <c:pt idx="2">
                  <c:v>75.06</c:v>
                </c:pt>
                <c:pt idx="3">
                  <c:v>70.8</c:v>
                </c:pt>
                <c:pt idx="4">
                  <c:v>65.989999999999995</c:v>
                </c:pt>
                <c:pt idx="5">
                  <c:v>69.45</c:v>
                </c:pt>
                <c:pt idx="6">
                  <c:v>85.51</c:v>
                </c:pt>
                <c:pt idx="7">
                  <c:v>87.44</c:v>
                </c:pt>
                <c:pt idx="8">
                  <c:v>101.97</c:v>
                </c:pt>
                <c:pt idx="9">
                  <c:v>89.46</c:v>
                </c:pt>
                <c:pt idx="10">
                  <c:v>109.06</c:v>
                </c:pt>
                <c:pt idx="11">
                  <c:v>101.77</c:v>
                </c:pt>
                <c:pt idx="12">
                  <c:v>96.91</c:v>
                </c:pt>
                <c:pt idx="13">
                  <c:v>93.1</c:v>
                </c:pt>
                <c:pt idx="14">
                  <c:v>97.4</c:v>
                </c:pt>
                <c:pt idx="15">
                  <c:v>105</c:v>
                </c:pt>
                <c:pt idx="16">
                  <c:v>103</c:v>
                </c:pt>
                <c:pt idx="17">
                  <c:v>104</c:v>
                </c:pt>
                <c:pt idx="18">
                  <c:v>109</c:v>
                </c:pt>
                <c:pt idx="19">
                  <c:v>111</c:v>
                </c:pt>
                <c:pt idx="20">
                  <c:v>106</c:v>
                </c:pt>
                <c:pt idx="21">
                  <c:v>106</c:v>
                </c:pt>
                <c:pt idx="22">
                  <c:v>108</c:v>
                </c:pt>
                <c:pt idx="23">
                  <c:v>98.63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223-4600-9504-9CB873B93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3F4-482A-9D1F-BEBF5A806F0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0.6</c:v>
                </c:pt>
                <c:pt idx="16">
                  <c:v>2</c:v>
                </c:pt>
                <c:pt idx="17">
                  <c:v>2</c:v>
                </c:pt>
                <c:pt idx="18">
                  <c:v>2.6</c:v>
                </c:pt>
                <c:pt idx="19">
                  <c:v>2.6</c:v>
                </c:pt>
                <c:pt idx="20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F4-482A-9D1F-BEBF5A806F0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2.6859999999999999</c:v>
                </c:pt>
                <c:pt idx="1">
                  <c:v>2.6440000000000001</c:v>
                </c:pt>
                <c:pt idx="2">
                  <c:v>2.6829999999999998</c:v>
                </c:pt>
                <c:pt idx="3">
                  <c:v>2.72</c:v>
                </c:pt>
                <c:pt idx="4">
                  <c:v>2.7629999999999999</c:v>
                </c:pt>
                <c:pt idx="5">
                  <c:v>3.0030000000000001</c:v>
                </c:pt>
                <c:pt idx="6">
                  <c:v>3.028</c:v>
                </c:pt>
                <c:pt idx="7">
                  <c:v>2.6269999999999998</c:v>
                </c:pt>
                <c:pt idx="8">
                  <c:v>2.29</c:v>
                </c:pt>
                <c:pt idx="9">
                  <c:v>2.1459999999999999</c:v>
                </c:pt>
                <c:pt idx="10">
                  <c:v>1.833</c:v>
                </c:pt>
                <c:pt idx="11">
                  <c:v>2.1019999999999999</c:v>
                </c:pt>
                <c:pt idx="14">
                  <c:v>3.1</c:v>
                </c:pt>
                <c:pt idx="15">
                  <c:v>0.45</c:v>
                </c:pt>
                <c:pt idx="18">
                  <c:v>0.95</c:v>
                </c:pt>
                <c:pt idx="20">
                  <c:v>0.45</c:v>
                </c:pt>
                <c:pt idx="21">
                  <c:v>0.75</c:v>
                </c:pt>
                <c:pt idx="22">
                  <c:v>0.6</c:v>
                </c:pt>
                <c:pt idx="23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F4-482A-9D1F-BEBF5A806F0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12.222000000000001</c:v>
                </c:pt>
                <c:pt idx="1">
                  <c:v>4.9290000000000003</c:v>
                </c:pt>
                <c:pt idx="2">
                  <c:v>5.1150000000000002</c:v>
                </c:pt>
                <c:pt idx="4">
                  <c:v>4.7380000000000004</c:v>
                </c:pt>
                <c:pt idx="5">
                  <c:v>5.242</c:v>
                </c:pt>
                <c:pt idx="6">
                  <c:v>6.3090000000000002</c:v>
                </c:pt>
                <c:pt idx="7">
                  <c:v>9.18</c:v>
                </c:pt>
                <c:pt idx="8">
                  <c:v>17.603000000000002</c:v>
                </c:pt>
                <c:pt idx="9">
                  <c:v>6.6989999999999998</c:v>
                </c:pt>
                <c:pt idx="10">
                  <c:v>21.731000000000002</c:v>
                </c:pt>
                <c:pt idx="11">
                  <c:v>23.596</c:v>
                </c:pt>
                <c:pt idx="14">
                  <c:v>4.3</c:v>
                </c:pt>
                <c:pt idx="15">
                  <c:v>0.65</c:v>
                </c:pt>
                <c:pt idx="18">
                  <c:v>14.35</c:v>
                </c:pt>
                <c:pt idx="19">
                  <c:v>13.731</c:v>
                </c:pt>
                <c:pt idx="20">
                  <c:v>1.55</c:v>
                </c:pt>
                <c:pt idx="21">
                  <c:v>2.4500000000000002</c:v>
                </c:pt>
                <c:pt idx="22">
                  <c:v>1.05</c:v>
                </c:pt>
                <c:pt idx="23">
                  <c:v>8.1419999999999995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F4-482A-9D1F-BEBF5A806F0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3F4-482A-9D1F-BEBF5A806F0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3F4-482A-9D1F-BEBF5A806F0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3F4-482A-9D1F-BEBF5A806F0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3F4-482A-9D1F-BEBF5A806F0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3F4-482A-9D1F-BEBF5A806F0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3F4-482A-9D1F-BEBF5A806F0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F4-482A-9D1F-BEBF5A806F0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15.221</c:v>
                </c:pt>
                <c:pt idx="1">
                  <c:v>23.021000000000001</c:v>
                </c:pt>
                <c:pt idx="2">
                  <c:v>4.3639999999999999</c:v>
                </c:pt>
                <c:pt idx="3">
                  <c:v>4.6180000000000003</c:v>
                </c:pt>
                <c:pt idx="4">
                  <c:v>5.7349999999999994</c:v>
                </c:pt>
                <c:pt idx="5">
                  <c:v>28.782999999999998</c:v>
                </c:pt>
                <c:pt idx="6">
                  <c:v>10</c:v>
                </c:pt>
                <c:pt idx="7">
                  <c:v>0.78100000000000003</c:v>
                </c:pt>
                <c:pt idx="9">
                  <c:v>69.876999999999995</c:v>
                </c:pt>
                <c:pt idx="12">
                  <c:v>7.1829999999999998</c:v>
                </c:pt>
                <c:pt idx="13">
                  <c:v>13.23</c:v>
                </c:pt>
                <c:pt idx="14">
                  <c:v>2.6709999999999998</c:v>
                </c:pt>
                <c:pt idx="15">
                  <c:v>6.7949999999999999</c:v>
                </c:pt>
                <c:pt idx="16">
                  <c:v>10.062999999999999</c:v>
                </c:pt>
                <c:pt idx="17">
                  <c:v>9.3119999999999994</c:v>
                </c:pt>
                <c:pt idx="18">
                  <c:v>4.0510000000000002</c:v>
                </c:pt>
                <c:pt idx="19">
                  <c:v>3.4249999999999998</c:v>
                </c:pt>
                <c:pt idx="20">
                  <c:v>7.1370000000000005</c:v>
                </c:pt>
                <c:pt idx="21">
                  <c:v>7.1749999999999998</c:v>
                </c:pt>
                <c:pt idx="22">
                  <c:v>6.5250000000000004</c:v>
                </c:pt>
                <c:pt idx="23">
                  <c:v>8.2710000000000008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3F4-482A-9D1F-BEBF5A806F0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3F4-482A-9D1F-BEBF5A806F0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3F4-482A-9D1F-BEBF5A806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93.87</c:v>
                </c:pt>
                <c:pt idx="1">
                  <c:v>88.94</c:v>
                </c:pt>
                <c:pt idx="2">
                  <c:v>75.06</c:v>
                </c:pt>
                <c:pt idx="3">
                  <c:v>70.8</c:v>
                </c:pt>
                <c:pt idx="4">
                  <c:v>65.989999999999995</c:v>
                </c:pt>
                <c:pt idx="5">
                  <c:v>69.45</c:v>
                </c:pt>
                <c:pt idx="6">
                  <c:v>85.51</c:v>
                </c:pt>
                <c:pt idx="7">
                  <c:v>87.44</c:v>
                </c:pt>
                <c:pt idx="8">
                  <c:v>101.97</c:v>
                </c:pt>
                <c:pt idx="9">
                  <c:v>89.46</c:v>
                </c:pt>
                <c:pt idx="10">
                  <c:v>109.06</c:v>
                </c:pt>
                <c:pt idx="11">
                  <c:v>101.77</c:v>
                </c:pt>
                <c:pt idx="12">
                  <c:v>96.91</c:v>
                </c:pt>
                <c:pt idx="13">
                  <c:v>93.1</c:v>
                </c:pt>
                <c:pt idx="14">
                  <c:v>97.4</c:v>
                </c:pt>
                <c:pt idx="15">
                  <c:v>105</c:v>
                </c:pt>
                <c:pt idx="16">
                  <c:v>103</c:v>
                </c:pt>
                <c:pt idx="17">
                  <c:v>104</c:v>
                </c:pt>
                <c:pt idx="18">
                  <c:v>109</c:v>
                </c:pt>
                <c:pt idx="19">
                  <c:v>111</c:v>
                </c:pt>
                <c:pt idx="20">
                  <c:v>106</c:v>
                </c:pt>
                <c:pt idx="21">
                  <c:v>106</c:v>
                </c:pt>
                <c:pt idx="22">
                  <c:v>108</c:v>
                </c:pt>
                <c:pt idx="23">
                  <c:v>98.63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3F4-482A-9D1F-BEBF5A806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30.129000000000001</v>
      </c>
      <c r="C4" s="18">
        <v>30.594000000000001</v>
      </c>
      <c r="D4" s="18">
        <v>12.2</v>
      </c>
      <c r="E4" s="18">
        <v>7.3</v>
      </c>
      <c r="F4" s="18">
        <v>13.2</v>
      </c>
      <c r="G4" s="18">
        <v>37</v>
      </c>
      <c r="H4" s="18">
        <v>19.337</v>
      </c>
      <c r="I4" s="18">
        <v>12.588000000000001</v>
      </c>
      <c r="J4" s="18">
        <v>19.893000000000004</v>
      </c>
      <c r="K4" s="18">
        <v>79.3</v>
      </c>
      <c r="L4" s="18">
        <v>23.564</v>
      </c>
      <c r="M4" s="18">
        <v>25.697999999999997</v>
      </c>
      <c r="N4" s="18">
        <v>7.1830000000000007</v>
      </c>
      <c r="O4" s="18">
        <v>13.23</v>
      </c>
      <c r="P4" s="18">
        <v>10.071</v>
      </c>
      <c r="Q4" s="18">
        <v>7.8949999999999996</v>
      </c>
      <c r="R4" s="18">
        <v>12.062999999999999</v>
      </c>
      <c r="S4" s="18">
        <v>11.311999999999999</v>
      </c>
      <c r="T4" s="18">
        <v>21.951000000000001</v>
      </c>
      <c r="U4" s="18">
        <v>19.756</v>
      </c>
      <c r="V4" s="18">
        <v>10.436999999999999</v>
      </c>
      <c r="W4" s="18">
        <v>10.375</v>
      </c>
      <c r="X4" s="18">
        <v>8.1750000000000007</v>
      </c>
      <c r="Y4" s="18">
        <v>17.012999999999998</v>
      </c>
      <c r="Z4" s="19"/>
      <c r="AA4" s="20">
        <f>SUM(B4:Z4)</f>
        <v>460.26400000000001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93.87</v>
      </c>
      <c r="C7" s="28">
        <v>88.94</v>
      </c>
      <c r="D7" s="28">
        <v>75.06</v>
      </c>
      <c r="E7" s="28">
        <v>70.8</v>
      </c>
      <c r="F7" s="28">
        <v>65.989999999999995</v>
      </c>
      <c r="G7" s="28">
        <v>69.45</v>
      </c>
      <c r="H7" s="28">
        <v>85.51</v>
      </c>
      <c r="I7" s="28">
        <v>87.44</v>
      </c>
      <c r="J7" s="28">
        <v>101.97</v>
      </c>
      <c r="K7" s="28">
        <v>89.46</v>
      </c>
      <c r="L7" s="28">
        <v>109.06</v>
      </c>
      <c r="M7" s="28">
        <v>101.77</v>
      </c>
      <c r="N7" s="28">
        <v>96.91</v>
      </c>
      <c r="O7" s="28">
        <v>93.1</v>
      </c>
      <c r="P7" s="28">
        <v>97.4</v>
      </c>
      <c r="Q7" s="28">
        <v>105</v>
      </c>
      <c r="R7" s="28">
        <v>103</v>
      </c>
      <c r="S7" s="28">
        <v>104</v>
      </c>
      <c r="T7" s="28">
        <v>109</v>
      </c>
      <c r="U7" s="28">
        <v>111</v>
      </c>
      <c r="V7" s="28">
        <v>106</v>
      </c>
      <c r="W7" s="28">
        <v>106</v>
      </c>
      <c r="X7" s="28">
        <v>108</v>
      </c>
      <c r="Y7" s="28">
        <v>98.63</v>
      </c>
      <c r="Z7" s="29"/>
      <c r="AA7" s="30">
        <f>IF(SUM(B7:Z7)&lt;&gt;0,AVERAGEIF(B7:Z7,"&lt;&gt;"""),"")</f>
        <v>94.89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7.657</v>
      </c>
      <c r="R12" s="52">
        <v>9.3919999999999995</v>
      </c>
      <c r="S12" s="52">
        <v>7.2290000000000001</v>
      </c>
      <c r="T12" s="52">
        <v>16.664999999999999</v>
      </c>
      <c r="U12" s="52">
        <v>15.162000000000001</v>
      </c>
      <c r="V12" s="52">
        <v>7.5549999999999997</v>
      </c>
      <c r="W12" s="52">
        <v>8.4969999999999999</v>
      </c>
      <c r="X12" s="52">
        <v>8.1750000000000007</v>
      </c>
      <c r="Y12" s="52">
        <v>16.145</v>
      </c>
      <c r="Z12" s="53"/>
      <c r="AA12" s="54">
        <f t="shared" si="0"/>
        <v>96.47699999999999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7.8E-2</v>
      </c>
      <c r="S13" s="52">
        <v>2.4E-2</v>
      </c>
      <c r="T13" s="52"/>
      <c r="U13" s="52"/>
      <c r="V13" s="52"/>
      <c r="W13" s="52"/>
      <c r="X13" s="52"/>
      <c r="Y13" s="52"/>
      <c r="Z13" s="53"/>
      <c r="AA13" s="54">
        <f t="shared" si="0"/>
        <v>0.10200000000000001</v>
      </c>
    </row>
    <row r="14" spans="1:27" ht="24.95" customHeight="1" x14ac:dyDescent="0.2">
      <c r="A14" s="55" t="s">
        <v>10</v>
      </c>
      <c r="B14" s="56">
        <v>17.878</v>
      </c>
      <c r="C14" s="57">
        <v>15.058</v>
      </c>
      <c r="D14" s="57"/>
      <c r="E14" s="57"/>
      <c r="F14" s="57"/>
      <c r="G14" s="57"/>
      <c r="H14" s="57">
        <v>13.922000000000001</v>
      </c>
      <c r="I14" s="57">
        <v>10.201000000000001</v>
      </c>
      <c r="J14" s="57">
        <v>17.165000000000003</v>
      </c>
      <c r="K14" s="57"/>
      <c r="L14" s="57">
        <v>21.748000000000001</v>
      </c>
      <c r="M14" s="57">
        <v>25.697999999999997</v>
      </c>
      <c r="N14" s="57">
        <v>4.4589999999999996</v>
      </c>
      <c r="O14" s="57">
        <v>5.58</v>
      </c>
      <c r="P14" s="57">
        <v>8.84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140.54900000000001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17.878</v>
      </c>
      <c r="C16" s="62">
        <f t="shared" si="1"/>
        <v>15.058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13.922000000000001</v>
      </c>
      <c r="I16" s="62">
        <f t="shared" si="1"/>
        <v>10.201000000000001</v>
      </c>
      <c r="J16" s="62">
        <f t="shared" si="1"/>
        <v>17.165000000000003</v>
      </c>
      <c r="K16" s="62">
        <f t="shared" si="1"/>
        <v>0</v>
      </c>
      <c r="L16" s="62">
        <f t="shared" si="1"/>
        <v>21.748000000000001</v>
      </c>
      <c r="M16" s="62">
        <f t="shared" si="1"/>
        <v>25.697999999999997</v>
      </c>
      <c r="N16" s="62">
        <f t="shared" si="1"/>
        <v>4.4589999999999996</v>
      </c>
      <c r="O16" s="62">
        <f t="shared" si="1"/>
        <v>5.58</v>
      </c>
      <c r="P16" s="62">
        <f t="shared" si="1"/>
        <v>8.84</v>
      </c>
      <c r="Q16" s="62">
        <f t="shared" si="1"/>
        <v>7.657</v>
      </c>
      <c r="R16" s="62">
        <f t="shared" si="1"/>
        <v>9.4699999999999989</v>
      </c>
      <c r="S16" s="62">
        <f t="shared" si="1"/>
        <v>7.2530000000000001</v>
      </c>
      <c r="T16" s="62">
        <f t="shared" si="1"/>
        <v>16.664999999999999</v>
      </c>
      <c r="U16" s="62">
        <f t="shared" si="1"/>
        <v>15.162000000000001</v>
      </c>
      <c r="V16" s="62">
        <f t="shared" si="1"/>
        <v>7.5549999999999997</v>
      </c>
      <c r="W16" s="62">
        <f t="shared" si="1"/>
        <v>8.4969999999999999</v>
      </c>
      <c r="X16" s="62">
        <f t="shared" si="1"/>
        <v>8.1750000000000007</v>
      </c>
      <c r="Y16" s="62">
        <f t="shared" si="1"/>
        <v>16.145</v>
      </c>
      <c r="Z16" s="63" t="str">
        <f t="shared" si="1"/>
        <v/>
      </c>
      <c r="AA16" s="64">
        <f>SUM(AA10:AA15)</f>
        <v>237.12799999999999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10</v>
      </c>
      <c r="C20" s="77">
        <v>10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0.65300000000000002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20.652999999999999</v>
      </c>
    </row>
    <row r="21" spans="1:27" ht="24.95" customHeight="1" x14ac:dyDescent="0.2">
      <c r="A21" s="75" t="s">
        <v>16</v>
      </c>
      <c r="B21" s="80">
        <v>2.2509999999999999</v>
      </c>
      <c r="C21" s="81">
        <v>5.5359999999999996</v>
      </c>
      <c r="D21" s="81"/>
      <c r="E21" s="81"/>
      <c r="F21" s="81"/>
      <c r="G21" s="81"/>
      <c r="H21" s="81">
        <v>5.415</v>
      </c>
      <c r="I21" s="81">
        <v>2.387</v>
      </c>
      <c r="J21" s="81">
        <v>2.7280000000000002</v>
      </c>
      <c r="K21" s="81"/>
      <c r="L21" s="81">
        <v>1.8160000000000001</v>
      </c>
      <c r="M21" s="81"/>
      <c r="N21" s="81">
        <v>2.0709999999999997</v>
      </c>
      <c r="O21" s="81">
        <v>7.6499999999999995</v>
      </c>
      <c r="P21" s="81">
        <v>1.2310000000000001</v>
      </c>
      <c r="Q21" s="81">
        <v>0.23799999999999999</v>
      </c>
      <c r="R21" s="81">
        <v>2.593</v>
      </c>
      <c r="S21" s="81">
        <v>4.0590000000000002</v>
      </c>
      <c r="T21" s="81">
        <v>5.2859999999999996</v>
      </c>
      <c r="U21" s="81">
        <v>4.5940000000000003</v>
      </c>
      <c r="V21" s="81">
        <v>2.8820000000000001</v>
      </c>
      <c r="W21" s="81">
        <v>1.8779999999999999</v>
      </c>
      <c r="X21" s="81"/>
      <c r="Y21" s="81">
        <v>0.86799999999999999</v>
      </c>
      <c r="Z21" s="78"/>
      <c r="AA21" s="79">
        <f t="shared" si="2"/>
        <v>53.482999999999997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12.250999999999999</v>
      </c>
      <c r="C26" s="88">
        <f t="shared" si="3"/>
        <v>15.536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5.415</v>
      </c>
      <c r="I26" s="88">
        <f t="shared" si="3"/>
        <v>2.387</v>
      </c>
      <c r="J26" s="88">
        <f t="shared" si="3"/>
        <v>2.7280000000000002</v>
      </c>
      <c r="K26" s="88">
        <f t="shared" si="3"/>
        <v>0</v>
      </c>
      <c r="L26" s="88">
        <f t="shared" si="3"/>
        <v>1.8160000000000001</v>
      </c>
      <c r="M26" s="88">
        <f t="shared" si="3"/>
        <v>0</v>
      </c>
      <c r="N26" s="88">
        <f t="shared" si="3"/>
        <v>2.7239999999999998</v>
      </c>
      <c r="O26" s="88">
        <f t="shared" si="3"/>
        <v>7.6499999999999995</v>
      </c>
      <c r="P26" s="88">
        <f t="shared" si="3"/>
        <v>1.2310000000000001</v>
      </c>
      <c r="Q26" s="88">
        <f t="shared" si="3"/>
        <v>0.23799999999999999</v>
      </c>
      <c r="R26" s="88">
        <f t="shared" si="3"/>
        <v>2.593</v>
      </c>
      <c r="S26" s="88">
        <f t="shared" si="3"/>
        <v>4.0590000000000002</v>
      </c>
      <c r="T26" s="88">
        <f t="shared" si="3"/>
        <v>5.2859999999999996</v>
      </c>
      <c r="U26" s="88">
        <f t="shared" si="3"/>
        <v>4.5940000000000003</v>
      </c>
      <c r="V26" s="88">
        <f t="shared" si="3"/>
        <v>2.8820000000000001</v>
      </c>
      <c r="W26" s="88">
        <f t="shared" si="3"/>
        <v>1.8779999999999999</v>
      </c>
      <c r="X26" s="88">
        <f t="shared" si="3"/>
        <v>0</v>
      </c>
      <c r="Y26" s="88">
        <f t="shared" si="3"/>
        <v>0.86799999999999999</v>
      </c>
      <c r="Z26" s="89" t="str">
        <f t="shared" si="3"/>
        <v/>
      </c>
      <c r="AA26" s="90">
        <f>SUM(AA19:AA25)</f>
        <v>74.135999999999996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30.129000000000001</v>
      </c>
      <c r="C30" s="77">
        <v>30.594000000000001</v>
      </c>
      <c r="D30" s="77"/>
      <c r="E30" s="77"/>
      <c r="F30" s="77"/>
      <c r="G30" s="77"/>
      <c r="H30" s="77">
        <v>19.337</v>
      </c>
      <c r="I30" s="77">
        <v>12.587999999999999</v>
      </c>
      <c r="J30" s="77">
        <v>19.893000000000001</v>
      </c>
      <c r="K30" s="77"/>
      <c r="L30" s="77">
        <v>23.564</v>
      </c>
      <c r="M30" s="77">
        <v>25.698</v>
      </c>
      <c r="N30" s="77">
        <v>7.1829999999999998</v>
      </c>
      <c r="O30" s="77">
        <v>13.23</v>
      </c>
      <c r="P30" s="77">
        <v>10.071</v>
      </c>
      <c r="Q30" s="77">
        <v>7.8949999999999996</v>
      </c>
      <c r="R30" s="77">
        <v>12.063000000000001</v>
      </c>
      <c r="S30" s="77">
        <v>11.311999999999999</v>
      </c>
      <c r="T30" s="77">
        <v>21.951000000000001</v>
      </c>
      <c r="U30" s="77">
        <v>19.756</v>
      </c>
      <c r="V30" s="77">
        <v>10.436999999999999</v>
      </c>
      <c r="W30" s="77">
        <v>10.375</v>
      </c>
      <c r="X30" s="77">
        <v>8.1750000000000007</v>
      </c>
      <c r="Y30" s="77">
        <v>17.013000000000002</v>
      </c>
      <c r="Z30" s="78"/>
      <c r="AA30" s="79">
        <f>SUM(B30:Z30)</f>
        <v>311.26400000000001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30.129000000000001</v>
      </c>
      <c r="C32" s="62">
        <f t="shared" ref="C32:Z32" si="4">IF(LEN(C$2)&gt;0,SUM(C29:C31),"")</f>
        <v>30.594000000000001</v>
      </c>
      <c r="D32" s="62">
        <f t="shared" si="4"/>
        <v>0</v>
      </c>
      <c r="E32" s="62">
        <f t="shared" si="4"/>
        <v>0</v>
      </c>
      <c r="F32" s="62">
        <f t="shared" si="4"/>
        <v>0</v>
      </c>
      <c r="G32" s="62">
        <f t="shared" si="4"/>
        <v>0</v>
      </c>
      <c r="H32" s="62">
        <f t="shared" si="4"/>
        <v>19.337</v>
      </c>
      <c r="I32" s="62">
        <f t="shared" si="4"/>
        <v>12.587999999999999</v>
      </c>
      <c r="J32" s="62">
        <f t="shared" si="4"/>
        <v>19.893000000000001</v>
      </c>
      <c r="K32" s="62">
        <f t="shared" si="4"/>
        <v>0</v>
      </c>
      <c r="L32" s="62">
        <f t="shared" si="4"/>
        <v>23.564</v>
      </c>
      <c r="M32" s="62">
        <f t="shared" si="4"/>
        <v>25.698</v>
      </c>
      <c r="N32" s="62">
        <f t="shared" si="4"/>
        <v>7.1829999999999998</v>
      </c>
      <c r="O32" s="62">
        <f t="shared" si="4"/>
        <v>13.23</v>
      </c>
      <c r="P32" s="62">
        <f t="shared" si="4"/>
        <v>10.071</v>
      </c>
      <c r="Q32" s="62">
        <f t="shared" si="4"/>
        <v>7.8949999999999996</v>
      </c>
      <c r="R32" s="62">
        <f t="shared" si="4"/>
        <v>12.063000000000001</v>
      </c>
      <c r="S32" s="62">
        <f t="shared" si="4"/>
        <v>11.311999999999999</v>
      </c>
      <c r="T32" s="62">
        <f t="shared" si="4"/>
        <v>21.951000000000001</v>
      </c>
      <c r="U32" s="62">
        <f t="shared" si="4"/>
        <v>19.756</v>
      </c>
      <c r="V32" s="62">
        <f t="shared" si="4"/>
        <v>10.436999999999999</v>
      </c>
      <c r="W32" s="62">
        <f t="shared" si="4"/>
        <v>10.375</v>
      </c>
      <c r="X32" s="62">
        <f t="shared" si="4"/>
        <v>8.1750000000000007</v>
      </c>
      <c r="Y32" s="62">
        <f t="shared" si="4"/>
        <v>17.013000000000002</v>
      </c>
      <c r="Z32" s="63" t="str">
        <f t="shared" si="4"/>
        <v/>
      </c>
      <c r="AA32" s="64">
        <f>SUM(AA29:AA31)</f>
        <v>311.26400000000001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>
        <v>12.2</v>
      </c>
      <c r="E39" s="99">
        <v>7.3</v>
      </c>
      <c r="F39" s="99">
        <v>13.2</v>
      </c>
      <c r="G39" s="99">
        <v>37</v>
      </c>
      <c r="H39" s="99"/>
      <c r="I39" s="99"/>
      <c r="J39" s="99"/>
      <c r="K39" s="99">
        <v>79.3</v>
      </c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149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12.2</v>
      </c>
      <c r="E40" s="88">
        <f t="shared" si="6"/>
        <v>7.3</v>
      </c>
      <c r="F40" s="88">
        <f t="shared" si="6"/>
        <v>13.2</v>
      </c>
      <c r="G40" s="88">
        <f t="shared" si="6"/>
        <v>37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79.3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149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>
        <v>12.2</v>
      </c>
      <c r="E47" s="99">
        <v>7.3</v>
      </c>
      <c r="F47" s="99">
        <v>13.2</v>
      </c>
      <c r="G47" s="99">
        <v>37</v>
      </c>
      <c r="H47" s="99"/>
      <c r="I47" s="99"/>
      <c r="J47" s="99"/>
      <c r="K47" s="99">
        <v>79.3</v>
      </c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149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12.2</v>
      </c>
      <c r="E49" s="88">
        <f t="shared" si="8"/>
        <v>7.3</v>
      </c>
      <c r="F49" s="88">
        <f t="shared" si="8"/>
        <v>13.2</v>
      </c>
      <c r="G49" s="88">
        <f t="shared" si="8"/>
        <v>37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79.3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149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30.128999999999998</v>
      </c>
      <c r="C52" s="88">
        <f t="shared" si="10"/>
        <v>30.594000000000001</v>
      </c>
      <c r="D52" s="88">
        <f t="shared" si="10"/>
        <v>12.2</v>
      </c>
      <c r="E52" s="88">
        <f t="shared" si="10"/>
        <v>7.3</v>
      </c>
      <c r="F52" s="88">
        <f t="shared" si="10"/>
        <v>13.2</v>
      </c>
      <c r="G52" s="88">
        <f t="shared" si="10"/>
        <v>37</v>
      </c>
      <c r="H52" s="88">
        <f t="shared" si="10"/>
        <v>19.337</v>
      </c>
      <c r="I52" s="88">
        <f t="shared" si="10"/>
        <v>12.588000000000001</v>
      </c>
      <c r="J52" s="88">
        <f t="shared" si="10"/>
        <v>19.893000000000004</v>
      </c>
      <c r="K52" s="88">
        <f t="shared" si="10"/>
        <v>79.3</v>
      </c>
      <c r="L52" s="88">
        <f t="shared" si="10"/>
        <v>23.564</v>
      </c>
      <c r="M52" s="88">
        <f t="shared" si="10"/>
        <v>25.697999999999997</v>
      </c>
      <c r="N52" s="88">
        <f t="shared" si="10"/>
        <v>7.1829999999999998</v>
      </c>
      <c r="O52" s="88">
        <f t="shared" si="10"/>
        <v>13.23</v>
      </c>
      <c r="P52" s="88">
        <f t="shared" si="10"/>
        <v>10.071</v>
      </c>
      <c r="Q52" s="88">
        <f t="shared" si="10"/>
        <v>7.8949999999999996</v>
      </c>
      <c r="R52" s="88">
        <f t="shared" si="10"/>
        <v>12.062999999999999</v>
      </c>
      <c r="S52" s="88">
        <f t="shared" si="10"/>
        <v>11.312000000000001</v>
      </c>
      <c r="T52" s="88">
        <f t="shared" si="10"/>
        <v>21.951000000000001</v>
      </c>
      <c r="U52" s="88">
        <f t="shared" si="10"/>
        <v>19.756</v>
      </c>
      <c r="V52" s="88">
        <f t="shared" si="10"/>
        <v>10.436999999999999</v>
      </c>
      <c r="W52" s="88">
        <f t="shared" si="10"/>
        <v>10.375</v>
      </c>
      <c r="X52" s="88">
        <f t="shared" si="10"/>
        <v>8.1750000000000007</v>
      </c>
      <c r="Y52" s="88">
        <f t="shared" si="10"/>
        <v>17.012999999999998</v>
      </c>
      <c r="Z52" s="89" t="str">
        <f t="shared" si="10"/>
        <v/>
      </c>
      <c r="AA52" s="104">
        <f>SUM(B52:Z52)</f>
        <v>460.26400000000001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30.129000000000001</v>
      </c>
      <c r="C4" s="18">
        <v>30.594000000000001</v>
      </c>
      <c r="D4" s="18">
        <v>12.162000000000001</v>
      </c>
      <c r="E4" s="18">
        <v>7.3380000000000001</v>
      </c>
      <c r="F4" s="18">
        <v>13.235999999999999</v>
      </c>
      <c r="G4" s="18">
        <v>37.027999999999999</v>
      </c>
      <c r="H4" s="18">
        <v>19.337</v>
      </c>
      <c r="I4" s="18">
        <v>12.587999999999999</v>
      </c>
      <c r="J4" s="18">
        <v>19.893000000000001</v>
      </c>
      <c r="K4" s="18">
        <v>79.322000000000003</v>
      </c>
      <c r="L4" s="18">
        <v>23.564</v>
      </c>
      <c r="M4" s="18">
        <v>25.698</v>
      </c>
      <c r="N4" s="18">
        <v>7.1829999999999998</v>
      </c>
      <c r="O4" s="18">
        <v>13.23</v>
      </c>
      <c r="P4" s="18">
        <v>10.071</v>
      </c>
      <c r="Q4" s="18">
        <v>7.8949999999999996</v>
      </c>
      <c r="R4" s="18">
        <v>12.062999999999999</v>
      </c>
      <c r="S4" s="18">
        <v>11.312000000000001</v>
      </c>
      <c r="T4" s="18">
        <v>21.951000000000001</v>
      </c>
      <c r="U4" s="18">
        <v>19.756</v>
      </c>
      <c r="V4" s="18">
        <v>10.436999999999999</v>
      </c>
      <c r="W4" s="18">
        <v>10.375</v>
      </c>
      <c r="X4" s="18">
        <v>8.1750000000000007</v>
      </c>
      <c r="Y4" s="18">
        <v>17.013000000000002</v>
      </c>
      <c r="Z4" s="19"/>
      <c r="AA4" s="20">
        <f>SUM(B4:Z4)</f>
        <v>460.35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93.87</v>
      </c>
      <c r="C7" s="28">
        <v>88.94</v>
      </c>
      <c r="D7" s="28">
        <v>75.06</v>
      </c>
      <c r="E7" s="28">
        <v>70.8</v>
      </c>
      <c r="F7" s="28">
        <v>65.989999999999995</v>
      </c>
      <c r="G7" s="28">
        <v>69.45</v>
      </c>
      <c r="H7" s="28">
        <v>85.51</v>
      </c>
      <c r="I7" s="28">
        <v>87.44</v>
      </c>
      <c r="J7" s="28">
        <v>101.97</v>
      </c>
      <c r="K7" s="28">
        <v>89.46</v>
      </c>
      <c r="L7" s="28">
        <v>109.06</v>
      </c>
      <c r="M7" s="28">
        <v>101.77</v>
      </c>
      <c r="N7" s="28">
        <v>96.91</v>
      </c>
      <c r="O7" s="28">
        <v>93.1</v>
      </c>
      <c r="P7" s="28">
        <v>97.4</v>
      </c>
      <c r="Q7" s="28">
        <v>105</v>
      </c>
      <c r="R7" s="28">
        <v>103</v>
      </c>
      <c r="S7" s="28">
        <v>104</v>
      </c>
      <c r="T7" s="28">
        <v>109</v>
      </c>
      <c r="U7" s="28">
        <v>111</v>
      </c>
      <c r="V7" s="28">
        <v>106</v>
      </c>
      <c r="W7" s="28">
        <v>106</v>
      </c>
      <c r="X7" s="28">
        <v>108</v>
      </c>
      <c r="Y7" s="28">
        <v>98.63</v>
      </c>
      <c r="Z7" s="29"/>
      <c r="AA7" s="30">
        <f>IF(SUM(B7:Z7)&lt;&gt;0,AVERAGEIF(B7:Z7,"&lt;&gt;"""),"")</f>
        <v>94.89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15.221</v>
      </c>
      <c r="C14" s="57">
        <v>23.021000000000001</v>
      </c>
      <c r="D14" s="57">
        <v>4.3639999999999999</v>
      </c>
      <c r="E14" s="57">
        <v>4.6180000000000003</v>
      </c>
      <c r="F14" s="57">
        <v>5.7349999999999994</v>
      </c>
      <c r="G14" s="57">
        <v>28.782999999999998</v>
      </c>
      <c r="H14" s="57">
        <v>10</v>
      </c>
      <c r="I14" s="57">
        <v>0.78100000000000003</v>
      </c>
      <c r="J14" s="57"/>
      <c r="K14" s="57">
        <v>69.876999999999995</v>
      </c>
      <c r="L14" s="57"/>
      <c r="M14" s="57"/>
      <c r="N14" s="57">
        <v>7.1829999999999998</v>
      </c>
      <c r="O14" s="57">
        <v>13.23</v>
      </c>
      <c r="P14" s="57">
        <v>2.6709999999999998</v>
      </c>
      <c r="Q14" s="57">
        <v>6.7949999999999999</v>
      </c>
      <c r="R14" s="57">
        <v>10.062999999999999</v>
      </c>
      <c r="S14" s="57">
        <v>9.3119999999999994</v>
      </c>
      <c r="T14" s="57">
        <v>4.0510000000000002</v>
      </c>
      <c r="U14" s="57">
        <v>3.4249999999999998</v>
      </c>
      <c r="V14" s="57">
        <v>7.1370000000000005</v>
      </c>
      <c r="W14" s="57">
        <v>7.1749999999999998</v>
      </c>
      <c r="X14" s="57">
        <v>6.5250000000000004</v>
      </c>
      <c r="Y14" s="57">
        <v>8.2710000000000008</v>
      </c>
      <c r="Z14" s="58"/>
      <c r="AA14" s="59">
        <f t="shared" si="0"/>
        <v>248.238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15.221</v>
      </c>
      <c r="C16" s="62">
        <f t="shared" ref="C16:Z16" si="1">IF(LEN(C$2)&gt;0,SUM(C10:C15),"")</f>
        <v>23.021000000000001</v>
      </c>
      <c r="D16" s="62">
        <f t="shared" si="1"/>
        <v>4.3639999999999999</v>
      </c>
      <c r="E16" s="62">
        <f t="shared" si="1"/>
        <v>4.6180000000000003</v>
      </c>
      <c r="F16" s="62">
        <f t="shared" si="1"/>
        <v>5.7349999999999994</v>
      </c>
      <c r="G16" s="62">
        <f t="shared" si="1"/>
        <v>28.782999999999998</v>
      </c>
      <c r="H16" s="62">
        <f t="shared" si="1"/>
        <v>10</v>
      </c>
      <c r="I16" s="62">
        <f t="shared" si="1"/>
        <v>0.78100000000000003</v>
      </c>
      <c r="J16" s="62">
        <f t="shared" si="1"/>
        <v>0</v>
      </c>
      <c r="K16" s="62">
        <f t="shared" si="1"/>
        <v>69.876999999999995</v>
      </c>
      <c r="L16" s="62">
        <f t="shared" si="1"/>
        <v>0</v>
      </c>
      <c r="M16" s="62">
        <f t="shared" si="1"/>
        <v>0</v>
      </c>
      <c r="N16" s="62">
        <f t="shared" si="1"/>
        <v>7.1829999999999998</v>
      </c>
      <c r="O16" s="62">
        <f t="shared" si="1"/>
        <v>13.23</v>
      </c>
      <c r="P16" s="62">
        <f t="shared" si="1"/>
        <v>2.6709999999999998</v>
      </c>
      <c r="Q16" s="62">
        <f t="shared" si="1"/>
        <v>6.7949999999999999</v>
      </c>
      <c r="R16" s="62">
        <f t="shared" si="1"/>
        <v>10.062999999999999</v>
      </c>
      <c r="S16" s="62">
        <f t="shared" si="1"/>
        <v>9.3119999999999994</v>
      </c>
      <c r="T16" s="62">
        <f t="shared" si="1"/>
        <v>4.0510000000000002</v>
      </c>
      <c r="U16" s="62">
        <f t="shared" si="1"/>
        <v>3.4249999999999998</v>
      </c>
      <c r="V16" s="62">
        <f t="shared" si="1"/>
        <v>7.1370000000000005</v>
      </c>
      <c r="W16" s="62">
        <f t="shared" si="1"/>
        <v>7.1749999999999998</v>
      </c>
      <c r="X16" s="62">
        <f t="shared" si="1"/>
        <v>6.5250000000000004</v>
      </c>
      <c r="Y16" s="62">
        <f t="shared" si="1"/>
        <v>8.2710000000000008</v>
      </c>
      <c r="Z16" s="63" t="str">
        <f t="shared" si="1"/>
        <v/>
      </c>
      <c r="AA16" s="64">
        <f>SUM(AA10:AA15)</f>
        <v>248.238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0.6</v>
      </c>
      <c r="L19" s="72"/>
      <c r="M19" s="72"/>
      <c r="N19" s="72"/>
      <c r="O19" s="72"/>
      <c r="P19" s="72"/>
      <c r="Q19" s="72"/>
      <c r="R19" s="72">
        <v>2</v>
      </c>
      <c r="S19" s="72">
        <v>2</v>
      </c>
      <c r="T19" s="72">
        <v>2.6</v>
      </c>
      <c r="U19" s="72">
        <v>2.6</v>
      </c>
      <c r="V19" s="72">
        <v>1.3</v>
      </c>
      <c r="W19" s="72"/>
      <c r="X19" s="72"/>
      <c r="Y19" s="72"/>
      <c r="Z19" s="73"/>
      <c r="AA19" s="74">
        <f t="shared" ref="AA19:AA25" si="2">SUM(B19:Z19)</f>
        <v>11.1</v>
      </c>
    </row>
    <row r="20" spans="1:27" ht="24.95" customHeight="1" x14ac:dyDescent="0.2">
      <c r="A20" s="75" t="s">
        <v>15</v>
      </c>
      <c r="B20" s="76">
        <v>2.6859999999999999</v>
      </c>
      <c r="C20" s="77">
        <v>2.6440000000000001</v>
      </c>
      <c r="D20" s="77">
        <v>2.6829999999999998</v>
      </c>
      <c r="E20" s="77">
        <v>2.72</v>
      </c>
      <c r="F20" s="77">
        <v>2.7629999999999999</v>
      </c>
      <c r="G20" s="77">
        <v>3.0030000000000001</v>
      </c>
      <c r="H20" s="77">
        <v>3.028</v>
      </c>
      <c r="I20" s="77">
        <v>2.6269999999999998</v>
      </c>
      <c r="J20" s="77">
        <v>2.29</v>
      </c>
      <c r="K20" s="77">
        <v>2.1459999999999999</v>
      </c>
      <c r="L20" s="77">
        <v>1.833</v>
      </c>
      <c r="M20" s="77">
        <v>2.1019999999999999</v>
      </c>
      <c r="N20" s="77"/>
      <c r="O20" s="77"/>
      <c r="P20" s="77">
        <v>3.1</v>
      </c>
      <c r="Q20" s="77">
        <v>0.45</v>
      </c>
      <c r="R20" s="77"/>
      <c r="S20" s="77"/>
      <c r="T20" s="77">
        <v>0.95</v>
      </c>
      <c r="U20" s="77"/>
      <c r="V20" s="77">
        <v>0.45</v>
      </c>
      <c r="W20" s="77">
        <v>0.75</v>
      </c>
      <c r="X20" s="77">
        <v>0.6</v>
      </c>
      <c r="Y20" s="77">
        <v>0.6</v>
      </c>
      <c r="Z20" s="78"/>
      <c r="AA20" s="79">
        <f t="shared" si="2"/>
        <v>37.425000000000011</v>
      </c>
    </row>
    <row r="21" spans="1:27" ht="24.95" customHeight="1" x14ac:dyDescent="0.2">
      <c r="A21" s="75" t="s">
        <v>16</v>
      </c>
      <c r="B21" s="80">
        <v>12.222000000000001</v>
      </c>
      <c r="C21" s="81">
        <v>4.9290000000000003</v>
      </c>
      <c r="D21" s="81">
        <v>5.1150000000000002</v>
      </c>
      <c r="E21" s="81"/>
      <c r="F21" s="81">
        <v>4.7380000000000004</v>
      </c>
      <c r="G21" s="81">
        <v>5.242</v>
      </c>
      <c r="H21" s="81">
        <v>6.3090000000000002</v>
      </c>
      <c r="I21" s="81">
        <v>9.18</v>
      </c>
      <c r="J21" s="81">
        <v>17.603000000000002</v>
      </c>
      <c r="K21" s="81">
        <v>6.6989999999999998</v>
      </c>
      <c r="L21" s="81">
        <v>21.731000000000002</v>
      </c>
      <c r="M21" s="81">
        <v>23.596</v>
      </c>
      <c r="N21" s="81"/>
      <c r="O21" s="81"/>
      <c r="P21" s="81">
        <v>4.3</v>
      </c>
      <c r="Q21" s="81">
        <v>0.65</v>
      </c>
      <c r="R21" s="81"/>
      <c r="S21" s="81"/>
      <c r="T21" s="81">
        <v>14.35</v>
      </c>
      <c r="U21" s="81">
        <v>13.731</v>
      </c>
      <c r="V21" s="81">
        <v>1.55</v>
      </c>
      <c r="W21" s="81">
        <v>2.4500000000000002</v>
      </c>
      <c r="X21" s="81">
        <v>1.05</v>
      </c>
      <c r="Y21" s="81">
        <v>8.1419999999999995</v>
      </c>
      <c r="Z21" s="78"/>
      <c r="AA21" s="79">
        <f t="shared" si="2"/>
        <v>163.58700000000002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14.908000000000001</v>
      </c>
      <c r="C26" s="88">
        <f t="shared" ref="C26:Z26" si="3">IF(LEN(C$2)&gt;0,SUM(C19:C25),"")</f>
        <v>7.5730000000000004</v>
      </c>
      <c r="D26" s="88">
        <f t="shared" si="3"/>
        <v>7.798</v>
      </c>
      <c r="E26" s="88">
        <f t="shared" si="3"/>
        <v>2.72</v>
      </c>
      <c r="F26" s="88">
        <f t="shared" si="3"/>
        <v>7.5010000000000003</v>
      </c>
      <c r="G26" s="88">
        <f t="shared" si="3"/>
        <v>8.245000000000001</v>
      </c>
      <c r="H26" s="88">
        <f t="shared" si="3"/>
        <v>9.3369999999999997</v>
      </c>
      <c r="I26" s="88">
        <f t="shared" si="3"/>
        <v>11.806999999999999</v>
      </c>
      <c r="J26" s="88">
        <f t="shared" si="3"/>
        <v>19.893000000000001</v>
      </c>
      <c r="K26" s="88">
        <f t="shared" si="3"/>
        <v>9.4450000000000003</v>
      </c>
      <c r="L26" s="88">
        <f t="shared" si="3"/>
        <v>23.564</v>
      </c>
      <c r="M26" s="88">
        <f t="shared" si="3"/>
        <v>25.698</v>
      </c>
      <c r="N26" s="88">
        <f t="shared" si="3"/>
        <v>0</v>
      </c>
      <c r="O26" s="88">
        <f t="shared" si="3"/>
        <v>0</v>
      </c>
      <c r="P26" s="88">
        <f t="shared" si="3"/>
        <v>7.4</v>
      </c>
      <c r="Q26" s="88">
        <f t="shared" si="3"/>
        <v>1.1000000000000001</v>
      </c>
      <c r="R26" s="88">
        <f t="shared" si="3"/>
        <v>2</v>
      </c>
      <c r="S26" s="88">
        <f t="shared" si="3"/>
        <v>2</v>
      </c>
      <c r="T26" s="88">
        <f t="shared" si="3"/>
        <v>17.899999999999999</v>
      </c>
      <c r="U26" s="88">
        <f t="shared" si="3"/>
        <v>16.331</v>
      </c>
      <c r="V26" s="88">
        <f t="shared" si="3"/>
        <v>3.3</v>
      </c>
      <c r="W26" s="88">
        <f t="shared" si="3"/>
        <v>3.2</v>
      </c>
      <c r="X26" s="88">
        <f t="shared" si="3"/>
        <v>1.65</v>
      </c>
      <c r="Y26" s="88">
        <f t="shared" si="3"/>
        <v>8.7419999999999991</v>
      </c>
      <c r="Z26" s="89" t="str">
        <f t="shared" si="3"/>
        <v/>
      </c>
      <c r="AA26" s="90">
        <f>SUM(AA19:AA25)</f>
        <v>212.11200000000002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30.129000000000001</v>
      </c>
      <c r="C30" s="77">
        <v>30.594000000000001</v>
      </c>
      <c r="D30" s="77">
        <v>12.162000000000001</v>
      </c>
      <c r="E30" s="77">
        <v>7.3380000000000001</v>
      </c>
      <c r="F30" s="77">
        <v>13.236000000000001</v>
      </c>
      <c r="G30" s="77">
        <v>37.027999999999999</v>
      </c>
      <c r="H30" s="77">
        <v>19.337</v>
      </c>
      <c r="I30" s="77">
        <v>12.587999999999999</v>
      </c>
      <c r="J30" s="77">
        <v>19.893000000000001</v>
      </c>
      <c r="K30" s="77">
        <v>79.322000000000003</v>
      </c>
      <c r="L30" s="77">
        <v>23.564</v>
      </c>
      <c r="M30" s="77">
        <v>25.698</v>
      </c>
      <c r="N30" s="77">
        <v>7.1829999999999998</v>
      </c>
      <c r="O30" s="77">
        <v>13.23</v>
      </c>
      <c r="P30" s="77">
        <v>10.071</v>
      </c>
      <c r="Q30" s="77">
        <v>7.8949999999999996</v>
      </c>
      <c r="R30" s="77">
        <v>12.063000000000001</v>
      </c>
      <c r="S30" s="77">
        <v>11.311999999999999</v>
      </c>
      <c r="T30" s="77">
        <v>21.951000000000001</v>
      </c>
      <c r="U30" s="77">
        <v>19.756</v>
      </c>
      <c r="V30" s="77">
        <v>10.436999999999999</v>
      </c>
      <c r="W30" s="77">
        <v>10.375</v>
      </c>
      <c r="X30" s="77">
        <v>8.1750000000000007</v>
      </c>
      <c r="Y30" s="77">
        <v>17.013000000000002</v>
      </c>
      <c r="Z30" s="78"/>
      <c r="AA30" s="79">
        <f>SUM(B30:Z30)</f>
        <v>460.35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30.129000000000001</v>
      </c>
      <c r="C32" s="62">
        <f t="shared" ref="C32:Z32" si="4">IF(LEN(C$2)&gt;0,SUM(C29:C31),"")</f>
        <v>30.594000000000001</v>
      </c>
      <c r="D32" s="62">
        <f t="shared" si="4"/>
        <v>12.162000000000001</v>
      </c>
      <c r="E32" s="62">
        <f t="shared" si="4"/>
        <v>7.3380000000000001</v>
      </c>
      <c r="F32" s="62">
        <f t="shared" si="4"/>
        <v>13.236000000000001</v>
      </c>
      <c r="G32" s="62">
        <f t="shared" si="4"/>
        <v>37.027999999999999</v>
      </c>
      <c r="H32" s="62">
        <f t="shared" si="4"/>
        <v>19.337</v>
      </c>
      <c r="I32" s="62">
        <f t="shared" si="4"/>
        <v>12.587999999999999</v>
      </c>
      <c r="J32" s="62">
        <f t="shared" si="4"/>
        <v>19.893000000000001</v>
      </c>
      <c r="K32" s="62">
        <f t="shared" si="4"/>
        <v>79.322000000000003</v>
      </c>
      <c r="L32" s="62">
        <f t="shared" si="4"/>
        <v>23.564</v>
      </c>
      <c r="M32" s="62">
        <f t="shared" si="4"/>
        <v>25.698</v>
      </c>
      <c r="N32" s="62">
        <f t="shared" si="4"/>
        <v>7.1829999999999998</v>
      </c>
      <c r="O32" s="62">
        <f t="shared" si="4"/>
        <v>13.23</v>
      </c>
      <c r="P32" s="62">
        <f t="shared" si="4"/>
        <v>10.071</v>
      </c>
      <c r="Q32" s="62">
        <f t="shared" si="4"/>
        <v>7.8949999999999996</v>
      </c>
      <c r="R32" s="62">
        <f t="shared" si="4"/>
        <v>12.063000000000001</v>
      </c>
      <c r="S32" s="62">
        <f t="shared" si="4"/>
        <v>11.311999999999999</v>
      </c>
      <c r="T32" s="62">
        <f t="shared" si="4"/>
        <v>21.951000000000001</v>
      </c>
      <c r="U32" s="62">
        <f t="shared" si="4"/>
        <v>19.756</v>
      </c>
      <c r="V32" s="62">
        <f t="shared" si="4"/>
        <v>10.436999999999999</v>
      </c>
      <c r="W32" s="62">
        <f t="shared" si="4"/>
        <v>10.375</v>
      </c>
      <c r="X32" s="62">
        <f t="shared" si="4"/>
        <v>8.1750000000000007</v>
      </c>
      <c r="Y32" s="62">
        <f t="shared" si="4"/>
        <v>17.013000000000002</v>
      </c>
      <c r="Z32" s="63" t="str">
        <f t="shared" si="4"/>
        <v/>
      </c>
      <c r="AA32" s="64">
        <f>SUM(AA29:AA31)</f>
        <v>460.35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30.129000000000001</v>
      </c>
      <c r="C52" s="88">
        <f t="shared" ref="C52:Z52" si="10">IF(LEN(C$2)&gt;0,SUM(C10:C15)+C26+C40,"")</f>
        <v>30.594000000000001</v>
      </c>
      <c r="D52" s="88">
        <f t="shared" si="10"/>
        <v>12.161999999999999</v>
      </c>
      <c r="E52" s="88">
        <f t="shared" si="10"/>
        <v>7.338000000000001</v>
      </c>
      <c r="F52" s="88">
        <f t="shared" si="10"/>
        <v>13.236000000000001</v>
      </c>
      <c r="G52" s="88">
        <f t="shared" si="10"/>
        <v>37.027999999999999</v>
      </c>
      <c r="H52" s="88">
        <f t="shared" si="10"/>
        <v>19.337</v>
      </c>
      <c r="I52" s="88">
        <f t="shared" si="10"/>
        <v>12.587999999999999</v>
      </c>
      <c r="J52" s="88">
        <f t="shared" si="10"/>
        <v>19.893000000000001</v>
      </c>
      <c r="K52" s="88">
        <f t="shared" si="10"/>
        <v>79.322000000000003</v>
      </c>
      <c r="L52" s="88">
        <f t="shared" si="10"/>
        <v>23.564</v>
      </c>
      <c r="M52" s="88">
        <f t="shared" si="10"/>
        <v>25.698</v>
      </c>
      <c r="N52" s="88">
        <f t="shared" si="10"/>
        <v>7.1829999999999998</v>
      </c>
      <c r="O52" s="88">
        <f t="shared" si="10"/>
        <v>13.23</v>
      </c>
      <c r="P52" s="88">
        <f t="shared" si="10"/>
        <v>10.071</v>
      </c>
      <c r="Q52" s="88">
        <f t="shared" si="10"/>
        <v>7.8949999999999996</v>
      </c>
      <c r="R52" s="88">
        <f t="shared" si="10"/>
        <v>12.062999999999999</v>
      </c>
      <c r="S52" s="88">
        <f t="shared" si="10"/>
        <v>11.311999999999999</v>
      </c>
      <c r="T52" s="88">
        <f t="shared" si="10"/>
        <v>21.951000000000001</v>
      </c>
      <c r="U52" s="88">
        <f t="shared" si="10"/>
        <v>19.756</v>
      </c>
      <c r="V52" s="88">
        <f t="shared" si="10"/>
        <v>10.437000000000001</v>
      </c>
      <c r="W52" s="88">
        <f t="shared" si="10"/>
        <v>10.375</v>
      </c>
      <c r="X52" s="88">
        <f t="shared" si="10"/>
        <v>8.1750000000000007</v>
      </c>
      <c r="Y52" s="88">
        <f t="shared" si="10"/>
        <v>17.012999999999998</v>
      </c>
      <c r="Z52" s="89" t="str">
        <f t="shared" si="10"/>
        <v/>
      </c>
      <c r="AA52" s="104">
        <f>SUM(B52:Z52)</f>
        <v>460.35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-12.2</v>
      </c>
      <c r="E4" s="18">
        <v>-7.3</v>
      </c>
      <c r="F4" s="18">
        <v>-13.2</v>
      </c>
      <c r="G4" s="18">
        <v>-37</v>
      </c>
      <c r="H4" s="18"/>
      <c r="I4" s="18"/>
      <c r="J4" s="18"/>
      <c r="K4" s="18">
        <v>-79.3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-149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93.87</v>
      </c>
      <c r="C7" s="117">
        <v>88.94</v>
      </c>
      <c r="D7" s="117">
        <v>75.06</v>
      </c>
      <c r="E7" s="117">
        <v>70.8</v>
      </c>
      <c r="F7" s="117">
        <v>65.989999999999995</v>
      </c>
      <c r="G7" s="117">
        <v>69.45</v>
      </c>
      <c r="H7" s="117">
        <v>85.51</v>
      </c>
      <c r="I7" s="117">
        <v>87.44</v>
      </c>
      <c r="J7" s="117">
        <v>101.97</v>
      </c>
      <c r="K7" s="117">
        <v>89.46</v>
      </c>
      <c r="L7" s="117">
        <v>109.06</v>
      </c>
      <c r="M7" s="117">
        <v>101.77</v>
      </c>
      <c r="N7" s="117">
        <v>96.91</v>
      </c>
      <c r="O7" s="117">
        <v>93.1</v>
      </c>
      <c r="P7" s="117">
        <v>97.4</v>
      </c>
      <c r="Q7" s="117">
        <v>105</v>
      </c>
      <c r="R7" s="117">
        <v>103</v>
      </c>
      <c r="S7" s="117">
        <v>104</v>
      </c>
      <c r="T7" s="117">
        <v>109</v>
      </c>
      <c r="U7" s="117">
        <v>111</v>
      </c>
      <c r="V7" s="117">
        <v>106</v>
      </c>
      <c r="W7" s="117">
        <v>106</v>
      </c>
      <c r="X7" s="117">
        <v>108</v>
      </c>
      <c r="Y7" s="117">
        <v>98.63</v>
      </c>
      <c r="Z7" s="118"/>
      <c r="AA7" s="119">
        <f>IF(SUM(B7:Z7)&lt;&gt;0,AVERAGEIF(B7:Z7,"&lt;&gt;"""),"")</f>
        <v>94.89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>
        <v>12.2</v>
      </c>
      <c r="E15" s="133">
        <v>7.3</v>
      </c>
      <c r="F15" s="133">
        <v>13.2</v>
      </c>
      <c r="G15" s="133">
        <v>37</v>
      </c>
      <c r="H15" s="133"/>
      <c r="I15" s="133"/>
      <c r="J15" s="133"/>
      <c r="K15" s="133">
        <v>79.3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149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12.2</v>
      </c>
      <c r="E16" s="135">
        <f t="shared" si="1"/>
        <v>7.3</v>
      </c>
      <c r="F16" s="135">
        <f t="shared" si="1"/>
        <v>13.2</v>
      </c>
      <c r="G16" s="135">
        <f t="shared" si="1"/>
        <v>37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79.3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2024-12-24T21:29:01Z</dcterms:created>
  <dcterms:modified xsi:type="dcterms:W3CDTF">2024-12-24T21:29:03Z</dcterms:modified>
</cp:coreProperties>
</file>