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<sst xmlns="http://schemas.openxmlformats.org/spreadsheetml/2006/main" count="119" uniqueCount="54">
  <si>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23/12/2024 23:35:05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</si>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</sst>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9B-4EBF-BC4B-1AED951037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9B-4EBF-BC4B-1AED951037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69B-4EBF-BC4B-1AED951037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0.38700000000000001</c:v>
                </c:pt>
                <c:pt idx="2">
                  <c:v>1.149</c:v>
                </c:pt>
                <c:pt idx="3">
                  <c:v>0.57899999999999996</c:v>
                </c:pt>
                <c:pt idx="4">
                  <c:v>0.58399999999999996</c:v>
                </c:pt>
                <c:pt idx="5">
                  <c:v>11.094999999999999</c:v>
                </c:pt>
                <c:pt idx="6">
                  <c:v>5.6739999999999995</c:v>
                </c:pt>
                <c:pt idx="7">
                  <c:v>16.444000000000003</c:v>
                </c:pt>
                <c:pt idx="8">
                  <c:v>7.4570000000000007</c:v>
                </c:pt>
                <c:pt idx="9">
                  <c:v>2.9289999999999998</c:v>
                </c:pt>
                <c:pt idx="10">
                  <c:v>16.830000000000002</c:v>
                </c:pt>
                <c:pt idx="11">
                  <c:v>1.35</c:v>
                </c:pt>
                <c:pt idx="12">
                  <c:v>1.3620000000000001</c:v>
                </c:pt>
                <c:pt idx="13">
                  <c:v>0.91100000000000003</c:v>
                </c:pt>
                <c:pt idx="14">
                  <c:v>2.0670000000000002</c:v>
                </c:pt>
                <c:pt idx="17">
                  <c:v>3.8490000000000002</c:v>
                </c:pt>
                <c:pt idx="19">
                  <c:v>1.454</c:v>
                </c:pt>
                <c:pt idx="20">
                  <c:v>1.6930000000000001</c:v>
                </c:pt>
                <c:pt idx="21">
                  <c:v>2.351</c:v>
                </c:pt>
                <c:pt idx="22">
                  <c:v>12.372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9B-4EBF-BC4B-1AED951037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9B-4EBF-BC4B-1AED951037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9B-4EBF-BC4B-1AED951037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9B-4EBF-BC4B-1AED951037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9B-4EBF-BC4B-1AED951037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9B-4EBF-BC4B-1AED951037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10.875</c:v>
                </c:pt>
                <c:pt idx="1">
                  <c:v>16.533999999999999</c:v>
                </c:pt>
                <c:pt idx="6">
                  <c:v>5.2530000000000001</c:v>
                </c:pt>
                <c:pt idx="7">
                  <c:v>49.5</c:v>
                </c:pt>
                <c:pt idx="8">
                  <c:v>72.710999999999999</c:v>
                </c:pt>
                <c:pt idx="9">
                  <c:v>50.830000000000005</c:v>
                </c:pt>
                <c:pt idx="10">
                  <c:v>247.75799999999998</c:v>
                </c:pt>
                <c:pt idx="11">
                  <c:v>184.35400000000001</c:v>
                </c:pt>
                <c:pt idx="12">
                  <c:v>158.364</c:v>
                </c:pt>
                <c:pt idx="13">
                  <c:v>156</c:v>
                </c:pt>
                <c:pt idx="14">
                  <c:v>205.47399999999999</c:v>
                </c:pt>
                <c:pt idx="15">
                  <c:v>0.48399999999999999</c:v>
                </c:pt>
                <c:pt idx="19">
                  <c:v>19.337</c:v>
                </c:pt>
                <c:pt idx="20">
                  <c:v>5.718</c:v>
                </c:pt>
                <c:pt idx="21">
                  <c:v>3.081</c:v>
                </c:pt>
                <c:pt idx="22">
                  <c:v>43.518000000000001</c:v>
                </c:pt>
                <c:pt idx="23">
                  <c:v>4.5819999999999999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9B-4EBF-BC4B-1AED9510378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2.8</c:v>
                </c:pt>
                <c:pt idx="3">
                  <c:v>3.5</c:v>
                </c:pt>
                <c:pt idx="4">
                  <c:v>2.8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13.4</c:v>
                </c:pt>
                <c:pt idx="16">
                  <c:v>28.4</c:v>
                </c:pt>
                <c:pt idx="17">
                  <c:v>19.5</c:v>
                </c:pt>
                <c:pt idx="18">
                  <c:v>21.3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9B-4EBF-BC4B-1AED951037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5.8319999999999999</c:v>
                </c:pt>
                <c:pt idx="1">
                  <c:v>16.085999999999999</c:v>
                </c:pt>
                <c:pt idx="2">
                  <c:v>14.103000000000002</c:v>
                </c:pt>
                <c:pt idx="3">
                  <c:v>13.779</c:v>
                </c:pt>
                <c:pt idx="4">
                  <c:v>14.619</c:v>
                </c:pt>
                <c:pt idx="5">
                  <c:v>13.09</c:v>
                </c:pt>
                <c:pt idx="6">
                  <c:v>7.6449999999999996</c:v>
                </c:pt>
                <c:pt idx="7">
                  <c:v>0.75800000000000001</c:v>
                </c:pt>
                <c:pt idx="8">
                  <c:v>2.9569999999999999</c:v>
                </c:pt>
                <c:pt idx="9">
                  <c:v>2.3260000000000001</c:v>
                </c:pt>
                <c:pt idx="10">
                  <c:v>2.0459999999999998</c:v>
                </c:pt>
                <c:pt idx="22">
                  <c:v>2.8530000000000002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9B-4EBF-BC4B-1AED951037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9B-4EBF-BC4B-1AED951037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9B-4EBF-BC4B-1AED95103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93.59</c:v>
                </c:pt>
                <c:pt idx="1">
                  <c:v>93.94</c:v>
                </c:pt>
                <c:pt idx="2">
                  <c:v>91</c:v>
                </c:pt>
                <c:pt idx="3">
                  <c:v>83.91</c:v>
                </c:pt>
                <c:pt idx="4">
                  <c:v>88</c:v>
                </c:pt>
                <c:pt idx="5">
                  <c:v>89.63</c:v>
                </c:pt>
                <c:pt idx="6">
                  <c:v>94</c:v>
                </c:pt>
                <c:pt idx="7">
                  <c:v>103.34</c:v>
                </c:pt>
                <c:pt idx="8">
                  <c:v>116.29</c:v>
                </c:pt>
                <c:pt idx="9">
                  <c:v>119.4</c:v>
                </c:pt>
                <c:pt idx="10">
                  <c:v>116.4</c:v>
                </c:pt>
                <c:pt idx="11">
                  <c:v>113.51</c:v>
                </c:pt>
                <c:pt idx="12">
                  <c:v>115.7</c:v>
                </c:pt>
                <c:pt idx="13">
                  <c:v>112.54</c:v>
                </c:pt>
                <c:pt idx="14">
                  <c:v>107.58</c:v>
                </c:pt>
                <c:pt idx="15">
                  <c:v>120</c:v>
                </c:pt>
                <c:pt idx="16">
                  <c:v>133.5</c:v>
                </c:pt>
                <c:pt idx="17">
                  <c:v>157.88</c:v>
                </c:pt>
                <c:pt idx="18">
                  <c:v>153.66</c:v>
                </c:pt>
                <c:pt idx="19">
                  <c:v>121</c:v>
                </c:pt>
                <c:pt idx="20">
                  <c:v>110</c:v>
                </c:pt>
                <c:pt idx="21">
                  <c:v>108</c:v>
                </c:pt>
                <c:pt idx="22">
                  <c:v>113.79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9B-4EBF-BC4B-1AED95103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87-436C-8CA4-6140317AE8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2.6</c:v>
                </c:pt>
                <c:pt idx="15">
                  <c:v>2</c:v>
                </c:pt>
                <c:pt idx="16">
                  <c:v>4.9000000000000004</c:v>
                </c:pt>
                <c:pt idx="17">
                  <c:v>4</c:v>
                </c:pt>
                <c:pt idx="18">
                  <c:v>3.1</c:v>
                </c:pt>
                <c:pt idx="19">
                  <c:v>4</c:v>
                </c:pt>
                <c:pt idx="20">
                  <c:v>2.6</c:v>
                </c:pt>
                <c:pt idx="21">
                  <c:v>1.3</c:v>
                </c:pt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87-436C-8CA4-6140317AE8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3.6</c:v>
                </c:pt>
                <c:pt idx="9">
                  <c:v>5.38</c:v>
                </c:pt>
                <c:pt idx="10">
                  <c:v>3.84</c:v>
                </c:pt>
                <c:pt idx="11">
                  <c:v>1.92</c:v>
                </c:pt>
                <c:pt idx="12">
                  <c:v>4.2</c:v>
                </c:pt>
                <c:pt idx="13">
                  <c:v>3.9</c:v>
                </c:pt>
                <c:pt idx="14">
                  <c:v>3.6</c:v>
                </c:pt>
                <c:pt idx="16">
                  <c:v>11.04</c:v>
                </c:pt>
                <c:pt idx="17">
                  <c:v>11</c:v>
                </c:pt>
                <c:pt idx="18">
                  <c:v>10.8</c:v>
                </c:pt>
                <c:pt idx="19">
                  <c:v>11.56</c:v>
                </c:pt>
                <c:pt idx="20">
                  <c:v>0.92</c:v>
                </c:pt>
                <c:pt idx="21">
                  <c:v>0.72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7-436C-8CA4-6140317AE8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13.890999999999998</c:v>
                </c:pt>
                <c:pt idx="1">
                  <c:v>9.1069999999999993</c:v>
                </c:pt>
                <c:pt idx="2">
                  <c:v>18.091999999999999</c:v>
                </c:pt>
                <c:pt idx="3">
                  <c:v>17.815000000000001</c:v>
                </c:pt>
                <c:pt idx="4">
                  <c:v>18</c:v>
                </c:pt>
                <c:pt idx="5">
                  <c:v>18</c:v>
                </c:pt>
                <c:pt idx="6">
                  <c:v>18.571999999999999</c:v>
                </c:pt>
                <c:pt idx="7">
                  <c:v>13.954000000000001</c:v>
                </c:pt>
                <c:pt idx="9">
                  <c:v>6.1199999999999992</c:v>
                </c:pt>
                <c:pt idx="10">
                  <c:v>5.64</c:v>
                </c:pt>
                <c:pt idx="11">
                  <c:v>2.88</c:v>
                </c:pt>
                <c:pt idx="12">
                  <c:v>4.9000000000000004</c:v>
                </c:pt>
                <c:pt idx="13">
                  <c:v>5.2</c:v>
                </c:pt>
                <c:pt idx="14">
                  <c:v>9.25</c:v>
                </c:pt>
                <c:pt idx="16">
                  <c:v>2</c:v>
                </c:pt>
                <c:pt idx="17">
                  <c:v>2.16</c:v>
                </c:pt>
                <c:pt idx="18">
                  <c:v>1.88</c:v>
                </c:pt>
                <c:pt idx="19">
                  <c:v>3.64</c:v>
                </c:pt>
                <c:pt idx="20">
                  <c:v>2.16</c:v>
                </c:pt>
                <c:pt idx="21">
                  <c:v>1.8</c:v>
                </c:pt>
                <c:pt idx="23">
                  <c:v>1.127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7-436C-8CA4-6140317AE8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87-436C-8CA4-6140317AE8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87-436C-8CA4-6140317AE8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87-436C-8CA4-6140317AE8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87-436C-8CA4-6140317AE8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87-436C-8CA4-6140317AE8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2">
                  <c:v>58.114999999999995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87-436C-8CA4-6140317AE8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23.9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22.3</c:v>
                </c:pt>
                <c:pt idx="10">
                  <c:v>210.1</c:v>
                </c:pt>
                <c:pt idx="11">
                  <c:v>132.30000000000001</c:v>
                </c:pt>
                <c:pt idx="12">
                  <c:v>121.7</c:v>
                </c:pt>
                <c:pt idx="13">
                  <c:v>137.69999999999999</c:v>
                </c:pt>
                <c:pt idx="14">
                  <c:v>177.2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7-436C-8CA4-6140317AE8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52.747999999999998</c:v>
                </c:pt>
                <c:pt idx="8">
                  <c:v>83.125</c:v>
                </c:pt>
                <c:pt idx="9">
                  <c:v>22.253</c:v>
                </c:pt>
                <c:pt idx="10">
                  <c:v>47.062999999999995</c:v>
                </c:pt>
                <c:pt idx="11">
                  <c:v>48.602000000000004</c:v>
                </c:pt>
                <c:pt idx="12">
                  <c:v>28.966000000000001</c:v>
                </c:pt>
                <c:pt idx="13">
                  <c:v>10.07</c:v>
                </c:pt>
                <c:pt idx="14">
                  <c:v>14.930999999999999</c:v>
                </c:pt>
                <c:pt idx="15">
                  <c:v>11.920999999999999</c:v>
                </c:pt>
                <c:pt idx="16">
                  <c:v>10.427999999999999</c:v>
                </c:pt>
                <c:pt idx="17">
                  <c:v>6.2240000000000002</c:v>
                </c:pt>
                <c:pt idx="18">
                  <c:v>5.5540000000000003</c:v>
                </c:pt>
                <c:pt idx="19">
                  <c:v>1.591</c:v>
                </c:pt>
                <c:pt idx="20">
                  <c:v>1.7310000000000001</c:v>
                </c:pt>
                <c:pt idx="21">
                  <c:v>1.6120000000000001</c:v>
                </c:pt>
                <c:pt idx="22">
                  <c:v>0.628</c:v>
                </c:pt>
                <c:pt idx="23">
                  <c:v>1.675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87-436C-8CA4-6140317AE8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87-436C-8CA4-6140317AE8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87-436C-8CA4-6140317AE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93.59</c:v>
                </c:pt>
                <c:pt idx="1">
                  <c:v>93.94</c:v>
                </c:pt>
                <c:pt idx="2">
                  <c:v>91</c:v>
                </c:pt>
                <c:pt idx="3">
                  <c:v>83.91</c:v>
                </c:pt>
                <c:pt idx="4">
                  <c:v>88</c:v>
                </c:pt>
                <c:pt idx="5">
                  <c:v>89.63</c:v>
                </c:pt>
                <c:pt idx="6">
                  <c:v>94</c:v>
                </c:pt>
                <c:pt idx="7">
                  <c:v>103.34</c:v>
                </c:pt>
                <c:pt idx="8">
                  <c:v>116.29</c:v>
                </c:pt>
                <c:pt idx="9">
                  <c:v>119.4</c:v>
                </c:pt>
                <c:pt idx="10">
                  <c:v>116.4</c:v>
                </c:pt>
                <c:pt idx="11">
                  <c:v>113.51</c:v>
                </c:pt>
                <c:pt idx="12">
                  <c:v>115.7</c:v>
                </c:pt>
                <c:pt idx="13">
                  <c:v>112.54</c:v>
                </c:pt>
                <c:pt idx="14">
                  <c:v>107.58</c:v>
                </c:pt>
                <c:pt idx="15">
                  <c:v>120</c:v>
                </c:pt>
                <c:pt idx="16">
                  <c:v>133.5</c:v>
                </c:pt>
                <c:pt idx="17">
                  <c:v>157.88</c:v>
                </c:pt>
                <c:pt idx="18">
                  <c:v>153.66</c:v>
                </c:pt>
                <c:pt idx="19">
                  <c:v>121</c:v>
                </c:pt>
                <c:pt idx="20">
                  <c:v>110</c:v>
                </c:pt>
                <c:pt idx="21">
                  <c:v>108</c:v>
                </c:pt>
                <c:pt idx="22">
                  <c:v>113.79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87-436C-8CA4-6140317AE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17.491000000000003</v>
      </c>
      <c r="C4" s="18">
        <v>33.006999999999998</v>
      </c>
      <c r="D4" s="18">
        <v>18.052</v>
      </c>
      <c r="E4" s="18">
        <v>17.858000000000001</v>
      </c>
      <c r="F4" s="18">
        <v>18.003000000000004</v>
      </c>
      <c r="G4" s="18">
        <v>24.184999999999999</v>
      </c>
      <c r="H4" s="18">
        <v>18.571999999999999</v>
      </c>
      <c r="I4" s="18">
        <v>66.701999999999998</v>
      </c>
      <c r="J4" s="18">
        <v>83.125</v>
      </c>
      <c r="K4" s="18">
        <v>56.085000000000001</v>
      </c>
      <c r="L4" s="18">
        <v>266.63400000000001</v>
      </c>
      <c r="M4" s="18">
        <v>185.70400000000001</v>
      </c>
      <c r="N4" s="18">
        <v>159.726</v>
      </c>
      <c r="O4" s="18">
        <v>156.911</v>
      </c>
      <c r="P4" s="18">
        <v>207.541</v>
      </c>
      <c r="Q4" s="18">
        <v>13.884</v>
      </c>
      <c r="R4" s="18">
        <v>28.4</v>
      </c>
      <c r="S4" s="18">
        <v>23.349</v>
      </c>
      <c r="T4" s="18">
        <v>21.3</v>
      </c>
      <c r="U4" s="18">
        <v>20.791</v>
      </c>
      <c r="V4" s="18">
        <v>7.4109999999999996</v>
      </c>
      <c r="W4" s="18">
        <v>5.4320000000000004</v>
      </c>
      <c r="X4" s="18">
        <v>58.743000000000002</v>
      </c>
      <c r="Y4" s="18">
        <v>4.5819999999999999</v>
      </c>
      <c r="Z4" s="19"/>
      <c r="AA4" s="20">
        <f>SUM(B4:Z4)</f>
        <v>1513.4879999999998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93.59</v>
      </c>
      <c r="C7" s="28">
        <v>93.94</v>
      </c>
      <c r="D7" s="28">
        <v>91</v>
      </c>
      <c r="E7" s="28">
        <v>83.91</v>
      </c>
      <c r="F7" s="28">
        <v>88</v>
      </c>
      <c r="G7" s="28">
        <v>89.63</v>
      </c>
      <c r="H7" s="28">
        <v>94</v>
      </c>
      <c r="I7" s="28">
        <v>103.34</v>
      </c>
      <c r="J7" s="28">
        <v>116.29</v>
      </c>
      <c r="K7" s="28">
        <v>119.4</v>
      </c>
      <c r="L7" s="28">
        <v>116.4</v>
      </c>
      <c r="M7" s="28">
        <v>113.51</v>
      </c>
      <c r="N7" s="28">
        <v>115.7</v>
      </c>
      <c r="O7" s="28">
        <v>112.54</v>
      </c>
      <c r="P7" s="28">
        <v>107.58</v>
      </c>
      <c r="Q7" s="28">
        <v>120</v>
      </c>
      <c r="R7" s="28">
        <v>133.5</v>
      </c>
      <c r="S7" s="28">
        <v>157.88</v>
      </c>
      <c r="T7" s="28">
        <v>153.66</v>
      </c>
      <c r="U7" s="28">
        <v>121</v>
      </c>
      <c r="V7" s="28">
        <v>110</v>
      </c>
      <c r="W7" s="28">
        <v>108</v>
      </c>
      <c r="X7" s="28">
        <v>113.79</v>
      </c>
      <c r="Y7" s="28">
        <v>100</v>
      </c>
      <c r="Z7" s="29"/>
      <c r="AA7" s="30">
        <f>IF(SUM(B7:Z7)&lt;&gt;0,AVERAGEIF(B7:Z7,"&lt;&gt;"""),"")</f>
        <v>110.69416666666666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10.875</v>
      </c>
      <c r="C12" s="52">
        <v>16.533999999999999</v>
      </c>
      <c r="D12" s="52"/>
      <c r="E12" s="52"/>
      <c r="F12" s="52"/>
      <c r="G12" s="52"/>
      <c r="H12" s="52">
        <v>5.2530000000000001</v>
      </c>
      <c r="I12" s="52">
        <v>49.5</v>
      </c>
      <c r="J12" s="52">
        <v>72.710999999999999</v>
      </c>
      <c r="K12" s="52">
        <v>50.830000000000005</v>
      </c>
      <c r="L12" s="52">
        <v>247.75799999999998</v>
      </c>
      <c r="M12" s="52">
        <v>184.35400000000001</v>
      </c>
      <c r="N12" s="52">
        <v>158.364</v>
      </c>
      <c r="O12" s="52">
        <v>156</v>
      </c>
      <c r="P12" s="52">
        <v>205.47399999999999</v>
      </c>
      <c r="Q12" s="52">
        <v>0.48399999999999999</v>
      </c>
      <c r="R12" s="52"/>
      <c r="S12" s="52"/>
      <c r="T12" s="52"/>
      <c r="U12" s="52">
        <v>19.337</v>
      </c>
      <c r="V12" s="52">
        <v>5.718</v>
      </c>
      <c r="W12" s="52">
        <v>3.081</v>
      </c>
      <c r="X12" s="52">
        <v>43.518000000000001</v>
      </c>
      <c r="Y12" s="52">
        <v>4.5819999999999999</v>
      </c>
      <c r="Z12" s="53"/>
      <c r="AA12" s="54">
        <f t="shared" si="0"/>
        <v>1234.373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5.8319999999999999</v>
      </c>
      <c r="C14" s="57">
        <v>16.085999999999999</v>
      </c>
      <c r="D14" s="57">
        <v>14.103000000000002</v>
      </c>
      <c r="E14" s="57">
        <v>13.779</v>
      </c>
      <c r="F14" s="57">
        <v>14.619</v>
      </c>
      <c r="G14" s="57">
        <v>13.09</v>
      </c>
      <c r="H14" s="57">
        <v>7.6449999999999996</v>
      </c>
      <c r="I14" s="57">
        <v>0.75800000000000001</v>
      </c>
      <c r="J14" s="57">
        <v>2.9569999999999999</v>
      </c>
      <c r="K14" s="57">
        <v>2.3260000000000001</v>
      </c>
      <c r="L14" s="57">
        <v>2.0459999999999998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2.8530000000000002</v>
      </c>
      <c r="Y14" s="57"/>
      <c r="Z14" s="58"/>
      <c r="AA14" s="59">
        <f t="shared" si="0"/>
        <v>96.09399999999998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16.707000000000001</v>
      </c>
      <c r="C16" s="62">
        <f t="shared" si="1"/>
        <v>32.619999999999997</v>
      </c>
      <c r="D16" s="62">
        <f t="shared" si="1"/>
        <v>14.103000000000002</v>
      </c>
      <c r="E16" s="62">
        <f t="shared" si="1"/>
        <v>13.779</v>
      </c>
      <c r="F16" s="62">
        <f t="shared" si="1"/>
        <v>14.619</v>
      </c>
      <c r="G16" s="62">
        <f t="shared" si="1"/>
        <v>13.09</v>
      </c>
      <c r="H16" s="62">
        <f t="shared" si="1"/>
        <v>12.898</v>
      </c>
      <c r="I16" s="62">
        <f t="shared" si="1"/>
        <v>50.258000000000003</v>
      </c>
      <c r="J16" s="62">
        <f t="shared" si="1"/>
        <v>75.667999999999992</v>
      </c>
      <c r="K16" s="62">
        <f t="shared" si="1"/>
        <v>53.156000000000006</v>
      </c>
      <c r="L16" s="62">
        <f t="shared" si="1"/>
        <v>249.80399999999997</v>
      </c>
      <c r="M16" s="62">
        <f t="shared" si="1"/>
        <v>184.35400000000001</v>
      </c>
      <c r="N16" s="62">
        <f t="shared" si="1"/>
        <v>158.364</v>
      </c>
      <c r="O16" s="62">
        <f t="shared" si="1"/>
        <v>156</v>
      </c>
      <c r="P16" s="62">
        <f t="shared" si="1"/>
        <v>205.47399999999999</v>
      </c>
      <c r="Q16" s="62">
        <f t="shared" si="1"/>
        <v>0.48399999999999999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19.337</v>
      </c>
      <c r="V16" s="62">
        <f t="shared" si="1"/>
        <v>5.718</v>
      </c>
      <c r="W16" s="62">
        <f t="shared" si="1"/>
        <v>3.081</v>
      </c>
      <c r="X16" s="62">
        <f t="shared" si="1"/>
        <v>46.371000000000002</v>
      </c>
      <c r="Y16" s="62">
        <f t="shared" si="1"/>
        <v>4.5819999999999999</v>
      </c>
      <c r="Z16" s="63" t="str">
        <f t="shared" si="1"/>
        <v/>
      </c>
      <c r="AA16" s="64">
        <f>SUM(AA10:AA15)</f>
        <v>1330.4670000000001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0.78400000000000003</v>
      </c>
      <c r="C21" s="81">
        <v>0.38700000000000001</v>
      </c>
      <c r="D21" s="81">
        <v>1.149</v>
      </c>
      <c r="E21" s="81">
        <v>0.57899999999999996</v>
      </c>
      <c r="F21" s="81">
        <v>0.58399999999999996</v>
      </c>
      <c r="G21" s="81">
        <v>11.094999999999999</v>
      </c>
      <c r="H21" s="81">
        <v>5.6739999999999995</v>
      </c>
      <c r="I21" s="81">
        <v>16.444000000000003</v>
      </c>
      <c r="J21" s="81">
        <v>7.4570000000000007</v>
      </c>
      <c r="K21" s="81">
        <v>2.9289999999999998</v>
      </c>
      <c r="L21" s="81">
        <v>16.830000000000002</v>
      </c>
      <c r="M21" s="81">
        <v>1.35</v>
      </c>
      <c r="N21" s="81">
        <v>1.3620000000000001</v>
      </c>
      <c r="O21" s="81">
        <v>0.91100000000000003</v>
      </c>
      <c r="P21" s="81">
        <v>2.0670000000000002</v>
      </c>
      <c r="Q21" s="81"/>
      <c r="R21" s="81"/>
      <c r="S21" s="81">
        <v>3.8490000000000002</v>
      </c>
      <c r="T21" s="81"/>
      <c r="U21" s="81">
        <v>1.454</v>
      </c>
      <c r="V21" s="81">
        <v>1.6930000000000001</v>
      </c>
      <c r="W21" s="81">
        <v>2.351</v>
      </c>
      <c r="X21" s="81">
        <v>12.372</v>
      </c>
      <c r="Y21" s="81"/>
      <c r="Z21" s="78"/>
      <c r="AA21" s="79">
        <f t="shared" si="2"/>
        <v>91.320999999999998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0.78400000000000003</v>
      </c>
      <c r="C26" s="88">
        <f t="shared" si="3"/>
        <v>0.38700000000000001</v>
      </c>
      <c r="D26" s="88">
        <f t="shared" si="3"/>
        <v>1.149</v>
      </c>
      <c r="E26" s="88">
        <f t="shared" si="3"/>
        <v>0.57899999999999996</v>
      </c>
      <c r="F26" s="88">
        <f t="shared" si="3"/>
        <v>0.58399999999999996</v>
      </c>
      <c r="G26" s="88">
        <f t="shared" si="3"/>
        <v>11.094999999999999</v>
      </c>
      <c r="H26" s="88">
        <f t="shared" si="3"/>
        <v>5.6739999999999995</v>
      </c>
      <c r="I26" s="88">
        <f t="shared" si="3"/>
        <v>16.444000000000003</v>
      </c>
      <c r="J26" s="88">
        <f t="shared" si="3"/>
        <v>7.4570000000000007</v>
      </c>
      <c r="K26" s="88">
        <f t="shared" si="3"/>
        <v>2.9289999999999998</v>
      </c>
      <c r="L26" s="88">
        <f t="shared" si="3"/>
        <v>16.830000000000002</v>
      </c>
      <c r="M26" s="88">
        <f t="shared" si="3"/>
        <v>1.35</v>
      </c>
      <c r="N26" s="88">
        <f t="shared" si="3"/>
        <v>1.3620000000000001</v>
      </c>
      <c r="O26" s="88">
        <f t="shared" si="3"/>
        <v>0.91100000000000003</v>
      </c>
      <c r="P26" s="88">
        <f t="shared" si="3"/>
        <v>2.0670000000000002</v>
      </c>
      <c r="Q26" s="88">
        <f t="shared" si="3"/>
        <v>0</v>
      </c>
      <c r="R26" s="88">
        <f t="shared" si="3"/>
        <v>0</v>
      </c>
      <c r="S26" s="88">
        <f t="shared" si="3"/>
        <v>3.8490000000000002</v>
      </c>
      <c r="T26" s="88">
        <f t="shared" si="3"/>
        <v>0</v>
      </c>
      <c r="U26" s="88">
        <f t="shared" si="3"/>
        <v>1.454</v>
      </c>
      <c r="V26" s="88">
        <f t="shared" si="3"/>
        <v>1.6930000000000001</v>
      </c>
      <c r="W26" s="88">
        <f t="shared" si="3"/>
        <v>2.351</v>
      </c>
      <c r="X26" s="88">
        <f t="shared" si="3"/>
        <v>12.372</v>
      </c>
      <c r="Y26" s="88">
        <f t="shared" si="3"/>
        <v>0</v>
      </c>
      <c r="Z26" s="89" t="str">
        <f t="shared" si="3"/>
        <v/>
      </c>
      <c r="AA26" s="90">
        <f>SUM(AA19:AA25)</f>
        <v>91.320999999999998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17.491</v>
      </c>
      <c r="C30" s="77">
        <v>33.006999999999998</v>
      </c>
      <c r="D30" s="77">
        <v>15.252000000000001</v>
      </c>
      <c r="E30" s="77">
        <v>14.358000000000001</v>
      </c>
      <c r="F30" s="77">
        <v>15.202999999999999</v>
      </c>
      <c r="G30" s="77">
        <v>24.184999999999999</v>
      </c>
      <c r="H30" s="77">
        <v>18.571999999999999</v>
      </c>
      <c r="I30" s="77">
        <v>66.701999999999998</v>
      </c>
      <c r="J30" s="77">
        <v>83.125</v>
      </c>
      <c r="K30" s="77">
        <v>56.085000000000001</v>
      </c>
      <c r="L30" s="77">
        <v>266.63400000000001</v>
      </c>
      <c r="M30" s="77">
        <v>185.70400000000001</v>
      </c>
      <c r="N30" s="77">
        <v>159.726</v>
      </c>
      <c r="O30" s="77">
        <v>156.911</v>
      </c>
      <c r="P30" s="77">
        <v>207.541</v>
      </c>
      <c r="Q30" s="77">
        <v>0.48399999999999999</v>
      </c>
      <c r="R30" s="77"/>
      <c r="S30" s="77">
        <v>3.8490000000000002</v>
      </c>
      <c r="T30" s="77"/>
      <c r="U30" s="77">
        <v>20.791</v>
      </c>
      <c r="V30" s="77">
        <v>7.4109999999999996</v>
      </c>
      <c r="W30" s="77">
        <v>5.4320000000000004</v>
      </c>
      <c r="X30" s="77">
        <v>58.743000000000002</v>
      </c>
      <c r="Y30" s="77">
        <v>4.5819999999999999</v>
      </c>
      <c r="Z30" s="78"/>
      <c r="AA30" s="79">
        <f>SUM(B30:Z30)</f>
        <v>1421.7879999999998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17.491</v>
      </c>
      <c r="C32" s="62">
        <f t="shared" ref="C32:Z32" si="4">IF(LEN(C$2)&gt;0,SUM(C29:C31),"")</f>
        <v>33.006999999999998</v>
      </c>
      <c r="D32" s="62">
        <f t="shared" si="4"/>
        <v>15.252000000000001</v>
      </c>
      <c r="E32" s="62">
        <f t="shared" si="4"/>
        <v>14.358000000000001</v>
      </c>
      <c r="F32" s="62">
        <f t="shared" si="4"/>
        <v>15.202999999999999</v>
      </c>
      <c r="G32" s="62">
        <f t="shared" si="4"/>
        <v>24.184999999999999</v>
      </c>
      <c r="H32" s="62">
        <f t="shared" si="4"/>
        <v>18.571999999999999</v>
      </c>
      <c r="I32" s="62">
        <f t="shared" si="4"/>
        <v>66.701999999999998</v>
      </c>
      <c r="J32" s="62">
        <f t="shared" si="4"/>
        <v>83.125</v>
      </c>
      <c r="K32" s="62">
        <f t="shared" si="4"/>
        <v>56.085000000000001</v>
      </c>
      <c r="L32" s="62">
        <f t="shared" si="4"/>
        <v>266.63400000000001</v>
      </c>
      <c r="M32" s="62">
        <f t="shared" si="4"/>
        <v>185.70400000000001</v>
      </c>
      <c r="N32" s="62">
        <f t="shared" si="4"/>
        <v>159.726</v>
      </c>
      <c r="O32" s="62">
        <f t="shared" si="4"/>
        <v>156.911</v>
      </c>
      <c r="P32" s="62">
        <f t="shared" si="4"/>
        <v>207.541</v>
      </c>
      <c r="Q32" s="62">
        <f t="shared" si="4"/>
        <v>0.48399999999999999</v>
      </c>
      <c r="R32" s="62">
        <f t="shared" si="4"/>
        <v>0</v>
      </c>
      <c r="S32" s="62">
        <f t="shared" si="4"/>
        <v>3.8490000000000002</v>
      </c>
      <c r="T32" s="62">
        <f t="shared" si="4"/>
        <v>0</v>
      </c>
      <c r="U32" s="62">
        <f t="shared" si="4"/>
        <v>20.791</v>
      </c>
      <c r="V32" s="62">
        <f t="shared" si="4"/>
        <v>7.4109999999999996</v>
      </c>
      <c r="W32" s="62">
        <f t="shared" si="4"/>
        <v>5.4320000000000004</v>
      </c>
      <c r="X32" s="62">
        <f t="shared" si="4"/>
        <v>58.743000000000002</v>
      </c>
      <c r="Y32" s="62">
        <f t="shared" si="4"/>
        <v>4.5819999999999999</v>
      </c>
      <c r="Z32" s="63" t="str">
        <f t="shared" si="4"/>
        <v/>
      </c>
      <c r="AA32" s="64">
        <f>SUM(AA29:AA31)</f>
        <v>1421.7879999999998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2.8</v>
      </c>
      <c r="E39" s="99">
        <v>3.5</v>
      </c>
      <c r="F39" s="99">
        <v>2.8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13.4</v>
      </c>
      <c r="R39" s="99">
        <v>28.4</v>
      </c>
      <c r="S39" s="99">
        <v>19.5</v>
      </c>
      <c r="T39" s="99">
        <v>21.3</v>
      </c>
      <c r="U39" s="99"/>
      <c r="V39" s="99"/>
      <c r="W39" s="99"/>
      <c r="X39" s="99"/>
      <c r="Y39" s="99"/>
      <c r="Z39" s="100"/>
      <c r="AA39" s="79">
        <f t="shared" si="5"/>
        <v>91.7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2.8</v>
      </c>
      <c r="E40" s="88">
        <f t="shared" si="6"/>
        <v>3.5</v>
      </c>
      <c r="F40" s="88">
        <f t="shared" si="6"/>
        <v>2.8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13.4</v>
      </c>
      <c r="R40" s="88">
        <f t="shared" si="6"/>
        <v>28.4</v>
      </c>
      <c r="S40" s="88">
        <f t="shared" si="6"/>
        <v>19.5</v>
      </c>
      <c r="T40" s="88">
        <f t="shared" si="6"/>
        <v>21.3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2.8</v>
      </c>
      <c r="E47" s="99">
        <v>3.5</v>
      </c>
      <c r="F47" s="99">
        <v>2.8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13.4</v>
      </c>
      <c r="R47" s="99">
        <v>28.4</v>
      </c>
      <c r="S47" s="99">
        <v>19.5</v>
      </c>
      <c r="T47" s="99">
        <v>21.3</v>
      </c>
      <c r="U47" s="99"/>
      <c r="V47" s="99"/>
      <c r="W47" s="99"/>
      <c r="X47" s="99"/>
      <c r="Y47" s="99"/>
      <c r="Z47" s="100"/>
      <c r="AA47" s="79">
        <f t="shared" si="7"/>
        <v>91.7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2.8</v>
      </c>
      <c r="E49" s="88">
        <f t="shared" si="8"/>
        <v>3.5</v>
      </c>
      <c r="F49" s="88">
        <f t="shared" si="8"/>
        <v>2.8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13.4</v>
      </c>
      <c r="R49" s="88">
        <f t="shared" si="8"/>
        <v>28.4</v>
      </c>
      <c r="S49" s="88">
        <f t="shared" si="8"/>
        <v>19.5</v>
      </c>
      <c r="T49" s="88">
        <f t="shared" si="8"/>
        <v>21.3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17.491</v>
      </c>
      <c r="C52" s="88">
        <f t="shared" si="10"/>
        <v>33.006999999999998</v>
      </c>
      <c r="D52" s="88">
        <f t="shared" si="10"/>
        <v>18.052000000000003</v>
      </c>
      <c r="E52" s="88">
        <f t="shared" si="10"/>
        <v>17.858000000000001</v>
      </c>
      <c r="F52" s="88">
        <f t="shared" si="10"/>
        <v>18.003</v>
      </c>
      <c r="G52" s="88">
        <f t="shared" si="10"/>
        <v>24.184999999999999</v>
      </c>
      <c r="H52" s="88">
        <f t="shared" si="10"/>
        <v>18.571999999999999</v>
      </c>
      <c r="I52" s="88">
        <f t="shared" si="10"/>
        <v>66.701999999999998</v>
      </c>
      <c r="J52" s="88">
        <f t="shared" si="10"/>
        <v>83.125</v>
      </c>
      <c r="K52" s="88">
        <f t="shared" si="10"/>
        <v>56.085000000000008</v>
      </c>
      <c r="L52" s="88">
        <f t="shared" si="10"/>
        <v>266.63399999999996</v>
      </c>
      <c r="M52" s="88">
        <f t="shared" si="10"/>
        <v>185.70400000000001</v>
      </c>
      <c r="N52" s="88">
        <f t="shared" si="10"/>
        <v>159.726</v>
      </c>
      <c r="O52" s="88">
        <f t="shared" si="10"/>
        <v>156.911</v>
      </c>
      <c r="P52" s="88">
        <f t="shared" si="10"/>
        <v>207.541</v>
      </c>
      <c r="Q52" s="88">
        <f t="shared" si="10"/>
        <v>13.884</v>
      </c>
      <c r="R52" s="88">
        <f t="shared" si="10"/>
        <v>28.4</v>
      </c>
      <c r="S52" s="88">
        <f t="shared" si="10"/>
        <v>23.349</v>
      </c>
      <c r="T52" s="88">
        <f t="shared" si="10"/>
        <v>21.3</v>
      </c>
      <c r="U52" s="88">
        <f t="shared" si="10"/>
        <v>20.791</v>
      </c>
      <c r="V52" s="88">
        <f t="shared" si="10"/>
        <v>7.4109999999999996</v>
      </c>
      <c r="W52" s="88">
        <f t="shared" si="10"/>
        <v>5.4320000000000004</v>
      </c>
      <c r="X52" s="88">
        <f t="shared" si="10"/>
        <v>58.743000000000002</v>
      </c>
      <c r="Y52" s="88">
        <f t="shared" si="10"/>
        <v>4.5819999999999999</v>
      </c>
      <c r="Z52" s="89" t="str">
        <f t="shared" si="10"/>
        <v/>
      </c>
      <c r="AA52" s="104">
        <f>SUM(B52:Z52)</f>
        <v>1513.4879999999998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17.491</v>
      </c>
      <c r="C4" s="18">
        <v>33.006999999999998</v>
      </c>
      <c r="D4" s="18">
        <v>18.091999999999999</v>
      </c>
      <c r="E4" s="18">
        <v>17.815000000000001</v>
      </c>
      <c r="F4" s="18">
        <v>18</v>
      </c>
      <c r="G4" s="18">
        <v>24.2</v>
      </c>
      <c r="H4" s="18">
        <v>18.571999999999999</v>
      </c>
      <c r="I4" s="18">
        <v>66.701999999999998</v>
      </c>
      <c r="J4" s="18">
        <v>83.125</v>
      </c>
      <c r="K4" s="18">
        <v>56.052999999999997</v>
      </c>
      <c r="L4" s="18">
        <v>266.64300000000003</v>
      </c>
      <c r="M4" s="18">
        <v>185.70199999999997</v>
      </c>
      <c r="N4" s="18">
        <v>159.76599999999999</v>
      </c>
      <c r="O4" s="18">
        <v>156.87</v>
      </c>
      <c r="P4" s="18">
        <v>207.58100000000002</v>
      </c>
      <c r="Q4" s="18">
        <v>13.920999999999999</v>
      </c>
      <c r="R4" s="18">
        <v>28.368000000000002</v>
      </c>
      <c r="S4" s="18">
        <v>23.383999999999997</v>
      </c>
      <c r="T4" s="18">
        <v>21.334</v>
      </c>
      <c r="U4" s="18">
        <v>20.791</v>
      </c>
      <c r="V4" s="18">
        <v>7.4110000000000005</v>
      </c>
      <c r="W4" s="18">
        <v>5.4320000000000004</v>
      </c>
      <c r="X4" s="18">
        <v>58.743000000000002</v>
      </c>
      <c r="Y4" s="18">
        <v>4.5819999999999999</v>
      </c>
      <c r="Z4" s="19"/>
      <c r="AA4" s="20">
        <f>SUM(B4:Z4)</f>
        <v>1513.5850000000003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93.59</v>
      </c>
      <c r="C7" s="28">
        <v>93.94</v>
      </c>
      <c r="D7" s="28">
        <v>91</v>
      </c>
      <c r="E7" s="28">
        <v>83.91</v>
      </c>
      <c r="F7" s="28">
        <v>88</v>
      </c>
      <c r="G7" s="28">
        <v>89.63</v>
      </c>
      <c r="H7" s="28">
        <v>94</v>
      </c>
      <c r="I7" s="28">
        <v>103.34</v>
      </c>
      <c r="J7" s="28">
        <v>116.29</v>
      </c>
      <c r="K7" s="28">
        <v>119.4</v>
      </c>
      <c r="L7" s="28">
        <v>116.4</v>
      </c>
      <c r="M7" s="28">
        <v>113.51</v>
      </c>
      <c r="N7" s="28">
        <v>115.7</v>
      </c>
      <c r="O7" s="28">
        <v>112.54</v>
      </c>
      <c r="P7" s="28">
        <v>107.58</v>
      </c>
      <c r="Q7" s="28">
        <v>120</v>
      </c>
      <c r="R7" s="28">
        <v>133.5</v>
      </c>
      <c r="S7" s="28">
        <v>157.88</v>
      </c>
      <c r="T7" s="28">
        <v>153.66</v>
      </c>
      <c r="U7" s="28">
        <v>121</v>
      </c>
      <c r="V7" s="28">
        <v>110</v>
      </c>
      <c r="W7" s="28">
        <v>108</v>
      </c>
      <c r="X7" s="28">
        <v>113.79</v>
      </c>
      <c r="Y7" s="28">
        <v>100</v>
      </c>
      <c r="Z7" s="29"/>
      <c r="AA7" s="30">
        <f>IF(SUM(B7:Z7)&lt;&gt;0,AVERAGEIF(B7:Z7,"&lt;&gt;"""),"")</f>
        <v>110.69416666666666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58.114999999999995</v>
      </c>
      <c r="Y12" s="52"/>
      <c r="Z12" s="53"/>
      <c r="AA12" s="54">
        <f t="shared" si="0"/>
        <v>58.114999999999995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52.747999999999998</v>
      </c>
      <c r="J14" s="57">
        <v>83.125</v>
      </c>
      <c r="K14" s="57">
        <v>22.253</v>
      </c>
      <c r="L14" s="57">
        <v>47.062999999999995</v>
      </c>
      <c r="M14" s="57">
        <v>48.602000000000004</v>
      </c>
      <c r="N14" s="57">
        <v>28.966000000000001</v>
      </c>
      <c r="O14" s="57">
        <v>10.07</v>
      </c>
      <c r="P14" s="57">
        <v>14.930999999999999</v>
      </c>
      <c r="Q14" s="57">
        <v>11.920999999999999</v>
      </c>
      <c r="R14" s="57">
        <v>10.427999999999999</v>
      </c>
      <c r="S14" s="57">
        <v>6.2240000000000002</v>
      </c>
      <c r="T14" s="57">
        <v>5.5540000000000003</v>
      </c>
      <c r="U14" s="57">
        <v>1.591</v>
      </c>
      <c r="V14" s="57">
        <v>1.7310000000000001</v>
      </c>
      <c r="W14" s="57">
        <v>1.6120000000000001</v>
      </c>
      <c r="X14" s="57">
        <v>0.628</v>
      </c>
      <c r="Y14" s="57">
        <v>1.675</v>
      </c>
      <c r="Z14" s="58"/>
      <c r="AA14" s="59">
        <f t="shared" si="0"/>
        <v>349.1219999999999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52.747999999999998</v>
      </c>
      <c r="J16" s="62">
        <f t="shared" si="1"/>
        <v>83.125</v>
      </c>
      <c r="K16" s="62">
        <f t="shared" si="1"/>
        <v>22.253</v>
      </c>
      <c r="L16" s="62">
        <f t="shared" si="1"/>
        <v>47.062999999999995</v>
      </c>
      <c r="M16" s="62">
        <f t="shared" si="1"/>
        <v>48.602000000000004</v>
      </c>
      <c r="N16" s="62">
        <f t="shared" si="1"/>
        <v>28.966000000000001</v>
      </c>
      <c r="O16" s="62">
        <f t="shared" si="1"/>
        <v>10.07</v>
      </c>
      <c r="P16" s="62">
        <f t="shared" si="1"/>
        <v>14.930999999999999</v>
      </c>
      <c r="Q16" s="62">
        <f t="shared" si="1"/>
        <v>11.920999999999999</v>
      </c>
      <c r="R16" s="62">
        <f t="shared" si="1"/>
        <v>10.427999999999999</v>
      </c>
      <c r="S16" s="62">
        <f t="shared" si="1"/>
        <v>6.2240000000000002</v>
      </c>
      <c r="T16" s="62">
        <f t="shared" si="1"/>
        <v>5.5540000000000003</v>
      </c>
      <c r="U16" s="62">
        <f t="shared" si="1"/>
        <v>1.591</v>
      </c>
      <c r="V16" s="62">
        <f t="shared" si="1"/>
        <v>1.7310000000000001</v>
      </c>
      <c r="W16" s="62">
        <f t="shared" si="1"/>
        <v>1.6120000000000001</v>
      </c>
      <c r="X16" s="62">
        <f t="shared" si="1"/>
        <v>58.742999999999995</v>
      </c>
      <c r="Y16" s="62">
        <f t="shared" si="1"/>
        <v>1.675</v>
      </c>
      <c r="Z16" s="63" t="str">
        <f t="shared" si="1"/>
        <v/>
      </c>
      <c r="AA16" s="64">
        <f>SUM(AA10:AA15)</f>
        <v>407.23699999999991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2.6</v>
      </c>
      <c r="Q19" s="72">
        <v>2</v>
      </c>
      <c r="R19" s="72">
        <v>4.9000000000000004</v>
      </c>
      <c r="S19" s="72">
        <v>4</v>
      </c>
      <c r="T19" s="72">
        <v>3.1</v>
      </c>
      <c r="U19" s="72">
        <v>4</v>
      </c>
      <c r="V19" s="72">
        <v>2.6</v>
      </c>
      <c r="W19" s="72">
        <v>1.3</v>
      </c>
      <c r="X19" s="72"/>
      <c r="Y19" s="72">
        <v>1.3</v>
      </c>
      <c r="Z19" s="73"/>
      <c r="AA19" s="74">
        <f t="shared" ref="AA19:AA25" si="2">SUM(B19:Z19)</f>
        <v>25.800000000000004</v>
      </c>
    </row>
    <row r="20" spans="1:27" ht="24.95" customHeight="1" x14ac:dyDescent="0.2">
      <c r="A20" s="75" t="s">
        <v>15</v>
      </c>
      <c r="B20" s="76">
        <v>3.6</v>
      </c>
      <c r="C20" s="77"/>
      <c r="D20" s="77"/>
      <c r="E20" s="77"/>
      <c r="F20" s="77"/>
      <c r="G20" s="77"/>
      <c r="H20" s="77"/>
      <c r="I20" s="77"/>
      <c r="J20" s="77"/>
      <c r="K20" s="77">
        <v>5.38</v>
      </c>
      <c r="L20" s="77">
        <v>3.84</v>
      </c>
      <c r="M20" s="77">
        <v>1.92</v>
      </c>
      <c r="N20" s="77">
        <v>4.2</v>
      </c>
      <c r="O20" s="77">
        <v>3.9</v>
      </c>
      <c r="P20" s="77">
        <v>3.6</v>
      </c>
      <c r="Q20" s="77"/>
      <c r="R20" s="77">
        <v>11.04</v>
      </c>
      <c r="S20" s="77">
        <v>11</v>
      </c>
      <c r="T20" s="77">
        <v>10.8</v>
      </c>
      <c r="U20" s="77">
        <v>11.56</v>
      </c>
      <c r="V20" s="77">
        <v>0.92</v>
      </c>
      <c r="W20" s="77">
        <v>0.72</v>
      </c>
      <c r="X20" s="77"/>
      <c r="Y20" s="77">
        <v>0.48</v>
      </c>
      <c r="Z20" s="78"/>
      <c r="AA20" s="79">
        <f t="shared" si="2"/>
        <v>72.960000000000008</v>
      </c>
    </row>
    <row r="21" spans="1:27" ht="24.95" customHeight="1" x14ac:dyDescent="0.2">
      <c r="A21" s="75" t="s">
        <v>16</v>
      </c>
      <c r="B21" s="80">
        <v>13.890999999999998</v>
      </c>
      <c r="C21" s="81">
        <v>9.1069999999999993</v>
      </c>
      <c r="D21" s="81">
        <v>18.091999999999999</v>
      </c>
      <c r="E21" s="81">
        <v>17.815000000000001</v>
      </c>
      <c r="F21" s="81">
        <v>18</v>
      </c>
      <c r="G21" s="81">
        <v>18</v>
      </c>
      <c r="H21" s="81">
        <v>18.571999999999999</v>
      </c>
      <c r="I21" s="81">
        <v>13.954000000000001</v>
      </c>
      <c r="J21" s="81"/>
      <c r="K21" s="81">
        <v>6.1199999999999992</v>
      </c>
      <c r="L21" s="81">
        <v>5.64</v>
      </c>
      <c r="M21" s="81">
        <v>2.88</v>
      </c>
      <c r="N21" s="81">
        <v>4.9000000000000004</v>
      </c>
      <c r="O21" s="81">
        <v>5.2</v>
      </c>
      <c r="P21" s="81">
        <v>9.25</v>
      </c>
      <c r="Q21" s="81"/>
      <c r="R21" s="81">
        <v>2</v>
      </c>
      <c r="S21" s="81">
        <v>2.16</v>
      </c>
      <c r="T21" s="81">
        <v>1.88</v>
      </c>
      <c r="U21" s="81">
        <v>3.64</v>
      </c>
      <c r="V21" s="81">
        <v>2.16</v>
      </c>
      <c r="W21" s="81">
        <v>1.8</v>
      </c>
      <c r="X21" s="81"/>
      <c r="Y21" s="81">
        <v>1.127</v>
      </c>
      <c r="Z21" s="78"/>
      <c r="AA21" s="79">
        <f t="shared" si="2"/>
        <v>176.18799999999999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17.491</v>
      </c>
      <c r="C26" s="88">
        <f t="shared" ref="C26:Z26" si="3">IF(LEN(C$2)&gt;0,SUM(C19:C25),"")</f>
        <v>9.1069999999999993</v>
      </c>
      <c r="D26" s="88">
        <f t="shared" si="3"/>
        <v>18.091999999999999</v>
      </c>
      <c r="E26" s="88">
        <f t="shared" si="3"/>
        <v>17.815000000000001</v>
      </c>
      <c r="F26" s="88">
        <f t="shared" si="3"/>
        <v>18</v>
      </c>
      <c r="G26" s="88">
        <f t="shared" si="3"/>
        <v>18</v>
      </c>
      <c r="H26" s="88">
        <f t="shared" si="3"/>
        <v>18.571999999999999</v>
      </c>
      <c r="I26" s="88">
        <f t="shared" si="3"/>
        <v>13.954000000000001</v>
      </c>
      <c r="J26" s="88">
        <f t="shared" si="3"/>
        <v>0</v>
      </c>
      <c r="K26" s="88">
        <f t="shared" si="3"/>
        <v>11.5</v>
      </c>
      <c r="L26" s="88">
        <f t="shared" si="3"/>
        <v>9.48</v>
      </c>
      <c r="M26" s="88">
        <f t="shared" si="3"/>
        <v>4.8</v>
      </c>
      <c r="N26" s="88">
        <f t="shared" si="3"/>
        <v>9.1000000000000014</v>
      </c>
      <c r="O26" s="88">
        <f t="shared" si="3"/>
        <v>9.1</v>
      </c>
      <c r="P26" s="88">
        <f t="shared" si="3"/>
        <v>15.45</v>
      </c>
      <c r="Q26" s="88">
        <f t="shared" si="3"/>
        <v>2</v>
      </c>
      <c r="R26" s="88">
        <f t="shared" si="3"/>
        <v>17.939999999999998</v>
      </c>
      <c r="S26" s="88">
        <f t="shared" si="3"/>
        <v>17.16</v>
      </c>
      <c r="T26" s="88">
        <f t="shared" si="3"/>
        <v>15.780000000000001</v>
      </c>
      <c r="U26" s="88">
        <f t="shared" si="3"/>
        <v>19.2</v>
      </c>
      <c r="V26" s="88">
        <f t="shared" si="3"/>
        <v>5.68</v>
      </c>
      <c r="W26" s="88">
        <f t="shared" si="3"/>
        <v>3.8200000000000003</v>
      </c>
      <c r="X26" s="88">
        <f t="shared" si="3"/>
        <v>0</v>
      </c>
      <c r="Y26" s="88">
        <f t="shared" si="3"/>
        <v>2.907</v>
      </c>
      <c r="Z26" s="89" t="str">
        <f t="shared" si="3"/>
        <v/>
      </c>
      <c r="AA26" s="90">
        <f>SUM(AA19:AA25)</f>
        <v>274.94799999999998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17.491</v>
      </c>
      <c r="C30" s="77">
        <v>9.1069999999999993</v>
      </c>
      <c r="D30" s="77">
        <v>18.091999999999999</v>
      </c>
      <c r="E30" s="77">
        <v>17.815000000000001</v>
      </c>
      <c r="F30" s="77">
        <v>18</v>
      </c>
      <c r="G30" s="77">
        <v>18</v>
      </c>
      <c r="H30" s="77">
        <v>18.571999999999999</v>
      </c>
      <c r="I30" s="77">
        <v>66.701999999999998</v>
      </c>
      <c r="J30" s="77">
        <v>83.125</v>
      </c>
      <c r="K30" s="77">
        <v>33.753</v>
      </c>
      <c r="L30" s="77">
        <v>56.542999999999999</v>
      </c>
      <c r="M30" s="77">
        <v>53.402000000000001</v>
      </c>
      <c r="N30" s="77">
        <v>38.066000000000003</v>
      </c>
      <c r="O30" s="77">
        <v>19.170000000000002</v>
      </c>
      <c r="P30" s="77">
        <v>30.381</v>
      </c>
      <c r="Q30" s="77">
        <v>13.920999999999999</v>
      </c>
      <c r="R30" s="77">
        <v>28.367999999999999</v>
      </c>
      <c r="S30" s="77">
        <v>23.384</v>
      </c>
      <c r="T30" s="77">
        <v>21.334</v>
      </c>
      <c r="U30" s="77">
        <v>20.791</v>
      </c>
      <c r="V30" s="77">
        <v>7.4109999999999996</v>
      </c>
      <c r="W30" s="77">
        <v>5.4320000000000004</v>
      </c>
      <c r="X30" s="77">
        <v>58.743000000000002</v>
      </c>
      <c r="Y30" s="77">
        <v>4.5819999999999999</v>
      </c>
      <c r="Z30" s="78"/>
      <c r="AA30" s="79">
        <f>SUM(B30:Z30)</f>
        <v>682.18500000000017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17.491</v>
      </c>
      <c r="C32" s="62">
        <f t="shared" ref="C32:Z32" si="4">IF(LEN(C$2)&gt;0,SUM(C29:C31),"")</f>
        <v>9.1069999999999993</v>
      </c>
      <c r="D32" s="62">
        <f t="shared" si="4"/>
        <v>18.091999999999999</v>
      </c>
      <c r="E32" s="62">
        <f t="shared" si="4"/>
        <v>17.815000000000001</v>
      </c>
      <c r="F32" s="62">
        <f t="shared" si="4"/>
        <v>18</v>
      </c>
      <c r="G32" s="62">
        <f t="shared" si="4"/>
        <v>18</v>
      </c>
      <c r="H32" s="62">
        <f t="shared" si="4"/>
        <v>18.571999999999999</v>
      </c>
      <c r="I32" s="62">
        <f t="shared" si="4"/>
        <v>66.701999999999998</v>
      </c>
      <c r="J32" s="62">
        <f t="shared" si="4"/>
        <v>83.125</v>
      </c>
      <c r="K32" s="62">
        <f t="shared" si="4"/>
        <v>33.753</v>
      </c>
      <c r="L32" s="62">
        <f t="shared" si="4"/>
        <v>56.542999999999999</v>
      </c>
      <c r="M32" s="62">
        <f t="shared" si="4"/>
        <v>53.402000000000001</v>
      </c>
      <c r="N32" s="62">
        <f t="shared" si="4"/>
        <v>38.066000000000003</v>
      </c>
      <c r="O32" s="62">
        <f t="shared" si="4"/>
        <v>19.170000000000002</v>
      </c>
      <c r="P32" s="62">
        <f t="shared" si="4"/>
        <v>30.381</v>
      </c>
      <c r="Q32" s="62">
        <f t="shared" si="4"/>
        <v>13.920999999999999</v>
      </c>
      <c r="R32" s="62">
        <f t="shared" si="4"/>
        <v>28.367999999999999</v>
      </c>
      <c r="S32" s="62">
        <f t="shared" si="4"/>
        <v>23.384</v>
      </c>
      <c r="T32" s="62">
        <f t="shared" si="4"/>
        <v>21.334</v>
      </c>
      <c r="U32" s="62">
        <f t="shared" si="4"/>
        <v>20.791</v>
      </c>
      <c r="V32" s="62">
        <f t="shared" si="4"/>
        <v>7.4109999999999996</v>
      </c>
      <c r="W32" s="62">
        <f t="shared" si="4"/>
        <v>5.4320000000000004</v>
      </c>
      <c r="X32" s="62">
        <f t="shared" si="4"/>
        <v>58.743000000000002</v>
      </c>
      <c r="Y32" s="62">
        <f t="shared" si="4"/>
        <v>4.5819999999999999</v>
      </c>
      <c r="Z32" s="63" t="str">
        <f t="shared" si="4"/>
        <v/>
      </c>
      <c r="AA32" s="64">
        <f>SUM(AA29:AA31)</f>
        <v>682.18500000000017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23.9</v>
      </c>
      <c r="D39" s="99"/>
      <c r="E39" s="99"/>
      <c r="F39" s="99"/>
      <c r="G39" s="99">
        <v>6.2</v>
      </c>
      <c r="H39" s="99"/>
      <c r="I39" s="99"/>
      <c r="J39" s="99"/>
      <c r="K39" s="99">
        <v>22.3</v>
      </c>
      <c r="L39" s="99">
        <v>210.1</v>
      </c>
      <c r="M39" s="99">
        <v>132.30000000000001</v>
      </c>
      <c r="N39" s="99">
        <v>121.7</v>
      </c>
      <c r="O39" s="99">
        <v>137.69999999999999</v>
      </c>
      <c r="P39" s="99">
        <v>177.2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831.40000000000009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23.9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22.3</v>
      </c>
      <c r="L40" s="88">
        <f t="shared" si="6"/>
        <v>210.1</v>
      </c>
      <c r="M40" s="88">
        <f t="shared" si="6"/>
        <v>132.30000000000001</v>
      </c>
      <c r="N40" s="88">
        <f t="shared" si="6"/>
        <v>121.7</v>
      </c>
      <c r="O40" s="88">
        <f t="shared" si="6"/>
        <v>137.69999999999999</v>
      </c>
      <c r="P40" s="88">
        <f t="shared" si="6"/>
        <v>177.2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831.40000000000009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23.9</v>
      </c>
      <c r="D47" s="99"/>
      <c r="E47" s="99"/>
      <c r="F47" s="99"/>
      <c r="G47" s="99">
        <v>6.2</v>
      </c>
      <c r="H47" s="99"/>
      <c r="I47" s="99"/>
      <c r="J47" s="99"/>
      <c r="K47" s="99">
        <v>22.3</v>
      </c>
      <c r="L47" s="99">
        <v>210.1</v>
      </c>
      <c r="M47" s="99">
        <v>132.30000000000001</v>
      </c>
      <c r="N47" s="99">
        <v>121.7</v>
      </c>
      <c r="O47" s="99">
        <v>137.69999999999999</v>
      </c>
      <c r="P47" s="99">
        <v>177.2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831.40000000000009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23.9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22.3</v>
      </c>
      <c r="L49" s="88">
        <f t="shared" si="8"/>
        <v>210.1</v>
      </c>
      <c r="M49" s="88">
        <f t="shared" si="8"/>
        <v>132.30000000000001</v>
      </c>
      <c r="N49" s="88">
        <f t="shared" si="8"/>
        <v>121.7</v>
      </c>
      <c r="O49" s="88">
        <f t="shared" si="8"/>
        <v>137.69999999999999</v>
      </c>
      <c r="P49" s="88">
        <f t="shared" si="8"/>
        <v>177.2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831.40000000000009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17.491</v>
      </c>
      <c r="C52" s="88">
        <f t="shared" ref="C52:Z52" si="10">IF(LEN(C$2)&gt;0,SUM(C10:C15)+C26+C40,"")</f>
        <v>33.006999999999998</v>
      </c>
      <c r="D52" s="88">
        <f t="shared" si="10"/>
        <v>18.091999999999999</v>
      </c>
      <c r="E52" s="88">
        <f t="shared" si="10"/>
        <v>17.815000000000001</v>
      </c>
      <c r="F52" s="88">
        <f t="shared" si="10"/>
        <v>18</v>
      </c>
      <c r="G52" s="88">
        <f t="shared" si="10"/>
        <v>24.2</v>
      </c>
      <c r="H52" s="88">
        <f t="shared" si="10"/>
        <v>18.571999999999999</v>
      </c>
      <c r="I52" s="88">
        <f t="shared" si="10"/>
        <v>66.701999999999998</v>
      </c>
      <c r="J52" s="88">
        <f t="shared" si="10"/>
        <v>83.125</v>
      </c>
      <c r="K52" s="88">
        <f t="shared" si="10"/>
        <v>56.052999999999997</v>
      </c>
      <c r="L52" s="88">
        <f t="shared" si="10"/>
        <v>266.64299999999997</v>
      </c>
      <c r="M52" s="88">
        <f t="shared" si="10"/>
        <v>185.702</v>
      </c>
      <c r="N52" s="88">
        <f t="shared" si="10"/>
        <v>159.76600000000002</v>
      </c>
      <c r="O52" s="88">
        <f t="shared" si="10"/>
        <v>156.87</v>
      </c>
      <c r="P52" s="88">
        <f t="shared" si="10"/>
        <v>207.58099999999999</v>
      </c>
      <c r="Q52" s="88">
        <f t="shared" si="10"/>
        <v>13.920999999999999</v>
      </c>
      <c r="R52" s="88">
        <f t="shared" si="10"/>
        <v>28.367999999999995</v>
      </c>
      <c r="S52" s="88">
        <f t="shared" si="10"/>
        <v>23.384</v>
      </c>
      <c r="T52" s="88">
        <f t="shared" si="10"/>
        <v>21.334000000000003</v>
      </c>
      <c r="U52" s="88">
        <f t="shared" si="10"/>
        <v>20.791</v>
      </c>
      <c r="V52" s="88">
        <f t="shared" si="10"/>
        <v>7.4109999999999996</v>
      </c>
      <c r="W52" s="88">
        <f t="shared" si="10"/>
        <v>5.4320000000000004</v>
      </c>
      <c r="X52" s="88">
        <f t="shared" si="10"/>
        <v>58.742999999999995</v>
      </c>
      <c r="Y52" s="88">
        <f t="shared" si="10"/>
        <v>4.5819999999999999</v>
      </c>
      <c r="Z52" s="89" t="str">
        <f t="shared" si="10"/>
        <v/>
      </c>
      <c r="AA52" s="104">
        <f>SUM(B52:Z52)</f>
        <v>1513.585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23.9</v>
      </c>
      <c r="D4" s="18">
        <v>-2.8</v>
      </c>
      <c r="E4" s="18">
        <v>-3.5</v>
      </c>
      <c r="F4" s="18">
        <v>-2.8</v>
      </c>
      <c r="G4" s="18">
        <v>6.2</v>
      </c>
      <c r="H4" s="18"/>
      <c r="I4" s="18"/>
      <c r="J4" s="18"/>
      <c r="K4" s="18">
        <v>22.3</v>
      </c>
      <c r="L4" s="18">
        <v>210.1</v>
      </c>
      <c r="M4" s="18">
        <v>132.30000000000001</v>
      </c>
      <c r="N4" s="18">
        <v>121.7</v>
      </c>
      <c r="O4" s="18">
        <v>137.69999999999999</v>
      </c>
      <c r="P4" s="18">
        <v>177.2</v>
      </c>
      <c r="Q4" s="18">
        <v>-13.4</v>
      </c>
      <c r="R4" s="18">
        <v>-28.4</v>
      </c>
      <c r="S4" s="18">
        <v>-19.5</v>
      </c>
      <c r="T4" s="18">
        <v>-21.3</v>
      </c>
      <c r="U4" s="18"/>
      <c r="V4" s="18"/>
      <c r="W4" s="18"/>
      <c r="X4" s="18"/>
      <c r="Y4" s="18"/>
      <c r="Z4" s="19"/>
      <c r="AA4" s="111">
        <f>SUM(B4:Z4)</f>
        <v>739.7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93.59</v>
      </c>
      <c r="C7" s="117">
        <v>93.94</v>
      </c>
      <c r="D7" s="117">
        <v>91</v>
      </c>
      <c r="E7" s="117">
        <v>83.91</v>
      </c>
      <c r="F7" s="117">
        <v>88</v>
      </c>
      <c r="G7" s="117">
        <v>89.63</v>
      </c>
      <c r="H7" s="117">
        <v>94</v>
      </c>
      <c r="I7" s="117">
        <v>103.34</v>
      </c>
      <c r="J7" s="117">
        <v>116.29</v>
      </c>
      <c r="K7" s="117">
        <v>119.4</v>
      </c>
      <c r="L7" s="117">
        <v>116.4</v>
      </c>
      <c r="M7" s="117">
        <v>113.51</v>
      </c>
      <c r="N7" s="117">
        <v>115.7</v>
      </c>
      <c r="O7" s="117">
        <v>112.54</v>
      </c>
      <c r="P7" s="117">
        <v>107.58</v>
      </c>
      <c r="Q7" s="117">
        <v>120</v>
      </c>
      <c r="R7" s="117">
        <v>133.5</v>
      </c>
      <c r="S7" s="117">
        <v>157.88</v>
      </c>
      <c r="T7" s="117">
        <v>153.66</v>
      </c>
      <c r="U7" s="117">
        <v>121</v>
      </c>
      <c r="V7" s="117">
        <v>110</v>
      </c>
      <c r="W7" s="117">
        <v>108</v>
      </c>
      <c r="X7" s="117">
        <v>113.79</v>
      </c>
      <c r="Y7" s="117">
        <v>100</v>
      </c>
      <c r="Z7" s="118"/>
      <c r="AA7" s="119">
        <f>IF(SUM(B7:Z7)&lt;&gt;0,AVERAGEIF(B7:Z7,"&lt;&gt;"""),"")</f>
        <v>110.69416666666666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2.8</v>
      </c>
      <c r="E15" s="133">
        <v>3.5</v>
      </c>
      <c r="F15" s="133">
        <v>2.8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13.4</v>
      </c>
      <c r="R15" s="133">
        <v>28.4</v>
      </c>
      <c r="S15" s="133">
        <v>19.5</v>
      </c>
      <c r="T15" s="133">
        <v>21.3</v>
      </c>
      <c r="U15" s="133"/>
      <c r="V15" s="133"/>
      <c r="W15" s="133"/>
      <c r="X15" s="133"/>
      <c r="Y15" s="133"/>
      <c r="Z15" s="131"/>
      <c r="AA15" s="132">
        <f t="shared" si="0"/>
        <v>91.7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2.8</v>
      </c>
      <c r="E16" s="135">
        <f t="shared" si="1"/>
        <v>3.5</v>
      </c>
      <c r="F16" s="135">
        <f t="shared" si="1"/>
        <v>2.8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13.4</v>
      </c>
      <c r="R16" s="135">
        <f t="shared" si="1"/>
        <v>28.4</v>
      </c>
      <c r="S16" s="135">
        <f t="shared" si="1"/>
        <v>19.5</v>
      </c>
      <c r="T16" s="135">
        <f t="shared" si="1"/>
        <v>21.3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23.9</v>
      </c>
      <c r="D23" s="133"/>
      <c r="E23" s="133"/>
      <c r="F23" s="133"/>
      <c r="G23" s="133">
        <v>6.2</v>
      </c>
      <c r="H23" s="133"/>
      <c r="I23" s="133"/>
      <c r="J23" s="133"/>
      <c r="K23" s="133">
        <v>22.3</v>
      </c>
      <c r="L23" s="133">
        <v>210.1</v>
      </c>
      <c r="M23" s="133">
        <v>132.30000000000001</v>
      </c>
      <c r="N23" s="133">
        <v>121.7</v>
      </c>
      <c r="O23" s="133">
        <v>137.69999999999999</v>
      </c>
      <c r="P23" s="133">
        <v>177.2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831.40000000000009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23.9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22.3</v>
      </c>
      <c r="L24" s="135">
        <f t="shared" si="3"/>
        <v>210.1</v>
      </c>
      <c r="M24" s="135">
        <f t="shared" si="3"/>
        <v>132.30000000000001</v>
      </c>
      <c r="N24" s="135">
        <f t="shared" si="3"/>
        <v>121.7</v>
      </c>
      <c r="O24" s="135">
        <f t="shared" si="3"/>
        <v>137.69999999999999</v>
      </c>
      <c r="P24" s="135">
        <f t="shared" si="3"/>
        <v>177.2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831.40000000000009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2024-12-23T21:35:05Z</dcterms:created>
  <dcterms:modified xsi:type="dcterms:W3CDTF">2024-12-23T21:35:07Z</dcterms:modified>
</cp:coreProperties>
</file>