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<sst xmlns="http://schemas.openxmlformats.org/spreadsheetml/2006/main" count="119" uniqueCount="54">
  <si>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22/12/2024 23:25:49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</si>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</sst>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C13-4CCC-8447-12C14E51157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C13-4CCC-8447-12C14E51157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8.6590000000000007</c:v>
                </c:pt>
                <c:pt idx="7">
                  <c:v>9.3740000000000006</c:v>
                </c:pt>
                <c:pt idx="8">
                  <c:v>9.2899999999999991</c:v>
                </c:pt>
                <c:pt idx="9">
                  <c:v>9.0250000000000004</c:v>
                </c:pt>
                <c:pt idx="10">
                  <c:v>9.4190000000000005</c:v>
                </c:pt>
                <c:pt idx="11">
                  <c:v>9.3320000000000007</c:v>
                </c:pt>
                <c:pt idx="17">
                  <c:v>0.76200000000000001</c:v>
                </c:pt>
                <c:pt idx="18">
                  <c:v>0.48799999999999999</c:v>
                </c:pt>
                <c:pt idx="20">
                  <c:v>0.30499999999999999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13-4CCC-8447-12C14E51157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6">
                  <c:v>9.7620000000000005</c:v>
                </c:pt>
                <c:pt idx="7">
                  <c:v>10.776999999999999</c:v>
                </c:pt>
                <c:pt idx="8">
                  <c:v>12.891</c:v>
                </c:pt>
                <c:pt idx="9">
                  <c:v>13.259</c:v>
                </c:pt>
                <c:pt idx="10">
                  <c:v>14.039</c:v>
                </c:pt>
                <c:pt idx="11">
                  <c:v>14.426</c:v>
                </c:pt>
                <c:pt idx="12">
                  <c:v>0.41699999999999998</c:v>
                </c:pt>
                <c:pt idx="13">
                  <c:v>0.42499999999999999</c:v>
                </c:pt>
                <c:pt idx="16">
                  <c:v>0.33700000000000002</c:v>
                </c:pt>
                <c:pt idx="17">
                  <c:v>2.42</c:v>
                </c:pt>
                <c:pt idx="18">
                  <c:v>3.4</c:v>
                </c:pt>
                <c:pt idx="19">
                  <c:v>2.476</c:v>
                </c:pt>
                <c:pt idx="20">
                  <c:v>0.14000000000000001</c:v>
                </c:pt>
                <c:pt idx="22">
                  <c:v>0.439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13-4CCC-8447-12C14E51157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C13-4CCC-8447-12C14E51157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C13-4CCC-8447-12C14E51157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C13-4CCC-8447-12C14E51157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C13-4CCC-8447-12C14E51157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C13-4CCC-8447-12C14E51157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34.637</c:v>
                </c:pt>
                <c:pt idx="7">
                  <c:v>7</c:v>
                </c:pt>
                <c:pt idx="8">
                  <c:v>43.009</c:v>
                </c:pt>
                <c:pt idx="10">
                  <c:v>34.576000000000001</c:v>
                </c:pt>
                <c:pt idx="11">
                  <c:v>46.167000000000002</c:v>
                </c:pt>
                <c:pt idx="12">
                  <c:v>37</c:v>
                </c:pt>
                <c:pt idx="13">
                  <c:v>64.275000000000006</c:v>
                </c:pt>
                <c:pt idx="14">
                  <c:v>65.373999999999995</c:v>
                </c:pt>
                <c:pt idx="15">
                  <c:v>35.410000000000004</c:v>
                </c:pt>
                <c:pt idx="16">
                  <c:v>48.715000000000003</c:v>
                </c:pt>
                <c:pt idx="17">
                  <c:v>33.497</c:v>
                </c:pt>
                <c:pt idx="18">
                  <c:v>24.75</c:v>
                </c:pt>
                <c:pt idx="19">
                  <c:v>34.15</c:v>
                </c:pt>
                <c:pt idx="20">
                  <c:v>87.59899999999999</c:v>
                </c:pt>
                <c:pt idx="21">
                  <c:v>15.558999999999999</c:v>
                </c:pt>
                <c:pt idx="22">
                  <c:v>12.866</c:v>
                </c:pt>
                <c:pt idx="23">
                  <c:v>12.217000000000001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C13-4CCC-8447-12C14E51157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16.899999999999999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C13-4CCC-8447-12C14E51157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6.76</c:v>
                </c:pt>
                <c:pt idx="1">
                  <c:v>10.417999999999999</c:v>
                </c:pt>
                <c:pt idx="2">
                  <c:v>10.561</c:v>
                </c:pt>
                <c:pt idx="3">
                  <c:v>12.468999999999999</c:v>
                </c:pt>
                <c:pt idx="4">
                  <c:v>8.798</c:v>
                </c:pt>
                <c:pt idx="5">
                  <c:v>11.936</c:v>
                </c:pt>
                <c:pt idx="7">
                  <c:v>13.592999999999998</c:v>
                </c:pt>
                <c:pt idx="8">
                  <c:v>11.946</c:v>
                </c:pt>
                <c:pt idx="10">
                  <c:v>1.8399999999999999</c:v>
                </c:pt>
                <c:pt idx="11">
                  <c:v>48.529000000000003</c:v>
                </c:pt>
                <c:pt idx="12">
                  <c:v>28.158999999999999</c:v>
                </c:pt>
                <c:pt idx="13">
                  <c:v>24.270999999999997</c:v>
                </c:pt>
                <c:pt idx="14">
                  <c:v>14.849</c:v>
                </c:pt>
                <c:pt idx="16">
                  <c:v>21.413</c:v>
                </c:pt>
                <c:pt idx="17">
                  <c:v>31.248000000000001</c:v>
                </c:pt>
                <c:pt idx="18">
                  <c:v>26.606000000000002</c:v>
                </c:pt>
                <c:pt idx="19">
                  <c:v>16.507000000000001</c:v>
                </c:pt>
                <c:pt idx="20">
                  <c:v>25.788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C13-4CCC-8447-12C14E51157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C13-4CCC-8447-12C14E51157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C13-4CCC-8447-12C14E5115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73.44</c:v>
                </c:pt>
                <c:pt idx="1">
                  <c:v>69</c:v>
                </c:pt>
                <c:pt idx="2">
                  <c:v>41.15</c:v>
                </c:pt>
                <c:pt idx="3">
                  <c:v>35.33</c:v>
                </c:pt>
                <c:pt idx="4">
                  <c:v>36</c:v>
                </c:pt>
                <c:pt idx="5">
                  <c:v>79.22</c:v>
                </c:pt>
                <c:pt idx="6">
                  <c:v>116.5</c:v>
                </c:pt>
                <c:pt idx="7">
                  <c:v>145.41</c:v>
                </c:pt>
                <c:pt idx="8">
                  <c:v>121.94</c:v>
                </c:pt>
                <c:pt idx="9">
                  <c:v>102.75</c:v>
                </c:pt>
                <c:pt idx="10">
                  <c:v>106.96</c:v>
                </c:pt>
                <c:pt idx="11">
                  <c:v>104.7</c:v>
                </c:pt>
                <c:pt idx="12">
                  <c:v>103</c:v>
                </c:pt>
                <c:pt idx="13">
                  <c:v>99.98</c:v>
                </c:pt>
                <c:pt idx="14">
                  <c:v>109.08</c:v>
                </c:pt>
                <c:pt idx="15">
                  <c:v>109.74</c:v>
                </c:pt>
                <c:pt idx="16">
                  <c:v>122.63</c:v>
                </c:pt>
                <c:pt idx="17">
                  <c:v>138.43</c:v>
                </c:pt>
                <c:pt idx="18">
                  <c:v>140</c:v>
                </c:pt>
                <c:pt idx="19">
                  <c:v>125.27</c:v>
                </c:pt>
                <c:pt idx="20">
                  <c:v>121.1</c:v>
                </c:pt>
                <c:pt idx="21">
                  <c:v>103</c:v>
                </c:pt>
                <c:pt idx="22">
                  <c:v>99</c:v>
                </c:pt>
                <c:pt idx="23">
                  <c:v>97.36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C13-4CCC-8447-12C14E5115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08-481B-A303-C94443F744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08-481B-A303-C94443F744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0.2</c:v>
                </c:pt>
                <c:pt idx="1">
                  <c:v>0.2</c:v>
                </c:pt>
                <c:pt idx="3">
                  <c:v>0.1</c:v>
                </c:pt>
                <c:pt idx="4">
                  <c:v>2.3839999999999999</c:v>
                </c:pt>
                <c:pt idx="5">
                  <c:v>0.2</c:v>
                </c:pt>
                <c:pt idx="10">
                  <c:v>4.3849999999999998</c:v>
                </c:pt>
                <c:pt idx="11">
                  <c:v>4.4130000000000003</c:v>
                </c:pt>
                <c:pt idx="12">
                  <c:v>4.3520000000000003</c:v>
                </c:pt>
                <c:pt idx="14">
                  <c:v>4.1959999999999997</c:v>
                </c:pt>
                <c:pt idx="15">
                  <c:v>5.6</c:v>
                </c:pt>
                <c:pt idx="16">
                  <c:v>6.4</c:v>
                </c:pt>
                <c:pt idx="17">
                  <c:v>5.0999999999999996</c:v>
                </c:pt>
                <c:pt idx="18">
                  <c:v>8.5</c:v>
                </c:pt>
                <c:pt idx="19">
                  <c:v>12.595000000000001</c:v>
                </c:pt>
                <c:pt idx="20">
                  <c:v>2</c:v>
                </c:pt>
                <c:pt idx="21">
                  <c:v>1.08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08-481B-A303-C94443F744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6.56</c:v>
                </c:pt>
                <c:pt idx="1">
                  <c:v>10.218</c:v>
                </c:pt>
                <c:pt idx="4">
                  <c:v>6.4139999999999997</c:v>
                </c:pt>
                <c:pt idx="5">
                  <c:v>10.534000000000001</c:v>
                </c:pt>
                <c:pt idx="6">
                  <c:v>9.08</c:v>
                </c:pt>
                <c:pt idx="7">
                  <c:v>8.9920000000000009</c:v>
                </c:pt>
                <c:pt idx="8">
                  <c:v>62.408000000000001</c:v>
                </c:pt>
                <c:pt idx="9">
                  <c:v>2.7559999999999998</c:v>
                </c:pt>
                <c:pt idx="10">
                  <c:v>36.813000000000002</c:v>
                </c:pt>
                <c:pt idx="11">
                  <c:v>33.515000000000001</c:v>
                </c:pt>
                <c:pt idx="12">
                  <c:v>67.435000000000002</c:v>
                </c:pt>
                <c:pt idx="14">
                  <c:v>59.016999999999996</c:v>
                </c:pt>
                <c:pt idx="15">
                  <c:v>21.975999999999999</c:v>
                </c:pt>
                <c:pt idx="16">
                  <c:v>18.063000000000002</c:v>
                </c:pt>
                <c:pt idx="17">
                  <c:v>8.7240000000000002</c:v>
                </c:pt>
                <c:pt idx="18">
                  <c:v>15.658000000000001</c:v>
                </c:pt>
                <c:pt idx="19">
                  <c:v>36.436999999999998</c:v>
                </c:pt>
                <c:pt idx="20">
                  <c:v>8.8320000000000007</c:v>
                </c:pt>
                <c:pt idx="21">
                  <c:v>12.28</c:v>
                </c:pt>
                <c:pt idx="22">
                  <c:v>10</c:v>
                </c:pt>
                <c:pt idx="23">
                  <c:v>10.131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08-481B-A303-C94443F744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B08-481B-A303-C94443F744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B08-481B-A303-C94443F744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B08-481B-A303-C94443F744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B08-481B-A303-C94443F744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B08-481B-A303-C94443F744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23.291</c:v>
                </c:pt>
                <c:pt idx="7">
                  <c:v>19.978999999999999</c:v>
                </c:pt>
                <c:pt idx="8">
                  <c:v>4.0380000000000003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B08-481B-A303-C94443F744F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9.3000000000000007</c:v>
                </c:pt>
                <c:pt idx="3">
                  <c:v>12.4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80.5</c:v>
                </c:pt>
                <c:pt idx="12">
                  <c:v>0</c:v>
                </c:pt>
                <c:pt idx="13">
                  <c:v>89</c:v>
                </c:pt>
                <c:pt idx="14">
                  <c:v>8.1999999999999993</c:v>
                </c:pt>
                <c:pt idx="15">
                  <c:v>0</c:v>
                </c:pt>
                <c:pt idx="16">
                  <c:v>46</c:v>
                </c:pt>
                <c:pt idx="17">
                  <c:v>54.1</c:v>
                </c:pt>
                <c:pt idx="18">
                  <c:v>31.1</c:v>
                </c:pt>
                <c:pt idx="19">
                  <c:v>0</c:v>
                </c:pt>
                <c:pt idx="20">
                  <c:v>103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B08-481B-A303-C94443F744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2">
                  <c:v>1.3069999999999999</c:v>
                </c:pt>
                <c:pt idx="5">
                  <c:v>1.202</c:v>
                </c:pt>
                <c:pt idx="6">
                  <c:v>20.687000000000001</c:v>
                </c:pt>
                <c:pt idx="8">
                  <c:v>10.69</c:v>
                </c:pt>
                <c:pt idx="9">
                  <c:v>19.527999999999999</c:v>
                </c:pt>
                <c:pt idx="10">
                  <c:v>18.676000000000002</c:v>
                </c:pt>
                <c:pt idx="12">
                  <c:v>10.696999999999999</c:v>
                </c:pt>
                <c:pt idx="14">
                  <c:v>8.81</c:v>
                </c:pt>
                <c:pt idx="15">
                  <c:v>7.8340000000000005</c:v>
                </c:pt>
                <c:pt idx="16">
                  <c:v>2E-3</c:v>
                </c:pt>
                <c:pt idx="19">
                  <c:v>4.101</c:v>
                </c:pt>
                <c:pt idx="21">
                  <c:v>2.1990000000000003</c:v>
                </c:pt>
                <c:pt idx="22">
                  <c:v>3.3050000000000002</c:v>
                </c:pt>
                <c:pt idx="23">
                  <c:v>2.0859999999999999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B08-481B-A303-C94443F744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B08-481B-A303-C94443F744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B08-481B-A303-C94443F74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73.44</c:v>
                </c:pt>
                <c:pt idx="1">
                  <c:v>69</c:v>
                </c:pt>
                <c:pt idx="2">
                  <c:v>41.15</c:v>
                </c:pt>
                <c:pt idx="3">
                  <c:v>35.33</c:v>
                </c:pt>
                <c:pt idx="4">
                  <c:v>36</c:v>
                </c:pt>
                <c:pt idx="5">
                  <c:v>79.22</c:v>
                </c:pt>
                <c:pt idx="6">
                  <c:v>116.5</c:v>
                </c:pt>
                <c:pt idx="7">
                  <c:v>145.41</c:v>
                </c:pt>
                <c:pt idx="8">
                  <c:v>121.94</c:v>
                </c:pt>
                <c:pt idx="9">
                  <c:v>102.75</c:v>
                </c:pt>
                <c:pt idx="10">
                  <c:v>106.96</c:v>
                </c:pt>
                <c:pt idx="11">
                  <c:v>104.7</c:v>
                </c:pt>
                <c:pt idx="12">
                  <c:v>103</c:v>
                </c:pt>
                <c:pt idx="13">
                  <c:v>99.98</c:v>
                </c:pt>
                <c:pt idx="14">
                  <c:v>109.08</c:v>
                </c:pt>
                <c:pt idx="15">
                  <c:v>109.74</c:v>
                </c:pt>
                <c:pt idx="16">
                  <c:v>122.63</c:v>
                </c:pt>
                <c:pt idx="17">
                  <c:v>138.43</c:v>
                </c:pt>
                <c:pt idx="18">
                  <c:v>140</c:v>
                </c:pt>
                <c:pt idx="19">
                  <c:v>125.27</c:v>
                </c:pt>
                <c:pt idx="20">
                  <c:v>121.1</c:v>
                </c:pt>
                <c:pt idx="21">
                  <c:v>103</c:v>
                </c:pt>
                <c:pt idx="22">
                  <c:v>99</c:v>
                </c:pt>
                <c:pt idx="23">
                  <c:v>97.36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B08-481B-A303-C94443F74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6.76</v>
      </c>
      <c r="C4" s="18">
        <v>10.417999999999999</v>
      </c>
      <c r="D4" s="18">
        <v>10.561</v>
      </c>
      <c r="E4" s="18">
        <v>12.468999999999999</v>
      </c>
      <c r="F4" s="18">
        <v>8.798</v>
      </c>
      <c r="G4" s="18">
        <v>11.936</v>
      </c>
      <c r="H4" s="18">
        <v>53.058</v>
      </c>
      <c r="I4" s="18">
        <v>40.744</v>
      </c>
      <c r="J4" s="18">
        <v>77.135999999999996</v>
      </c>
      <c r="K4" s="18">
        <v>22.283999999999999</v>
      </c>
      <c r="L4" s="18">
        <v>59.874000000000002</v>
      </c>
      <c r="M4" s="18">
        <v>118.45399999999999</v>
      </c>
      <c r="N4" s="18">
        <v>82.475999999999999</v>
      </c>
      <c r="O4" s="18">
        <v>88.971000000000018</v>
      </c>
      <c r="P4" s="18">
        <v>80.222999999999985</v>
      </c>
      <c r="Q4" s="18">
        <v>35.410000000000004</v>
      </c>
      <c r="R4" s="18">
        <v>70.465000000000003</v>
      </c>
      <c r="S4" s="18">
        <v>67.926999999999992</v>
      </c>
      <c r="T4" s="18">
        <v>55.244</v>
      </c>
      <c r="U4" s="18">
        <v>53.132999999999996</v>
      </c>
      <c r="V4" s="18">
        <v>113.83199999999999</v>
      </c>
      <c r="W4" s="18">
        <v>15.558999999999999</v>
      </c>
      <c r="X4" s="18">
        <v>13.305</v>
      </c>
      <c r="Y4" s="18">
        <v>12.217000000000001</v>
      </c>
      <c r="Z4" s="19"/>
      <c r="AA4" s="20">
        <f>SUM(B4:Z4)</f>
        <v>1121.2540000000004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73.44</v>
      </c>
      <c r="C7" s="28">
        <v>69</v>
      </c>
      <c r="D7" s="28">
        <v>41.15</v>
      </c>
      <c r="E7" s="28">
        <v>35.33</v>
      </c>
      <c r="F7" s="28">
        <v>36</v>
      </c>
      <c r="G7" s="28">
        <v>79.22</v>
      </c>
      <c r="H7" s="28">
        <v>116.5</v>
      </c>
      <c r="I7" s="28">
        <v>145.41</v>
      </c>
      <c r="J7" s="28">
        <v>121.94</v>
      </c>
      <c r="K7" s="28">
        <v>102.75</v>
      </c>
      <c r="L7" s="28">
        <v>106.96</v>
      </c>
      <c r="M7" s="28">
        <v>104.7</v>
      </c>
      <c r="N7" s="28">
        <v>103</v>
      </c>
      <c r="O7" s="28">
        <v>99.98</v>
      </c>
      <c r="P7" s="28">
        <v>109.08</v>
      </c>
      <c r="Q7" s="28">
        <v>109.74</v>
      </c>
      <c r="R7" s="28">
        <v>122.63</v>
      </c>
      <c r="S7" s="28">
        <v>138.43</v>
      </c>
      <c r="T7" s="28">
        <v>140</v>
      </c>
      <c r="U7" s="28">
        <v>125.27</v>
      </c>
      <c r="V7" s="28">
        <v>121.1</v>
      </c>
      <c r="W7" s="28">
        <v>103</v>
      </c>
      <c r="X7" s="28">
        <v>99</v>
      </c>
      <c r="Y7" s="28">
        <v>97.36</v>
      </c>
      <c r="Z7" s="29"/>
      <c r="AA7" s="30">
        <f>IF(SUM(B7:Z7)&lt;&gt;0,AVERAGEIF(B7:Z7,"&lt;&gt;"""),"")</f>
        <v>100.04125000000001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34.637</v>
      </c>
      <c r="I12" s="52">
        <v>7</v>
      </c>
      <c r="J12" s="52">
        <v>43.009</v>
      </c>
      <c r="K12" s="52"/>
      <c r="L12" s="52">
        <v>34.576000000000001</v>
      </c>
      <c r="M12" s="52">
        <v>46.167000000000002</v>
      </c>
      <c r="N12" s="52">
        <v>37</v>
      </c>
      <c r="O12" s="52">
        <v>64.275000000000006</v>
      </c>
      <c r="P12" s="52">
        <v>65.373999999999995</v>
      </c>
      <c r="Q12" s="52">
        <v>35.410000000000004</v>
      </c>
      <c r="R12" s="52">
        <v>48.715000000000003</v>
      </c>
      <c r="S12" s="52">
        <v>33.497</v>
      </c>
      <c r="T12" s="52">
        <v>24.75</v>
      </c>
      <c r="U12" s="52">
        <v>34.15</v>
      </c>
      <c r="V12" s="52">
        <v>87.59899999999999</v>
      </c>
      <c r="W12" s="52">
        <v>15.558999999999999</v>
      </c>
      <c r="X12" s="52">
        <v>12.866</v>
      </c>
      <c r="Y12" s="52">
        <v>12.217000000000001</v>
      </c>
      <c r="Z12" s="53"/>
      <c r="AA12" s="54">
        <f t="shared" si="0"/>
        <v>636.80099999999993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6.76</v>
      </c>
      <c r="C14" s="57">
        <v>10.417999999999999</v>
      </c>
      <c r="D14" s="57">
        <v>10.561</v>
      </c>
      <c r="E14" s="57">
        <v>12.468999999999999</v>
      </c>
      <c r="F14" s="57">
        <v>8.798</v>
      </c>
      <c r="G14" s="57">
        <v>11.936</v>
      </c>
      <c r="H14" s="57"/>
      <c r="I14" s="57">
        <v>13.592999999999998</v>
      </c>
      <c r="J14" s="57">
        <v>11.946</v>
      </c>
      <c r="K14" s="57"/>
      <c r="L14" s="57">
        <v>1.8399999999999999</v>
      </c>
      <c r="M14" s="57">
        <v>48.529000000000003</v>
      </c>
      <c r="N14" s="57">
        <v>28.158999999999999</v>
      </c>
      <c r="O14" s="57">
        <v>24.270999999999997</v>
      </c>
      <c r="P14" s="57">
        <v>14.849</v>
      </c>
      <c r="Q14" s="57"/>
      <c r="R14" s="57">
        <v>21.413</v>
      </c>
      <c r="S14" s="57">
        <v>31.248000000000001</v>
      </c>
      <c r="T14" s="57">
        <v>26.606000000000002</v>
      </c>
      <c r="U14" s="57">
        <v>16.507000000000001</v>
      </c>
      <c r="V14" s="57">
        <v>25.788</v>
      </c>
      <c r="W14" s="57"/>
      <c r="X14" s="57"/>
      <c r="Y14" s="57"/>
      <c r="Z14" s="58"/>
      <c r="AA14" s="59">
        <f t="shared" si="0"/>
        <v>325.69099999999997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6.76</v>
      </c>
      <c r="C16" s="62">
        <f t="shared" si="1"/>
        <v>10.417999999999999</v>
      </c>
      <c r="D16" s="62">
        <f t="shared" si="1"/>
        <v>10.561</v>
      </c>
      <c r="E16" s="62">
        <f t="shared" si="1"/>
        <v>12.468999999999999</v>
      </c>
      <c r="F16" s="62">
        <f t="shared" si="1"/>
        <v>8.798</v>
      </c>
      <c r="G16" s="62">
        <f t="shared" si="1"/>
        <v>11.936</v>
      </c>
      <c r="H16" s="62">
        <f t="shared" si="1"/>
        <v>34.637</v>
      </c>
      <c r="I16" s="62">
        <f t="shared" si="1"/>
        <v>20.592999999999996</v>
      </c>
      <c r="J16" s="62">
        <f t="shared" si="1"/>
        <v>54.954999999999998</v>
      </c>
      <c r="K16" s="62">
        <f t="shared" si="1"/>
        <v>0</v>
      </c>
      <c r="L16" s="62">
        <f t="shared" si="1"/>
        <v>36.415999999999997</v>
      </c>
      <c r="M16" s="62">
        <f t="shared" si="1"/>
        <v>94.695999999999998</v>
      </c>
      <c r="N16" s="62">
        <f t="shared" si="1"/>
        <v>65.158999999999992</v>
      </c>
      <c r="O16" s="62">
        <f t="shared" si="1"/>
        <v>88.546000000000006</v>
      </c>
      <c r="P16" s="62">
        <f t="shared" si="1"/>
        <v>80.222999999999999</v>
      </c>
      <c r="Q16" s="62">
        <f t="shared" si="1"/>
        <v>35.410000000000004</v>
      </c>
      <c r="R16" s="62">
        <f t="shared" si="1"/>
        <v>70.128</v>
      </c>
      <c r="S16" s="62">
        <f t="shared" si="1"/>
        <v>64.745000000000005</v>
      </c>
      <c r="T16" s="62">
        <f t="shared" si="1"/>
        <v>51.356000000000002</v>
      </c>
      <c r="U16" s="62">
        <f t="shared" si="1"/>
        <v>50.656999999999996</v>
      </c>
      <c r="V16" s="62">
        <f t="shared" si="1"/>
        <v>113.38699999999999</v>
      </c>
      <c r="W16" s="62">
        <f t="shared" si="1"/>
        <v>15.558999999999999</v>
      </c>
      <c r="X16" s="62">
        <f t="shared" si="1"/>
        <v>12.866</v>
      </c>
      <c r="Y16" s="62">
        <f t="shared" si="1"/>
        <v>12.217000000000001</v>
      </c>
      <c r="Z16" s="63" t="str">
        <f t="shared" si="1"/>
        <v/>
      </c>
      <c r="AA16" s="64">
        <f>SUM(AA10:AA15)</f>
        <v>962.49199999999996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8.6590000000000007</v>
      </c>
      <c r="I20" s="77">
        <v>9.3740000000000006</v>
      </c>
      <c r="J20" s="77">
        <v>9.2899999999999991</v>
      </c>
      <c r="K20" s="77">
        <v>9.0250000000000004</v>
      </c>
      <c r="L20" s="77">
        <v>9.4190000000000005</v>
      </c>
      <c r="M20" s="77">
        <v>9.3320000000000007</v>
      </c>
      <c r="N20" s="77"/>
      <c r="O20" s="77"/>
      <c r="P20" s="77"/>
      <c r="Q20" s="77"/>
      <c r="R20" s="77"/>
      <c r="S20" s="77">
        <v>0.76200000000000001</v>
      </c>
      <c r="T20" s="77">
        <v>0.48799999999999999</v>
      </c>
      <c r="U20" s="77"/>
      <c r="V20" s="77">
        <v>0.30499999999999999</v>
      </c>
      <c r="W20" s="77"/>
      <c r="X20" s="77"/>
      <c r="Y20" s="77"/>
      <c r="Z20" s="78"/>
      <c r="AA20" s="79">
        <f t="shared" si="2"/>
        <v>56.653999999999996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9.7620000000000005</v>
      </c>
      <c r="I21" s="81">
        <v>10.776999999999999</v>
      </c>
      <c r="J21" s="81">
        <v>12.891</v>
      </c>
      <c r="K21" s="81">
        <v>13.259</v>
      </c>
      <c r="L21" s="81">
        <v>14.039</v>
      </c>
      <c r="M21" s="81">
        <v>14.426</v>
      </c>
      <c r="N21" s="81">
        <v>0.41699999999999998</v>
      </c>
      <c r="O21" s="81">
        <v>0.42499999999999999</v>
      </c>
      <c r="P21" s="81"/>
      <c r="Q21" s="81"/>
      <c r="R21" s="81">
        <v>0.33700000000000002</v>
      </c>
      <c r="S21" s="81">
        <v>2.42</v>
      </c>
      <c r="T21" s="81">
        <v>3.4</v>
      </c>
      <c r="U21" s="81">
        <v>2.476</v>
      </c>
      <c r="V21" s="81">
        <v>0.14000000000000001</v>
      </c>
      <c r="W21" s="81"/>
      <c r="X21" s="81">
        <v>0.439</v>
      </c>
      <c r="Y21" s="81"/>
      <c r="Z21" s="78"/>
      <c r="AA21" s="79">
        <f t="shared" si="2"/>
        <v>85.207999999999998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18.420999999999999</v>
      </c>
      <c r="I26" s="88">
        <f t="shared" si="3"/>
        <v>20.151</v>
      </c>
      <c r="J26" s="88">
        <f t="shared" si="3"/>
        <v>22.180999999999997</v>
      </c>
      <c r="K26" s="88">
        <f t="shared" si="3"/>
        <v>22.283999999999999</v>
      </c>
      <c r="L26" s="88">
        <f t="shared" si="3"/>
        <v>23.457999999999998</v>
      </c>
      <c r="M26" s="88">
        <f t="shared" si="3"/>
        <v>23.758000000000003</v>
      </c>
      <c r="N26" s="88">
        <f t="shared" si="3"/>
        <v>0.41699999999999998</v>
      </c>
      <c r="O26" s="88">
        <f t="shared" si="3"/>
        <v>0.42499999999999999</v>
      </c>
      <c r="P26" s="88">
        <f t="shared" si="3"/>
        <v>0</v>
      </c>
      <c r="Q26" s="88">
        <f t="shared" si="3"/>
        <v>0</v>
      </c>
      <c r="R26" s="88">
        <f t="shared" si="3"/>
        <v>0.33700000000000002</v>
      </c>
      <c r="S26" s="88">
        <f t="shared" si="3"/>
        <v>3.1819999999999999</v>
      </c>
      <c r="T26" s="88">
        <f t="shared" si="3"/>
        <v>3.8879999999999999</v>
      </c>
      <c r="U26" s="88">
        <f t="shared" si="3"/>
        <v>2.476</v>
      </c>
      <c r="V26" s="88">
        <f t="shared" si="3"/>
        <v>0.44500000000000001</v>
      </c>
      <c r="W26" s="88">
        <f t="shared" si="3"/>
        <v>0</v>
      </c>
      <c r="X26" s="88">
        <f t="shared" si="3"/>
        <v>0.439</v>
      </c>
      <c r="Y26" s="88">
        <f t="shared" si="3"/>
        <v>0</v>
      </c>
      <c r="Z26" s="89" t="str">
        <f t="shared" si="3"/>
        <v/>
      </c>
      <c r="AA26" s="90">
        <f>SUM(AA19:AA25)</f>
        <v>141.86199999999999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6.76</v>
      </c>
      <c r="C30" s="77">
        <v>10.417999999999999</v>
      </c>
      <c r="D30" s="77">
        <v>10.561</v>
      </c>
      <c r="E30" s="77">
        <v>12.468999999999999</v>
      </c>
      <c r="F30" s="77">
        <v>8.798</v>
      </c>
      <c r="G30" s="77">
        <v>11.936</v>
      </c>
      <c r="H30" s="77">
        <v>53.058</v>
      </c>
      <c r="I30" s="77">
        <v>40.744</v>
      </c>
      <c r="J30" s="77">
        <v>77.135999999999996</v>
      </c>
      <c r="K30" s="77">
        <v>22.283999999999999</v>
      </c>
      <c r="L30" s="77">
        <v>59.874000000000002</v>
      </c>
      <c r="M30" s="77">
        <v>118.45399999999999</v>
      </c>
      <c r="N30" s="77">
        <v>65.575999999999993</v>
      </c>
      <c r="O30" s="77">
        <v>88.971000000000004</v>
      </c>
      <c r="P30" s="77">
        <v>80.222999999999999</v>
      </c>
      <c r="Q30" s="77">
        <v>35.409999999999997</v>
      </c>
      <c r="R30" s="77">
        <v>70.465000000000003</v>
      </c>
      <c r="S30" s="77">
        <v>67.927000000000007</v>
      </c>
      <c r="T30" s="77">
        <v>55.244</v>
      </c>
      <c r="U30" s="77">
        <v>53.133000000000003</v>
      </c>
      <c r="V30" s="77">
        <v>113.83199999999999</v>
      </c>
      <c r="W30" s="77">
        <v>15.558999999999999</v>
      </c>
      <c r="X30" s="77">
        <v>13.305</v>
      </c>
      <c r="Y30" s="77">
        <v>12.217000000000001</v>
      </c>
      <c r="Z30" s="78"/>
      <c r="AA30" s="79">
        <f>SUM(B30:Z30)</f>
        <v>1104.3540000000003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6.76</v>
      </c>
      <c r="C32" s="62">
        <f t="shared" ref="C32:Z32" si="4">IF(LEN(C$2)&gt;0,SUM(C29:C31),"")</f>
        <v>10.417999999999999</v>
      </c>
      <c r="D32" s="62">
        <f t="shared" si="4"/>
        <v>10.561</v>
      </c>
      <c r="E32" s="62">
        <f t="shared" si="4"/>
        <v>12.468999999999999</v>
      </c>
      <c r="F32" s="62">
        <f t="shared" si="4"/>
        <v>8.798</v>
      </c>
      <c r="G32" s="62">
        <f t="shared" si="4"/>
        <v>11.936</v>
      </c>
      <c r="H32" s="62">
        <f t="shared" si="4"/>
        <v>53.058</v>
      </c>
      <c r="I32" s="62">
        <f t="shared" si="4"/>
        <v>40.744</v>
      </c>
      <c r="J32" s="62">
        <f t="shared" si="4"/>
        <v>77.135999999999996</v>
      </c>
      <c r="K32" s="62">
        <f t="shared" si="4"/>
        <v>22.283999999999999</v>
      </c>
      <c r="L32" s="62">
        <f t="shared" si="4"/>
        <v>59.874000000000002</v>
      </c>
      <c r="M32" s="62">
        <f t="shared" si="4"/>
        <v>118.45399999999999</v>
      </c>
      <c r="N32" s="62">
        <f t="shared" si="4"/>
        <v>65.575999999999993</v>
      </c>
      <c r="O32" s="62">
        <f t="shared" si="4"/>
        <v>88.971000000000004</v>
      </c>
      <c r="P32" s="62">
        <f t="shared" si="4"/>
        <v>80.222999999999999</v>
      </c>
      <c r="Q32" s="62">
        <f t="shared" si="4"/>
        <v>35.409999999999997</v>
      </c>
      <c r="R32" s="62">
        <f t="shared" si="4"/>
        <v>70.465000000000003</v>
      </c>
      <c r="S32" s="62">
        <f t="shared" si="4"/>
        <v>67.927000000000007</v>
      </c>
      <c r="T32" s="62">
        <f t="shared" si="4"/>
        <v>55.244</v>
      </c>
      <c r="U32" s="62">
        <f t="shared" si="4"/>
        <v>53.133000000000003</v>
      </c>
      <c r="V32" s="62">
        <f t="shared" si="4"/>
        <v>113.83199999999999</v>
      </c>
      <c r="W32" s="62">
        <f t="shared" si="4"/>
        <v>15.558999999999999</v>
      </c>
      <c r="X32" s="62">
        <f t="shared" si="4"/>
        <v>13.305</v>
      </c>
      <c r="Y32" s="62">
        <f t="shared" si="4"/>
        <v>12.217000000000001</v>
      </c>
      <c r="Z32" s="63" t="str">
        <f t="shared" si="4"/>
        <v/>
      </c>
      <c r="AA32" s="64">
        <f>SUM(AA29:AA31)</f>
        <v>1104.3540000000003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16.899999999999999</v>
      </c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16.899999999999999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16.899999999999999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16.899999999999999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16.899999999999999</v>
      </c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16.899999999999999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16.899999999999999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16.899999999999999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6.76</v>
      </c>
      <c r="C52" s="88">
        <f t="shared" si="10"/>
        <v>10.417999999999999</v>
      </c>
      <c r="D52" s="88">
        <f t="shared" si="10"/>
        <v>10.561</v>
      </c>
      <c r="E52" s="88">
        <f t="shared" si="10"/>
        <v>12.468999999999999</v>
      </c>
      <c r="F52" s="88">
        <f t="shared" si="10"/>
        <v>8.798</v>
      </c>
      <c r="G52" s="88">
        <f t="shared" si="10"/>
        <v>11.936</v>
      </c>
      <c r="H52" s="88">
        <f t="shared" si="10"/>
        <v>53.058</v>
      </c>
      <c r="I52" s="88">
        <f t="shared" si="10"/>
        <v>40.744</v>
      </c>
      <c r="J52" s="88">
        <f t="shared" si="10"/>
        <v>77.135999999999996</v>
      </c>
      <c r="K52" s="88">
        <f t="shared" si="10"/>
        <v>22.283999999999999</v>
      </c>
      <c r="L52" s="88">
        <f t="shared" si="10"/>
        <v>59.873999999999995</v>
      </c>
      <c r="M52" s="88">
        <f t="shared" si="10"/>
        <v>118.45400000000001</v>
      </c>
      <c r="N52" s="88">
        <f t="shared" si="10"/>
        <v>82.475999999999999</v>
      </c>
      <c r="O52" s="88">
        <f t="shared" si="10"/>
        <v>88.971000000000004</v>
      </c>
      <c r="P52" s="88">
        <f t="shared" si="10"/>
        <v>80.222999999999999</v>
      </c>
      <c r="Q52" s="88">
        <f t="shared" si="10"/>
        <v>35.410000000000004</v>
      </c>
      <c r="R52" s="88">
        <f t="shared" si="10"/>
        <v>70.465000000000003</v>
      </c>
      <c r="S52" s="88">
        <f t="shared" si="10"/>
        <v>67.927000000000007</v>
      </c>
      <c r="T52" s="88">
        <f t="shared" si="10"/>
        <v>55.244</v>
      </c>
      <c r="U52" s="88">
        <f t="shared" si="10"/>
        <v>53.132999999999996</v>
      </c>
      <c r="V52" s="88">
        <f t="shared" si="10"/>
        <v>113.83199999999998</v>
      </c>
      <c r="W52" s="88">
        <f t="shared" si="10"/>
        <v>15.558999999999999</v>
      </c>
      <c r="X52" s="88">
        <f t="shared" si="10"/>
        <v>13.305</v>
      </c>
      <c r="Y52" s="88">
        <f t="shared" si="10"/>
        <v>12.217000000000001</v>
      </c>
      <c r="Z52" s="89" t="str">
        <f t="shared" si="10"/>
        <v/>
      </c>
      <c r="AA52" s="104">
        <f>SUM(B52:Z52)</f>
        <v>1121.2540000000001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6.76</v>
      </c>
      <c r="C4" s="18">
        <v>10.418000000000001</v>
      </c>
      <c r="D4" s="18">
        <v>10.607000000000001</v>
      </c>
      <c r="E4" s="18">
        <v>12.5</v>
      </c>
      <c r="F4" s="18">
        <v>8.798</v>
      </c>
      <c r="G4" s="18">
        <v>11.936</v>
      </c>
      <c r="H4" s="18">
        <v>53.057999999999993</v>
      </c>
      <c r="I4" s="18">
        <v>40.771000000000001</v>
      </c>
      <c r="J4" s="18">
        <v>77.135999999999996</v>
      </c>
      <c r="K4" s="18">
        <v>22.283999999999999</v>
      </c>
      <c r="L4" s="18">
        <v>59.873999999999995</v>
      </c>
      <c r="M4" s="18">
        <v>118.428</v>
      </c>
      <c r="N4" s="18">
        <v>82.483999999999995</v>
      </c>
      <c r="O4" s="18">
        <v>89</v>
      </c>
      <c r="P4" s="18">
        <v>80.222999999999999</v>
      </c>
      <c r="Q4" s="18">
        <v>35.409999999999997</v>
      </c>
      <c r="R4" s="18">
        <v>70.464999999999989</v>
      </c>
      <c r="S4" s="18">
        <v>67.924000000000007</v>
      </c>
      <c r="T4" s="18">
        <v>55.258000000000003</v>
      </c>
      <c r="U4" s="18">
        <v>53.132999999999996</v>
      </c>
      <c r="V4" s="18">
        <v>113.83199999999999</v>
      </c>
      <c r="W4" s="18">
        <v>15.559000000000001</v>
      </c>
      <c r="X4" s="18">
        <v>13.305</v>
      </c>
      <c r="Y4" s="18">
        <v>12.217000000000001</v>
      </c>
      <c r="Z4" s="19"/>
      <c r="AA4" s="20">
        <f>SUM(B4:Z4)</f>
        <v>1121.3800000000001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73.44</v>
      </c>
      <c r="C7" s="28">
        <v>69</v>
      </c>
      <c r="D7" s="28">
        <v>41.15</v>
      </c>
      <c r="E7" s="28">
        <v>35.33</v>
      </c>
      <c r="F7" s="28">
        <v>36</v>
      </c>
      <c r="G7" s="28">
        <v>79.22</v>
      </c>
      <c r="H7" s="28">
        <v>116.5</v>
      </c>
      <c r="I7" s="28">
        <v>145.41</v>
      </c>
      <c r="J7" s="28">
        <v>121.94</v>
      </c>
      <c r="K7" s="28">
        <v>102.75</v>
      </c>
      <c r="L7" s="28">
        <v>106.96</v>
      </c>
      <c r="M7" s="28">
        <v>104.7</v>
      </c>
      <c r="N7" s="28">
        <v>103</v>
      </c>
      <c r="O7" s="28">
        <v>99.98</v>
      </c>
      <c r="P7" s="28">
        <v>109.08</v>
      </c>
      <c r="Q7" s="28">
        <v>109.74</v>
      </c>
      <c r="R7" s="28">
        <v>122.63</v>
      </c>
      <c r="S7" s="28">
        <v>138.43</v>
      </c>
      <c r="T7" s="28">
        <v>140</v>
      </c>
      <c r="U7" s="28">
        <v>125.27</v>
      </c>
      <c r="V7" s="28">
        <v>121.1</v>
      </c>
      <c r="W7" s="28">
        <v>103</v>
      </c>
      <c r="X7" s="28">
        <v>99</v>
      </c>
      <c r="Y7" s="28">
        <v>97.36</v>
      </c>
      <c r="Z7" s="29"/>
      <c r="AA7" s="30">
        <f>IF(SUM(B7:Z7)&lt;&gt;0,AVERAGEIF(B7:Z7,"&lt;&gt;"""),"")</f>
        <v>100.04125000000001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23.291</v>
      </c>
      <c r="I12" s="52">
        <v>19.978999999999999</v>
      </c>
      <c r="J12" s="52">
        <v>4.0380000000000003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47.307999999999993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1.3069999999999999</v>
      </c>
      <c r="E14" s="57"/>
      <c r="F14" s="57"/>
      <c r="G14" s="57">
        <v>1.202</v>
      </c>
      <c r="H14" s="57">
        <v>20.687000000000001</v>
      </c>
      <c r="I14" s="57"/>
      <c r="J14" s="57">
        <v>10.69</v>
      </c>
      <c r="K14" s="57">
        <v>19.527999999999999</v>
      </c>
      <c r="L14" s="57">
        <v>18.676000000000002</v>
      </c>
      <c r="M14" s="57"/>
      <c r="N14" s="57">
        <v>10.696999999999999</v>
      </c>
      <c r="O14" s="57"/>
      <c r="P14" s="57">
        <v>8.81</v>
      </c>
      <c r="Q14" s="57">
        <v>7.8340000000000005</v>
      </c>
      <c r="R14" s="57">
        <v>2E-3</v>
      </c>
      <c r="S14" s="57"/>
      <c r="T14" s="57"/>
      <c r="U14" s="57">
        <v>4.101</v>
      </c>
      <c r="V14" s="57"/>
      <c r="W14" s="57">
        <v>2.1990000000000003</v>
      </c>
      <c r="X14" s="57">
        <v>3.3050000000000002</v>
      </c>
      <c r="Y14" s="57">
        <v>2.0859999999999999</v>
      </c>
      <c r="Z14" s="58"/>
      <c r="AA14" s="59">
        <f t="shared" si="0"/>
        <v>111.12400000000001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1.3069999999999999</v>
      </c>
      <c r="E16" s="62">
        <f t="shared" si="1"/>
        <v>0</v>
      </c>
      <c r="F16" s="62">
        <f t="shared" si="1"/>
        <v>0</v>
      </c>
      <c r="G16" s="62">
        <f t="shared" si="1"/>
        <v>1.202</v>
      </c>
      <c r="H16" s="62">
        <f t="shared" si="1"/>
        <v>43.978000000000002</v>
      </c>
      <c r="I16" s="62">
        <f t="shared" si="1"/>
        <v>19.978999999999999</v>
      </c>
      <c r="J16" s="62">
        <f t="shared" si="1"/>
        <v>14.728</v>
      </c>
      <c r="K16" s="62">
        <f t="shared" si="1"/>
        <v>19.527999999999999</v>
      </c>
      <c r="L16" s="62">
        <f t="shared" si="1"/>
        <v>18.676000000000002</v>
      </c>
      <c r="M16" s="62">
        <f t="shared" si="1"/>
        <v>0</v>
      </c>
      <c r="N16" s="62">
        <f t="shared" si="1"/>
        <v>10.696999999999999</v>
      </c>
      <c r="O16" s="62">
        <f t="shared" si="1"/>
        <v>0</v>
      </c>
      <c r="P16" s="62">
        <f t="shared" si="1"/>
        <v>8.81</v>
      </c>
      <c r="Q16" s="62">
        <f t="shared" si="1"/>
        <v>7.8340000000000005</v>
      </c>
      <c r="R16" s="62">
        <f t="shared" si="1"/>
        <v>2E-3</v>
      </c>
      <c r="S16" s="62">
        <f t="shared" si="1"/>
        <v>0</v>
      </c>
      <c r="T16" s="62">
        <f t="shared" si="1"/>
        <v>0</v>
      </c>
      <c r="U16" s="62">
        <f t="shared" si="1"/>
        <v>4.101</v>
      </c>
      <c r="V16" s="62">
        <f t="shared" si="1"/>
        <v>0</v>
      </c>
      <c r="W16" s="62">
        <f t="shared" si="1"/>
        <v>2.1990000000000003</v>
      </c>
      <c r="X16" s="62">
        <f t="shared" si="1"/>
        <v>3.3050000000000002</v>
      </c>
      <c r="Y16" s="62">
        <f t="shared" si="1"/>
        <v>2.0859999999999999</v>
      </c>
      <c r="Z16" s="63" t="str">
        <f t="shared" si="1"/>
        <v/>
      </c>
      <c r="AA16" s="64">
        <f>SUM(AA10:AA15)</f>
        <v>158.43200000000002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0.2</v>
      </c>
      <c r="C20" s="77">
        <v>0.2</v>
      </c>
      <c r="D20" s="77"/>
      <c r="E20" s="77">
        <v>0.1</v>
      </c>
      <c r="F20" s="77">
        <v>2.3839999999999999</v>
      </c>
      <c r="G20" s="77">
        <v>0.2</v>
      </c>
      <c r="H20" s="77"/>
      <c r="I20" s="77"/>
      <c r="J20" s="77"/>
      <c r="K20" s="77"/>
      <c r="L20" s="77">
        <v>4.3849999999999998</v>
      </c>
      <c r="M20" s="77">
        <v>4.4130000000000003</v>
      </c>
      <c r="N20" s="77">
        <v>4.3520000000000003</v>
      </c>
      <c r="O20" s="77"/>
      <c r="P20" s="77">
        <v>4.1959999999999997</v>
      </c>
      <c r="Q20" s="77">
        <v>5.6</v>
      </c>
      <c r="R20" s="77">
        <v>6.4</v>
      </c>
      <c r="S20" s="77">
        <v>5.0999999999999996</v>
      </c>
      <c r="T20" s="77">
        <v>8.5</v>
      </c>
      <c r="U20" s="77">
        <v>12.595000000000001</v>
      </c>
      <c r="V20" s="77">
        <v>2</v>
      </c>
      <c r="W20" s="77">
        <v>1.08</v>
      </c>
      <c r="X20" s="77"/>
      <c r="Y20" s="77"/>
      <c r="Z20" s="78"/>
      <c r="AA20" s="79">
        <f t="shared" si="2"/>
        <v>61.704999999999998</v>
      </c>
    </row>
    <row r="21" spans="1:27" ht="24.95" customHeight="1" x14ac:dyDescent="0.2">
      <c r="A21" s="75" t="s">
        <v>16</v>
      </c>
      <c r="B21" s="80">
        <v>6.56</v>
      </c>
      <c r="C21" s="81">
        <v>10.218</v>
      </c>
      <c r="D21" s="81"/>
      <c r="E21" s="81"/>
      <c r="F21" s="81">
        <v>6.4139999999999997</v>
      </c>
      <c r="G21" s="81">
        <v>10.534000000000001</v>
      </c>
      <c r="H21" s="81">
        <v>9.08</v>
      </c>
      <c r="I21" s="81">
        <v>8.9920000000000009</v>
      </c>
      <c r="J21" s="81">
        <v>62.408000000000001</v>
      </c>
      <c r="K21" s="81">
        <v>2.7559999999999998</v>
      </c>
      <c r="L21" s="81">
        <v>36.813000000000002</v>
      </c>
      <c r="M21" s="81">
        <v>33.515000000000001</v>
      </c>
      <c r="N21" s="81">
        <v>67.435000000000002</v>
      </c>
      <c r="O21" s="81"/>
      <c r="P21" s="81">
        <v>59.016999999999996</v>
      </c>
      <c r="Q21" s="81">
        <v>21.975999999999999</v>
      </c>
      <c r="R21" s="81">
        <v>18.063000000000002</v>
      </c>
      <c r="S21" s="81">
        <v>8.7240000000000002</v>
      </c>
      <c r="T21" s="81">
        <v>15.658000000000001</v>
      </c>
      <c r="U21" s="81">
        <v>36.436999999999998</v>
      </c>
      <c r="V21" s="81">
        <v>8.8320000000000007</v>
      </c>
      <c r="W21" s="81">
        <v>12.28</v>
      </c>
      <c r="X21" s="81">
        <v>10</v>
      </c>
      <c r="Y21" s="81">
        <v>10.131</v>
      </c>
      <c r="Z21" s="78"/>
      <c r="AA21" s="79">
        <f t="shared" si="2"/>
        <v>455.84299999999996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6.76</v>
      </c>
      <c r="C26" s="88">
        <f t="shared" ref="C26:Z26" si="3">IF(LEN(C$2)&gt;0,SUM(C19:C25),"")</f>
        <v>10.417999999999999</v>
      </c>
      <c r="D26" s="88">
        <f t="shared" si="3"/>
        <v>0</v>
      </c>
      <c r="E26" s="88">
        <f t="shared" si="3"/>
        <v>0.1</v>
      </c>
      <c r="F26" s="88">
        <f t="shared" si="3"/>
        <v>8.798</v>
      </c>
      <c r="G26" s="88">
        <f t="shared" si="3"/>
        <v>10.734</v>
      </c>
      <c r="H26" s="88">
        <f t="shared" si="3"/>
        <v>9.08</v>
      </c>
      <c r="I26" s="88">
        <f t="shared" si="3"/>
        <v>8.9920000000000009</v>
      </c>
      <c r="J26" s="88">
        <f t="shared" si="3"/>
        <v>62.408000000000001</v>
      </c>
      <c r="K26" s="88">
        <f t="shared" si="3"/>
        <v>2.7559999999999998</v>
      </c>
      <c r="L26" s="88">
        <f t="shared" si="3"/>
        <v>41.198</v>
      </c>
      <c r="M26" s="88">
        <f t="shared" si="3"/>
        <v>37.927999999999997</v>
      </c>
      <c r="N26" s="88">
        <f t="shared" si="3"/>
        <v>71.787000000000006</v>
      </c>
      <c r="O26" s="88">
        <f t="shared" si="3"/>
        <v>0</v>
      </c>
      <c r="P26" s="88">
        <f t="shared" si="3"/>
        <v>63.212999999999994</v>
      </c>
      <c r="Q26" s="88">
        <f t="shared" si="3"/>
        <v>27.576000000000001</v>
      </c>
      <c r="R26" s="88">
        <f t="shared" si="3"/>
        <v>24.463000000000001</v>
      </c>
      <c r="S26" s="88">
        <f t="shared" si="3"/>
        <v>13.824</v>
      </c>
      <c r="T26" s="88">
        <f t="shared" si="3"/>
        <v>24.158000000000001</v>
      </c>
      <c r="U26" s="88">
        <f t="shared" si="3"/>
        <v>49.031999999999996</v>
      </c>
      <c r="V26" s="88">
        <f t="shared" si="3"/>
        <v>10.832000000000001</v>
      </c>
      <c r="W26" s="88">
        <f t="shared" si="3"/>
        <v>13.36</v>
      </c>
      <c r="X26" s="88">
        <f t="shared" si="3"/>
        <v>10</v>
      </c>
      <c r="Y26" s="88">
        <f t="shared" si="3"/>
        <v>10.131</v>
      </c>
      <c r="Z26" s="89" t="str">
        <f t="shared" si="3"/>
        <v/>
      </c>
      <c r="AA26" s="90">
        <f>SUM(AA19:AA25)</f>
        <v>517.548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6.76</v>
      </c>
      <c r="C30" s="77">
        <v>10.417999999999999</v>
      </c>
      <c r="D30" s="77">
        <v>1.3069999999999999</v>
      </c>
      <c r="E30" s="77">
        <v>0.1</v>
      </c>
      <c r="F30" s="77">
        <v>8.798</v>
      </c>
      <c r="G30" s="77">
        <v>11.936</v>
      </c>
      <c r="H30" s="77">
        <v>53.058</v>
      </c>
      <c r="I30" s="77">
        <v>28.971</v>
      </c>
      <c r="J30" s="77">
        <v>77.135999999999996</v>
      </c>
      <c r="K30" s="77">
        <v>22.283999999999999</v>
      </c>
      <c r="L30" s="77">
        <v>59.874000000000002</v>
      </c>
      <c r="M30" s="77">
        <v>37.927999999999997</v>
      </c>
      <c r="N30" s="77">
        <v>82.483999999999995</v>
      </c>
      <c r="O30" s="77"/>
      <c r="P30" s="77">
        <v>72.022999999999996</v>
      </c>
      <c r="Q30" s="77">
        <v>35.409999999999997</v>
      </c>
      <c r="R30" s="77">
        <v>24.465</v>
      </c>
      <c r="S30" s="77">
        <v>13.824</v>
      </c>
      <c r="T30" s="77">
        <v>24.158000000000001</v>
      </c>
      <c r="U30" s="77">
        <v>53.133000000000003</v>
      </c>
      <c r="V30" s="77">
        <v>10.832000000000001</v>
      </c>
      <c r="W30" s="77">
        <v>15.558999999999999</v>
      </c>
      <c r="X30" s="77">
        <v>13.305</v>
      </c>
      <c r="Y30" s="77">
        <v>12.217000000000001</v>
      </c>
      <c r="Z30" s="78"/>
      <c r="AA30" s="79">
        <f>SUM(B30:Z30)</f>
        <v>675.9799999999999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6.76</v>
      </c>
      <c r="C32" s="62">
        <f t="shared" ref="C32:Z32" si="4">IF(LEN(C$2)&gt;0,SUM(C29:C31),"")</f>
        <v>10.417999999999999</v>
      </c>
      <c r="D32" s="62">
        <f t="shared" si="4"/>
        <v>1.3069999999999999</v>
      </c>
      <c r="E32" s="62">
        <f t="shared" si="4"/>
        <v>0.1</v>
      </c>
      <c r="F32" s="62">
        <f t="shared" si="4"/>
        <v>8.798</v>
      </c>
      <c r="G32" s="62">
        <f t="shared" si="4"/>
        <v>11.936</v>
      </c>
      <c r="H32" s="62">
        <f t="shared" si="4"/>
        <v>53.058</v>
      </c>
      <c r="I32" s="62">
        <f t="shared" si="4"/>
        <v>28.971</v>
      </c>
      <c r="J32" s="62">
        <f t="shared" si="4"/>
        <v>77.135999999999996</v>
      </c>
      <c r="K32" s="62">
        <f t="shared" si="4"/>
        <v>22.283999999999999</v>
      </c>
      <c r="L32" s="62">
        <f t="shared" si="4"/>
        <v>59.874000000000002</v>
      </c>
      <c r="M32" s="62">
        <f t="shared" si="4"/>
        <v>37.927999999999997</v>
      </c>
      <c r="N32" s="62">
        <f t="shared" si="4"/>
        <v>82.483999999999995</v>
      </c>
      <c r="O32" s="62">
        <f t="shared" si="4"/>
        <v>0</v>
      </c>
      <c r="P32" s="62">
        <f t="shared" si="4"/>
        <v>72.022999999999996</v>
      </c>
      <c r="Q32" s="62">
        <f t="shared" si="4"/>
        <v>35.409999999999997</v>
      </c>
      <c r="R32" s="62">
        <f t="shared" si="4"/>
        <v>24.465</v>
      </c>
      <c r="S32" s="62">
        <f t="shared" si="4"/>
        <v>13.824</v>
      </c>
      <c r="T32" s="62">
        <f t="shared" si="4"/>
        <v>24.158000000000001</v>
      </c>
      <c r="U32" s="62">
        <f t="shared" si="4"/>
        <v>53.133000000000003</v>
      </c>
      <c r="V32" s="62">
        <f t="shared" si="4"/>
        <v>10.832000000000001</v>
      </c>
      <c r="W32" s="62">
        <f t="shared" si="4"/>
        <v>15.558999999999999</v>
      </c>
      <c r="X32" s="62">
        <f t="shared" si="4"/>
        <v>13.305</v>
      </c>
      <c r="Y32" s="62">
        <f t="shared" si="4"/>
        <v>12.217000000000001</v>
      </c>
      <c r="Z32" s="63" t="str">
        <f t="shared" si="4"/>
        <v/>
      </c>
      <c r="AA32" s="64">
        <f>SUM(AA29:AA31)</f>
        <v>675.9799999999999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>
        <v>9.3000000000000007</v>
      </c>
      <c r="E39" s="99">
        <v>12.4</v>
      </c>
      <c r="F39" s="99"/>
      <c r="G39" s="99"/>
      <c r="H39" s="99"/>
      <c r="I39" s="99">
        <v>11.8</v>
      </c>
      <c r="J39" s="99"/>
      <c r="K39" s="99"/>
      <c r="L39" s="99"/>
      <c r="M39" s="99">
        <v>80.5</v>
      </c>
      <c r="N39" s="99"/>
      <c r="O39" s="99">
        <v>89</v>
      </c>
      <c r="P39" s="99">
        <v>8.1999999999999993</v>
      </c>
      <c r="Q39" s="99"/>
      <c r="R39" s="99">
        <v>46</v>
      </c>
      <c r="S39" s="99">
        <v>54.1</v>
      </c>
      <c r="T39" s="99">
        <v>31.1</v>
      </c>
      <c r="U39" s="99"/>
      <c r="V39" s="99">
        <v>103</v>
      </c>
      <c r="W39" s="99"/>
      <c r="X39" s="99"/>
      <c r="Y39" s="99"/>
      <c r="Z39" s="100"/>
      <c r="AA39" s="79">
        <f t="shared" si="5"/>
        <v>445.40000000000003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9.3000000000000007</v>
      </c>
      <c r="E40" s="88">
        <f t="shared" si="6"/>
        <v>12.4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11.8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80.5</v>
      </c>
      <c r="N40" s="88">
        <f t="shared" si="6"/>
        <v>0</v>
      </c>
      <c r="O40" s="88">
        <f t="shared" si="6"/>
        <v>89</v>
      </c>
      <c r="P40" s="88">
        <f t="shared" si="6"/>
        <v>8.1999999999999993</v>
      </c>
      <c r="Q40" s="88">
        <f t="shared" si="6"/>
        <v>0</v>
      </c>
      <c r="R40" s="88">
        <f t="shared" si="6"/>
        <v>46</v>
      </c>
      <c r="S40" s="88">
        <f t="shared" si="6"/>
        <v>54.1</v>
      </c>
      <c r="T40" s="88">
        <f t="shared" si="6"/>
        <v>31.1</v>
      </c>
      <c r="U40" s="88">
        <f t="shared" si="6"/>
        <v>0</v>
      </c>
      <c r="V40" s="88">
        <f t="shared" si="6"/>
        <v>103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445.40000000000003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9.3000000000000007</v>
      </c>
      <c r="E47" s="99">
        <v>12.4</v>
      </c>
      <c r="F47" s="99"/>
      <c r="G47" s="99"/>
      <c r="H47" s="99"/>
      <c r="I47" s="99">
        <v>11.8</v>
      </c>
      <c r="J47" s="99"/>
      <c r="K47" s="99"/>
      <c r="L47" s="99"/>
      <c r="M47" s="99">
        <v>80.5</v>
      </c>
      <c r="N47" s="99"/>
      <c r="O47" s="99">
        <v>89</v>
      </c>
      <c r="P47" s="99">
        <v>8.1999999999999993</v>
      </c>
      <c r="Q47" s="99"/>
      <c r="R47" s="99">
        <v>46</v>
      </c>
      <c r="S47" s="99">
        <v>54.1</v>
      </c>
      <c r="T47" s="99">
        <v>31.1</v>
      </c>
      <c r="U47" s="99"/>
      <c r="V47" s="99">
        <v>103</v>
      </c>
      <c r="W47" s="99"/>
      <c r="X47" s="99"/>
      <c r="Y47" s="99"/>
      <c r="Z47" s="100"/>
      <c r="AA47" s="79">
        <f t="shared" si="7"/>
        <v>445.40000000000003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9.3000000000000007</v>
      </c>
      <c r="E49" s="88">
        <f t="shared" si="8"/>
        <v>12.4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11.8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80.5</v>
      </c>
      <c r="N49" s="88">
        <f t="shared" si="8"/>
        <v>0</v>
      </c>
      <c r="O49" s="88">
        <f t="shared" si="8"/>
        <v>89</v>
      </c>
      <c r="P49" s="88">
        <f t="shared" si="8"/>
        <v>8.1999999999999993</v>
      </c>
      <c r="Q49" s="88">
        <f t="shared" si="8"/>
        <v>0</v>
      </c>
      <c r="R49" s="88">
        <f t="shared" si="8"/>
        <v>46</v>
      </c>
      <c r="S49" s="88">
        <f t="shared" si="8"/>
        <v>54.1</v>
      </c>
      <c r="T49" s="88">
        <f t="shared" si="8"/>
        <v>31.1</v>
      </c>
      <c r="U49" s="88">
        <f t="shared" si="8"/>
        <v>0</v>
      </c>
      <c r="V49" s="88">
        <f t="shared" si="8"/>
        <v>103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445.40000000000003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6.76</v>
      </c>
      <c r="C52" s="88">
        <f t="shared" ref="C52:Z52" si="10">IF(LEN(C$2)&gt;0,SUM(C10:C15)+C26+C40,"")</f>
        <v>10.417999999999999</v>
      </c>
      <c r="D52" s="88">
        <f t="shared" si="10"/>
        <v>10.607000000000001</v>
      </c>
      <c r="E52" s="88">
        <f t="shared" si="10"/>
        <v>12.5</v>
      </c>
      <c r="F52" s="88">
        <f t="shared" si="10"/>
        <v>8.798</v>
      </c>
      <c r="G52" s="88">
        <f t="shared" si="10"/>
        <v>11.936</v>
      </c>
      <c r="H52" s="88">
        <f t="shared" si="10"/>
        <v>53.058</v>
      </c>
      <c r="I52" s="88">
        <f t="shared" si="10"/>
        <v>40.771000000000001</v>
      </c>
      <c r="J52" s="88">
        <f t="shared" si="10"/>
        <v>77.135999999999996</v>
      </c>
      <c r="K52" s="88">
        <f t="shared" si="10"/>
        <v>22.283999999999999</v>
      </c>
      <c r="L52" s="88">
        <f t="shared" si="10"/>
        <v>59.874000000000002</v>
      </c>
      <c r="M52" s="88">
        <f t="shared" si="10"/>
        <v>118.428</v>
      </c>
      <c r="N52" s="88">
        <f t="shared" si="10"/>
        <v>82.484000000000009</v>
      </c>
      <c r="O52" s="88">
        <f t="shared" si="10"/>
        <v>89</v>
      </c>
      <c r="P52" s="88">
        <f t="shared" si="10"/>
        <v>80.222999999999999</v>
      </c>
      <c r="Q52" s="88">
        <f t="shared" si="10"/>
        <v>35.410000000000004</v>
      </c>
      <c r="R52" s="88">
        <f t="shared" si="10"/>
        <v>70.465000000000003</v>
      </c>
      <c r="S52" s="88">
        <f t="shared" si="10"/>
        <v>67.924000000000007</v>
      </c>
      <c r="T52" s="88">
        <f t="shared" si="10"/>
        <v>55.258000000000003</v>
      </c>
      <c r="U52" s="88">
        <f t="shared" si="10"/>
        <v>53.132999999999996</v>
      </c>
      <c r="V52" s="88">
        <f t="shared" si="10"/>
        <v>113.83199999999999</v>
      </c>
      <c r="W52" s="88">
        <f t="shared" si="10"/>
        <v>15.558999999999999</v>
      </c>
      <c r="X52" s="88">
        <f t="shared" si="10"/>
        <v>13.305</v>
      </c>
      <c r="Y52" s="88">
        <f t="shared" si="10"/>
        <v>12.217000000000001</v>
      </c>
      <c r="Z52" s="89" t="str">
        <f t="shared" si="10"/>
        <v/>
      </c>
      <c r="AA52" s="104">
        <f>SUM(B52:Z52)</f>
        <v>1121.3800000000001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9.3000000000000007</v>
      </c>
      <c r="E4" s="18">
        <v>12.4</v>
      </c>
      <c r="F4" s="18"/>
      <c r="G4" s="18"/>
      <c r="H4" s="18"/>
      <c r="I4" s="18">
        <v>11.8</v>
      </c>
      <c r="J4" s="18"/>
      <c r="K4" s="18"/>
      <c r="L4" s="18"/>
      <c r="M4" s="18">
        <v>80.5</v>
      </c>
      <c r="N4" s="18">
        <v>-16.899999999999999</v>
      </c>
      <c r="O4" s="18">
        <v>89</v>
      </c>
      <c r="P4" s="18">
        <v>8.1999999999999993</v>
      </c>
      <c r="Q4" s="18"/>
      <c r="R4" s="18">
        <v>46</v>
      </c>
      <c r="S4" s="18">
        <v>54.1</v>
      </c>
      <c r="T4" s="18">
        <v>31.1</v>
      </c>
      <c r="U4" s="18"/>
      <c r="V4" s="18">
        <v>103</v>
      </c>
      <c r="W4" s="18"/>
      <c r="X4" s="18"/>
      <c r="Y4" s="18"/>
      <c r="Z4" s="19"/>
      <c r="AA4" s="111">
        <f>SUM(B4:Z4)</f>
        <v>428.5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73.44</v>
      </c>
      <c r="C7" s="117">
        <v>69</v>
      </c>
      <c r="D7" s="117">
        <v>41.15</v>
      </c>
      <c r="E7" s="117">
        <v>35.33</v>
      </c>
      <c r="F7" s="117">
        <v>36</v>
      </c>
      <c r="G7" s="117">
        <v>79.22</v>
      </c>
      <c r="H7" s="117">
        <v>116.5</v>
      </c>
      <c r="I7" s="117">
        <v>145.41</v>
      </c>
      <c r="J7" s="117">
        <v>121.94</v>
      </c>
      <c r="K7" s="117">
        <v>102.75</v>
      </c>
      <c r="L7" s="117">
        <v>106.96</v>
      </c>
      <c r="M7" s="117">
        <v>104.7</v>
      </c>
      <c r="N7" s="117">
        <v>103</v>
      </c>
      <c r="O7" s="117">
        <v>99.98</v>
      </c>
      <c r="P7" s="117">
        <v>109.08</v>
      </c>
      <c r="Q7" s="117">
        <v>109.74</v>
      </c>
      <c r="R7" s="117">
        <v>122.63</v>
      </c>
      <c r="S7" s="117">
        <v>138.43</v>
      </c>
      <c r="T7" s="117">
        <v>140</v>
      </c>
      <c r="U7" s="117">
        <v>125.27</v>
      </c>
      <c r="V7" s="117">
        <v>121.1</v>
      </c>
      <c r="W7" s="117">
        <v>103</v>
      </c>
      <c r="X7" s="117">
        <v>99</v>
      </c>
      <c r="Y7" s="117">
        <v>97.36</v>
      </c>
      <c r="Z7" s="118"/>
      <c r="AA7" s="119">
        <f>IF(SUM(B7:Z7)&lt;&gt;0,AVERAGEIF(B7:Z7,"&lt;&gt;"""),"")</f>
        <v>100.04125000000001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16.899999999999999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16.899999999999999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16.899999999999999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16.899999999999999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9.3000000000000007</v>
      </c>
      <c r="E23" s="133">
        <v>12.4</v>
      </c>
      <c r="F23" s="133"/>
      <c r="G23" s="133"/>
      <c r="H23" s="133"/>
      <c r="I23" s="133">
        <v>11.8</v>
      </c>
      <c r="J23" s="133"/>
      <c r="K23" s="133"/>
      <c r="L23" s="133"/>
      <c r="M23" s="133">
        <v>80.5</v>
      </c>
      <c r="N23" s="133"/>
      <c r="O23" s="133">
        <v>89</v>
      </c>
      <c r="P23" s="133">
        <v>8.1999999999999993</v>
      </c>
      <c r="Q23" s="133"/>
      <c r="R23" s="133">
        <v>46</v>
      </c>
      <c r="S23" s="133">
        <v>54.1</v>
      </c>
      <c r="T23" s="133">
        <v>31.1</v>
      </c>
      <c r="U23" s="133"/>
      <c r="V23" s="133">
        <v>103</v>
      </c>
      <c r="W23" s="133"/>
      <c r="X23" s="133"/>
      <c r="Y23" s="133"/>
      <c r="Z23" s="131"/>
      <c r="AA23" s="132">
        <f t="shared" si="2"/>
        <v>445.40000000000003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9.3000000000000007</v>
      </c>
      <c r="E24" s="135">
        <f t="shared" si="3"/>
        <v>12.4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11.8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80.5</v>
      </c>
      <c r="N24" s="135">
        <f t="shared" si="3"/>
        <v>0</v>
      </c>
      <c r="O24" s="135">
        <f t="shared" si="3"/>
        <v>89</v>
      </c>
      <c r="P24" s="135">
        <f t="shared" si="3"/>
        <v>8.1999999999999993</v>
      </c>
      <c r="Q24" s="135">
        <f t="shared" si="3"/>
        <v>0</v>
      </c>
      <c r="R24" s="135">
        <f t="shared" si="3"/>
        <v>46</v>
      </c>
      <c r="S24" s="135">
        <f t="shared" si="3"/>
        <v>54.1</v>
      </c>
      <c r="T24" s="135">
        <f t="shared" si="3"/>
        <v>31.1</v>
      </c>
      <c r="U24" s="135">
        <f t="shared" si="3"/>
        <v>0</v>
      </c>
      <c r="V24" s="135">
        <f t="shared" si="3"/>
        <v>103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445.40000000000003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2024-12-22T21:25:49Z</dcterms:created>
  <dcterms:modified xsi:type="dcterms:W3CDTF">2024-12-22T21:25:51Z</dcterms:modified>
</cp:coreProperties>
</file>