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<sst xmlns="http://schemas.openxmlformats.org/spreadsheetml/2006/main" count="119" uniqueCount="54">
  <si>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21/12/2024 23:27:02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</si>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</sst>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12-454B-B77C-0202ECEE880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12-454B-B77C-0202ECEE880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3.923</c:v>
                </c:pt>
                <c:pt idx="1">
                  <c:v>3.8540000000000001</c:v>
                </c:pt>
                <c:pt idx="2">
                  <c:v>3.8570000000000002</c:v>
                </c:pt>
                <c:pt idx="3">
                  <c:v>3.8359999999999999</c:v>
                </c:pt>
                <c:pt idx="4">
                  <c:v>3.794</c:v>
                </c:pt>
                <c:pt idx="5">
                  <c:v>3.786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12-454B-B77C-0202ECEE880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5.7670000000000003</c:v>
                </c:pt>
                <c:pt idx="1">
                  <c:v>5.6210000000000004</c:v>
                </c:pt>
                <c:pt idx="2">
                  <c:v>5.3810000000000002</c:v>
                </c:pt>
                <c:pt idx="3">
                  <c:v>5.2939999999999996</c:v>
                </c:pt>
                <c:pt idx="4">
                  <c:v>5.3410000000000002</c:v>
                </c:pt>
                <c:pt idx="5">
                  <c:v>5.5140000000000002</c:v>
                </c:pt>
                <c:pt idx="13">
                  <c:v>14.826000000000001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12-454B-B77C-0202ECEE880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12-454B-B77C-0202ECEE880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12-454B-B77C-0202ECEE880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12-454B-B77C-0202ECEE880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12-454B-B77C-0202ECEE880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12-454B-B77C-0202ECEE880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13.051</c:v>
                </c:pt>
                <c:pt idx="2">
                  <c:v>3.5510000000000002</c:v>
                </c:pt>
                <c:pt idx="3">
                  <c:v>7.3929999999999998</c:v>
                </c:pt>
                <c:pt idx="4">
                  <c:v>10.247999999999999</c:v>
                </c:pt>
                <c:pt idx="5">
                  <c:v>14.228999999999999</c:v>
                </c:pt>
                <c:pt idx="6">
                  <c:v>60</c:v>
                </c:pt>
                <c:pt idx="7">
                  <c:v>33.423999999999999</c:v>
                </c:pt>
                <c:pt idx="8">
                  <c:v>81.025999999999996</c:v>
                </c:pt>
                <c:pt idx="9">
                  <c:v>15.247</c:v>
                </c:pt>
                <c:pt idx="10">
                  <c:v>2.5289999999999999</c:v>
                </c:pt>
                <c:pt idx="11">
                  <c:v>13.493</c:v>
                </c:pt>
                <c:pt idx="15">
                  <c:v>34.402999999999999</c:v>
                </c:pt>
                <c:pt idx="16">
                  <c:v>23.381</c:v>
                </c:pt>
                <c:pt idx="17">
                  <c:v>21.611999999999998</c:v>
                </c:pt>
                <c:pt idx="18">
                  <c:v>24.338999999999999</c:v>
                </c:pt>
                <c:pt idx="19">
                  <c:v>5.3739999999999997</c:v>
                </c:pt>
                <c:pt idx="20">
                  <c:v>16.556999999999999</c:v>
                </c:pt>
                <c:pt idx="21">
                  <c:v>23.786000000000001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12-454B-B77C-0202ECEE880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12-454B-B77C-0202ECEE880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11.17</c:v>
                </c:pt>
                <c:pt idx="1">
                  <c:v>8.94</c:v>
                </c:pt>
                <c:pt idx="2">
                  <c:v>5.3490000000000002</c:v>
                </c:pt>
                <c:pt idx="3">
                  <c:v>4.3790000000000004</c:v>
                </c:pt>
                <c:pt idx="4">
                  <c:v>3.6080000000000001</c:v>
                </c:pt>
                <c:pt idx="5">
                  <c:v>1.1500000000000001</c:v>
                </c:pt>
                <c:pt idx="6">
                  <c:v>9.92</c:v>
                </c:pt>
                <c:pt idx="7">
                  <c:v>1.1339999999999999</c:v>
                </c:pt>
                <c:pt idx="8">
                  <c:v>1.8080000000000003</c:v>
                </c:pt>
                <c:pt idx="9">
                  <c:v>20.068000000000001</c:v>
                </c:pt>
                <c:pt idx="10">
                  <c:v>19.082000000000001</c:v>
                </c:pt>
                <c:pt idx="11">
                  <c:v>15.113</c:v>
                </c:pt>
                <c:pt idx="12">
                  <c:v>8.8390000000000004</c:v>
                </c:pt>
                <c:pt idx="13">
                  <c:v>9.4340000000000011</c:v>
                </c:pt>
                <c:pt idx="14">
                  <c:v>8.0030000000000001</c:v>
                </c:pt>
                <c:pt idx="15">
                  <c:v>2.0139999999999998</c:v>
                </c:pt>
                <c:pt idx="16">
                  <c:v>8.2330000000000005</c:v>
                </c:pt>
                <c:pt idx="17">
                  <c:v>7.7749999999999995</c:v>
                </c:pt>
                <c:pt idx="18">
                  <c:v>7.4450000000000003</c:v>
                </c:pt>
                <c:pt idx="19">
                  <c:v>4.9110000000000005</c:v>
                </c:pt>
                <c:pt idx="20">
                  <c:v>0.88300000000000001</c:v>
                </c:pt>
                <c:pt idx="21">
                  <c:v>0.88300000000000001</c:v>
                </c:pt>
                <c:pt idx="22">
                  <c:v>11.654999999999999</c:v>
                </c:pt>
                <c:pt idx="23">
                  <c:v>12.688000000000001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12-454B-B77C-0202ECEE880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12-454B-B77C-0202ECEE880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12-454B-B77C-0202ECEE8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84.3</c:v>
                </c:pt>
                <c:pt idx="1">
                  <c:v>94.94</c:v>
                </c:pt>
                <c:pt idx="2">
                  <c:v>92</c:v>
                </c:pt>
                <c:pt idx="3">
                  <c:v>92.59</c:v>
                </c:pt>
                <c:pt idx="4">
                  <c:v>96.24</c:v>
                </c:pt>
                <c:pt idx="5">
                  <c:v>97.1</c:v>
                </c:pt>
                <c:pt idx="6">
                  <c:v>110.85</c:v>
                </c:pt>
                <c:pt idx="7">
                  <c:v>117.4</c:v>
                </c:pt>
                <c:pt idx="8">
                  <c:v>115.5</c:v>
                </c:pt>
                <c:pt idx="9">
                  <c:v>89.16</c:v>
                </c:pt>
                <c:pt idx="10">
                  <c:v>82.97</c:v>
                </c:pt>
                <c:pt idx="11">
                  <c:v>88.29</c:v>
                </c:pt>
                <c:pt idx="12">
                  <c:v>89.11</c:v>
                </c:pt>
                <c:pt idx="13">
                  <c:v>93.43</c:v>
                </c:pt>
                <c:pt idx="14">
                  <c:v>107.58</c:v>
                </c:pt>
                <c:pt idx="15">
                  <c:v>123.34</c:v>
                </c:pt>
                <c:pt idx="16">
                  <c:v>166.29</c:v>
                </c:pt>
                <c:pt idx="17">
                  <c:v>168.98</c:v>
                </c:pt>
                <c:pt idx="18">
                  <c:v>161.96</c:v>
                </c:pt>
                <c:pt idx="19">
                  <c:v>149.62</c:v>
                </c:pt>
                <c:pt idx="20">
                  <c:v>120.56</c:v>
                </c:pt>
                <c:pt idx="21">
                  <c:v>104</c:v>
                </c:pt>
                <c:pt idx="22">
                  <c:v>82.57</c:v>
                </c:pt>
                <c:pt idx="23">
                  <c:v>80.8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12-454B-B77C-0202ECEE8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36-4663-9922-66848D1481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1.65</c:v>
                </c:pt>
                <c:pt idx="2">
                  <c:v>1.65</c:v>
                </c:pt>
                <c:pt idx="16">
                  <c:v>7.1</c:v>
                </c:pt>
                <c:pt idx="17">
                  <c:v>7.1</c:v>
                </c:pt>
                <c:pt idx="18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36-4663-9922-66848D1481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3.7829999999999999</c:v>
                </c:pt>
                <c:pt idx="7">
                  <c:v>3.2</c:v>
                </c:pt>
                <c:pt idx="8">
                  <c:v>1.84</c:v>
                </c:pt>
                <c:pt idx="9">
                  <c:v>3.12</c:v>
                </c:pt>
                <c:pt idx="12">
                  <c:v>3.774</c:v>
                </c:pt>
                <c:pt idx="13">
                  <c:v>4.2</c:v>
                </c:pt>
                <c:pt idx="15">
                  <c:v>10.7</c:v>
                </c:pt>
                <c:pt idx="16">
                  <c:v>7.6760000000000002</c:v>
                </c:pt>
                <c:pt idx="17">
                  <c:v>7.7669999999999995</c:v>
                </c:pt>
                <c:pt idx="18">
                  <c:v>6.2480000000000002</c:v>
                </c:pt>
                <c:pt idx="19">
                  <c:v>5.1360000000000001</c:v>
                </c:pt>
                <c:pt idx="20">
                  <c:v>5.7939999999999996</c:v>
                </c:pt>
                <c:pt idx="21">
                  <c:v>4.5170000000000003</c:v>
                </c:pt>
                <c:pt idx="22">
                  <c:v>3.8239999999999998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36-4663-9922-66848D1481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30.128</c:v>
                </c:pt>
                <c:pt idx="1">
                  <c:v>11.58</c:v>
                </c:pt>
                <c:pt idx="2">
                  <c:v>12.77</c:v>
                </c:pt>
                <c:pt idx="3">
                  <c:v>14.15</c:v>
                </c:pt>
                <c:pt idx="4">
                  <c:v>14.559999999999999</c:v>
                </c:pt>
                <c:pt idx="5">
                  <c:v>13.516000000000002</c:v>
                </c:pt>
                <c:pt idx="6">
                  <c:v>6.5619999999999994</c:v>
                </c:pt>
                <c:pt idx="7">
                  <c:v>29.488</c:v>
                </c:pt>
                <c:pt idx="8">
                  <c:v>10.289</c:v>
                </c:pt>
                <c:pt idx="9">
                  <c:v>31.498999999999999</c:v>
                </c:pt>
                <c:pt idx="10">
                  <c:v>21.611000000000001</c:v>
                </c:pt>
                <c:pt idx="11">
                  <c:v>28.606000000000002</c:v>
                </c:pt>
                <c:pt idx="12">
                  <c:v>5.0650000000000004</c:v>
                </c:pt>
                <c:pt idx="13">
                  <c:v>18.707000000000001</c:v>
                </c:pt>
                <c:pt idx="14">
                  <c:v>17.891999999999999</c:v>
                </c:pt>
                <c:pt idx="15">
                  <c:v>12.1</c:v>
                </c:pt>
                <c:pt idx="16">
                  <c:v>7.5</c:v>
                </c:pt>
                <c:pt idx="17">
                  <c:v>6.7</c:v>
                </c:pt>
                <c:pt idx="18">
                  <c:v>8.1</c:v>
                </c:pt>
                <c:pt idx="19">
                  <c:v>3.3600000000000003</c:v>
                </c:pt>
                <c:pt idx="20">
                  <c:v>5.04</c:v>
                </c:pt>
                <c:pt idx="21">
                  <c:v>12.24</c:v>
                </c:pt>
                <c:pt idx="22">
                  <c:v>7.1059999999999999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36-4663-9922-66848D1481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36-4663-9922-66848D1481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36-4663-9922-66848D1481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36-4663-9922-66848D1481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36-4663-9922-66848D1481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36-4663-9922-66848D1481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336-4663-9922-66848D1481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46</c:v>
                </c:pt>
                <c:pt idx="7">
                  <c:v>0</c:v>
                </c:pt>
                <c:pt idx="8">
                  <c:v>35.200000000000003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36-4663-9922-66848D1481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5.1850000000000005</c:v>
                </c:pt>
                <c:pt idx="2">
                  <c:v>3.718</c:v>
                </c:pt>
                <c:pt idx="3">
                  <c:v>6.7520000000000007</c:v>
                </c:pt>
                <c:pt idx="4">
                  <c:v>8.4309999999999992</c:v>
                </c:pt>
                <c:pt idx="5">
                  <c:v>11.163</c:v>
                </c:pt>
                <c:pt idx="6">
                  <c:v>17.391000000000002</c:v>
                </c:pt>
                <c:pt idx="7">
                  <c:v>41.019000000000005</c:v>
                </c:pt>
                <c:pt idx="8">
                  <c:v>35.53</c:v>
                </c:pt>
                <c:pt idx="9">
                  <c:v>0.69599999999999995</c:v>
                </c:pt>
                <c:pt idx="13">
                  <c:v>1.353</c:v>
                </c:pt>
                <c:pt idx="15">
                  <c:v>13.617000000000001</c:v>
                </c:pt>
                <c:pt idx="16">
                  <c:v>9.338000000000001</c:v>
                </c:pt>
                <c:pt idx="17">
                  <c:v>7.82</c:v>
                </c:pt>
                <c:pt idx="18">
                  <c:v>7.9359999999999999</c:v>
                </c:pt>
                <c:pt idx="19">
                  <c:v>1.7890000000000001</c:v>
                </c:pt>
                <c:pt idx="20">
                  <c:v>6.6059999999999999</c:v>
                </c:pt>
                <c:pt idx="21">
                  <c:v>7.9119999999999999</c:v>
                </c:pt>
                <c:pt idx="22">
                  <c:v>0.72499999999999998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36-4663-9922-66848D1481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36-4663-9922-66848D1481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36-4663-9922-66848D148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84.3</c:v>
                </c:pt>
                <c:pt idx="1">
                  <c:v>94.94</c:v>
                </c:pt>
                <c:pt idx="2">
                  <c:v>92</c:v>
                </c:pt>
                <c:pt idx="3">
                  <c:v>92.59</c:v>
                </c:pt>
                <c:pt idx="4">
                  <c:v>96.24</c:v>
                </c:pt>
                <c:pt idx="5">
                  <c:v>97.1</c:v>
                </c:pt>
                <c:pt idx="6">
                  <c:v>110.85</c:v>
                </c:pt>
                <c:pt idx="7">
                  <c:v>117.4</c:v>
                </c:pt>
                <c:pt idx="8">
                  <c:v>115.5</c:v>
                </c:pt>
                <c:pt idx="9">
                  <c:v>89.16</c:v>
                </c:pt>
                <c:pt idx="10">
                  <c:v>82.97</c:v>
                </c:pt>
                <c:pt idx="11">
                  <c:v>88.29</c:v>
                </c:pt>
                <c:pt idx="12">
                  <c:v>89.11</c:v>
                </c:pt>
                <c:pt idx="13">
                  <c:v>93.43</c:v>
                </c:pt>
                <c:pt idx="14">
                  <c:v>107.58</c:v>
                </c:pt>
                <c:pt idx="15">
                  <c:v>123.34</c:v>
                </c:pt>
                <c:pt idx="16">
                  <c:v>166.29</c:v>
                </c:pt>
                <c:pt idx="17">
                  <c:v>168.98</c:v>
                </c:pt>
                <c:pt idx="18">
                  <c:v>161.96</c:v>
                </c:pt>
                <c:pt idx="19">
                  <c:v>149.62</c:v>
                </c:pt>
                <c:pt idx="20">
                  <c:v>120.56</c:v>
                </c:pt>
                <c:pt idx="21">
                  <c:v>104</c:v>
                </c:pt>
                <c:pt idx="22">
                  <c:v>82.57</c:v>
                </c:pt>
                <c:pt idx="23">
                  <c:v>80.8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36-4663-9922-66848D148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33.911000000000001</v>
      </c>
      <c r="C4" s="18">
        <v>18.414999999999999</v>
      </c>
      <c r="D4" s="18">
        <v>18.138000000000002</v>
      </c>
      <c r="E4" s="18">
        <v>20.901999999999997</v>
      </c>
      <c r="F4" s="18">
        <v>22.991</v>
      </c>
      <c r="G4" s="18">
        <v>24.678999999999998</v>
      </c>
      <c r="H4" s="18">
        <v>69.919999999999987</v>
      </c>
      <c r="I4" s="18">
        <v>73.658000000000001</v>
      </c>
      <c r="J4" s="18">
        <v>82.834000000000003</v>
      </c>
      <c r="K4" s="18">
        <v>35.315000000000005</v>
      </c>
      <c r="L4" s="18">
        <v>21.610999999999997</v>
      </c>
      <c r="M4" s="18">
        <v>28.605999999999998</v>
      </c>
      <c r="N4" s="18">
        <v>8.8390000000000004</v>
      </c>
      <c r="O4" s="18">
        <v>24.26</v>
      </c>
      <c r="P4" s="18">
        <v>17.903000000000002</v>
      </c>
      <c r="Q4" s="18">
        <v>36.417000000000002</v>
      </c>
      <c r="R4" s="18">
        <v>31.613999999999997</v>
      </c>
      <c r="S4" s="18">
        <v>29.387</v>
      </c>
      <c r="T4" s="18">
        <v>31.783999999999999</v>
      </c>
      <c r="U4" s="18">
        <v>10.285</v>
      </c>
      <c r="V4" s="18">
        <v>17.439999999999998</v>
      </c>
      <c r="W4" s="18">
        <v>24.669</v>
      </c>
      <c r="X4" s="18">
        <v>11.654999999999999</v>
      </c>
      <c r="Y4" s="18">
        <v>12.688000000000001</v>
      </c>
      <c r="Z4" s="19"/>
      <c r="AA4" s="20">
        <f>SUM(B4:Z4)</f>
        <v>707.92100000000005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</v>
      </c>
      <c r="C7" s="28">
        <v>94.94</v>
      </c>
      <c r="D7" s="28">
        <v>92</v>
      </c>
      <c r="E7" s="28">
        <v>92.59</v>
      </c>
      <c r="F7" s="28">
        <v>96.24</v>
      </c>
      <c r="G7" s="28">
        <v>97.1</v>
      </c>
      <c r="H7" s="28">
        <v>110.85</v>
      </c>
      <c r="I7" s="28">
        <v>117.4</v>
      </c>
      <c r="J7" s="28">
        <v>115.5</v>
      </c>
      <c r="K7" s="28">
        <v>89.16</v>
      </c>
      <c r="L7" s="28">
        <v>82.97</v>
      </c>
      <c r="M7" s="28">
        <v>88.29</v>
      </c>
      <c r="N7" s="28">
        <v>89.11</v>
      </c>
      <c r="O7" s="28">
        <v>93.43</v>
      </c>
      <c r="P7" s="28">
        <v>107.58</v>
      </c>
      <c r="Q7" s="28">
        <v>123.34</v>
      </c>
      <c r="R7" s="28">
        <v>166.29</v>
      </c>
      <c r="S7" s="28">
        <v>168.98</v>
      </c>
      <c r="T7" s="28">
        <v>161.96</v>
      </c>
      <c r="U7" s="28">
        <v>149.62</v>
      </c>
      <c r="V7" s="28">
        <v>120.56</v>
      </c>
      <c r="W7" s="28">
        <v>104</v>
      </c>
      <c r="X7" s="28">
        <v>82.57</v>
      </c>
      <c r="Y7" s="28">
        <v>80.8</v>
      </c>
      <c r="Z7" s="29"/>
      <c r="AA7" s="30">
        <f>IF(SUM(B7:Z7)&lt;&gt;0,AVERAGEIF(B7:Z7,"&lt;&gt;"""),"")</f>
        <v>108.7325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13.051</v>
      </c>
      <c r="C12" s="52"/>
      <c r="D12" s="52">
        <v>3.5510000000000002</v>
      </c>
      <c r="E12" s="52">
        <v>7.3929999999999998</v>
      </c>
      <c r="F12" s="52">
        <v>10.247999999999999</v>
      </c>
      <c r="G12" s="52">
        <v>14.228999999999999</v>
      </c>
      <c r="H12" s="52">
        <v>60</v>
      </c>
      <c r="I12" s="52">
        <v>33.423999999999999</v>
      </c>
      <c r="J12" s="52">
        <v>81.025999999999996</v>
      </c>
      <c r="K12" s="52">
        <v>15.247</v>
      </c>
      <c r="L12" s="52">
        <v>2.5289999999999999</v>
      </c>
      <c r="M12" s="52">
        <v>13.493</v>
      </c>
      <c r="N12" s="52"/>
      <c r="O12" s="52"/>
      <c r="P12" s="52"/>
      <c r="Q12" s="52">
        <v>34.402999999999999</v>
      </c>
      <c r="R12" s="52">
        <v>23.381</v>
      </c>
      <c r="S12" s="52">
        <v>21.611999999999998</v>
      </c>
      <c r="T12" s="52">
        <v>24.338999999999999</v>
      </c>
      <c r="U12" s="52">
        <v>5.3739999999999997</v>
      </c>
      <c r="V12" s="52">
        <v>16.556999999999999</v>
      </c>
      <c r="W12" s="52">
        <v>23.786000000000001</v>
      </c>
      <c r="X12" s="52"/>
      <c r="Y12" s="52"/>
      <c r="Z12" s="53"/>
      <c r="AA12" s="54">
        <f t="shared" si="0"/>
        <v>403.64300000000009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11.17</v>
      </c>
      <c r="C14" s="57">
        <v>8.94</v>
      </c>
      <c r="D14" s="57">
        <v>5.3490000000000002</v>
      </c>
      <c r="E14" s="57">
        <v>4.3790000000000004</v>
      </c>
      <c r="F14" s="57">
        <v>3.6080000000000001</v>
      </c>
      <c r="G14" s="57">
        <v>1.1500000000000001</v>
      </c>
      <c r="H14" s="57">
        <v>9.92</v>
      </c>
      <c r="I14" s="57">
        <v>1.1339999999999999</v>
      </c>
      <c r="J14" s="57">
        <v>1.8080000000000003</v>
      </c>
      <c r="K14" s="57">
        <v>20.068000000000001</v>
      </c>
      <c r="L14" s="57">
        <v>19.082000000000001</v>
      </c>
      <c r="M14" s="57">
        <v>15.113</v>
      </c>
      <c r="N14" s="57">
        <v>8.8390000000000004</v>
      </c>
      <c r="O14" s="57">
        <v>9.4340000000000011</v>
      </c>
      <c r="P14" s="57">
        <v>8.0030000000000001</v>
      </c>
      <c r="Q14" s="57">
        <v>2.0139999999999998</v>
      </c>
      <c r="R14" s="57">
        <v>8.2330000000000005</v>
      </c>
      <c r="S14" s="57">
        <v>7.7749999999999995</v>
      </c>
      <c r="T14" s="57">
        <v>7.4450000000000003</v>
      </c>
      <c r="U14" s="57">
        <v>4.9110000000000005</v>
      </c>
      <c r="V14" s="57">
        <v>0.88300000000000001</v>
      </c>
      <c r="W14" s="57">
        <v>0.88300000000000001</v>
      </c>
      <c r="X14" s="57">
        <v>11.654999999999999</v>
      </c>
      <c r="Y14" s="57">
        <v>12.688000000000001</v>
      </c>
      <c r="Z14" s="58"/>
      <c r="AA14" s="59">
        <f t="shared" si="0"/>
        <v>184.48400000000001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24.221</v>
      </c>
      <c r="C16" s="62">
        <f t="shared" si="1"/>
        <v>8.94</v>
      </c>
      <c r="D16" s="62">
        <f t="shared" si="1"/>
        <v>8.9</v>
      </c>
      <c r="E16" s="62">
        <f t="shared" si="1"/>
        <v>11.772</v>
      </c>
      <c r="F16" s="62">
        <f t="shared" si="1"/>
        <v>13.856</v>
      </c>
      <c r="G16" s="62">
        <f t="shared" si="1"/>
        <v>15.379</v>
      </c>
      <c r="H16" s="62">
        <f t="shared" si="1"/>
        <v>69.92</v>
      </c>
      <c r="I16" s="62">
        <f t="shared" si="1"/>
        <v>34.558</v>
      </c>
      <c r="J16" s="62">
        <f t="shared" si="1"/>
        <v>82.834000000000003</v>
      </c>
      <c r="K16" s="62">
        <f t="shared" si="1"/>
        <v>35.314999999999998</v>
      </c>
      <c r="L16" s="62">
        <f t="shared" si="1"/>
        <v>21.611000000000001</v>
      </c>
      <c r="M16" s="62">
        <f t="shared" si="1"/>
        <v>28.606000000000002</v>
      </c>
      <c r="N16" s="62">
        <f t="shared" si="1"/>
        <v>8.8390000000000004</v>
      </c>
      <c r="O16" s="62">
        <f t="shared" si="1"/>
        <v>9.4340000000000011</v>
      </c>
      <c r="P16" s="62">
        <f t="shared" si="1"/>
        <v>8.0030000000000001</v>
      </c>
      <c r="Q16" s="62">
        <f t="shared" si="1"/>
        <v>36.417000000000002</v>
      </c>
      <c r="R16" s="62">
        <f t="shared" si="1"/>
        <v>31.614000000000001</v>
      </c>
      <c r="S16" s="62">
        <f t="shared" si="1"/>
        <v>29.386999999999997</v>
      </c>
      <c r="T16" s="62">
        <f t="shared" si="1"/>
        <v>31.783999999999999</v>
      </c>
      <c r="U16" s="62">
        <f t="shared" si="1"/>
        <v>10.285</v>
      </c>
      <c r="V16" s="62">
        <f t="shared" si="1"/>
        <v>17.439999999999998</v>
      </c>
      <c r="W16" s="62">
        <f t="shared" si="1"/>
        <v>24.669</v>
      </c>
      <c r="X16" s="62">
        <f t="shared" si="1"/>
        <v>11.654999999999999</v>
      </c>
      <c r="Y16" s="62">
        <f t="shared" si="1"/>
        <v>12.688000000000001</v>
      </c>
      <c r="Z16" s="63" t="str">
        <f t="shared" si="1"/>
        <v/>
      </c>
      <c r="AA16" s="64">
        <f>SUM(AA10:AA15)</f>
        <v>588.12700000000007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3.923</v>
      </c>
      <c r="C20" s="77">
        <v>3.8540000000000001</v>
      </c>
      <c r="D20" s="77">
        <v>3.8570000000000002</v>
      </c>
      <c r="E20" s="77">
        <v>3.8359999999999999</v>
      </c>
      <c r="F20" s="77">
        <v>3.794</v>
      </c>
      <c r="G20" s="77">
        <v>3.786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23.05</v>
      </c>
    </row>
    <row r="21" spans="1:27" ht="24.95" customHeight="1" x14ac:dyDescent="0.2">
      <c r="A21" s="75" t="s">
        <v>16</v>
      </c>
      <c r="B21" s="80">
        <v>5.7670000000000003</v>
      </c>
      <c r="C21" s="81">
        <v>5.6210000000000004</v>
      </c>
      <c r="D21" s="81">
        <v>5.3810000000000002</v>
      </c>
      <c r="E21" s="81">
        <v>5.2939999999999996</v>
      </c>
      <c r="F21" s="81">
        <v>5.3410000000000002</v>
      </c>
      <c r="G21" s="81">
        <v>5.5140000000000002</v>
      </c>
      <c r="H21" s="81"/>
      <c r="I21" s="81"/>
      <c r="J21" s="81"/>
      <c r="K21" s="81"/>
      <c r="L21" s="81"/>
      <c r="M21" s="81"/>
      <c r="N21" s="81"/>
      <c r="O21" s="81">
        <v>14.826000000000001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47.744000000000007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9.6900000000000013</v>
      </c>
      <c r="C26" s="88">
        <f t="shared" si="3"/>
        <v>9.4750000000000014</v>
      </c>
      <c r="D26" s="88">
        <f t="shared" si="3"/>
        <v>9.2379999999999995</v>
      </c>
      <c r="E26" s="88">
        <f t="shared" si="3"/>
        <v>9.129999999999999</v>
      </c>
      <c r="F26" s="88">
        <f t="shared" si="3"/>
        <v>9.1349999999999998</v>
      </c>
      <c r="G26" s="88">
        <f t="shared" si="3"/>
        <v>9.3000000000000007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14.826000000000001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70.794000000000011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33.911000000000001</v>
      </c>
      <c r="C30" s="77">
        <v>18.414999999999999</v>
      </c>
      <c r="D30" s="77">
        <v>18.138000000000002</v>
      </c>
      <c r="E30" s="77">
        <v>20.902000000000001</v>
      </c>
      <c r="F30" s="77">
        <v>22.991</v>
      </c>
      <c r="G30" s="77">
        <v>24.678999999999998</v>
      </c>
      <c r="H30" s="77">
        <v>69.92</v>
      </c>
      <c r="I30" s="77">
        <v>34.558</v>
      </c>
      <c r="J30" s="77">
        <v>82.834000000000003</v>
      </c>
      <c r="K30" s="77">
        <v>35.314999999999998</v>
      </c>
      <c r="L30" s="77">
        <v>21.611000000000001</v>
      </c>
      <c r="M30" s="77">
        <v>28.606000000000002</v>
      </c>
      <c r="N30" s="77">
        <v>8.8390000000000004</v>
      </c>
      <c r="O30" s="77">
        <v>24.26</v>
      </c>
      <c r="P30" s="77">
        <v>8.0030000000000001</v>
      </c>
      <c r="Q30" s="77">
        <v>36.417000000000002</v>
      </c>
      <c r="R30" s="77">
        <v>31.614000000000001</v>
      </c>
      <c r="S30" s="77">
        <v>29.387</v>
      </c>
      <c r="T30" s="77">
        <v>31.783999999999999</v>
      </c>
      <c r="U30" s="77">
        <v>10.285</v>
      </c>
      <c r="V30" s="77">
        <v>17.440000000000001</v>
      </c>
      <c r="W30" s="77">
        <v>24.669</v>
      </c>
      <c r="X30" s="77">
        <v>11.654999999999999</v>
      </c>
      <c r="Y30" s="77">
        <v>12.688000000000001</v>
      </c>
      <c r="Z30" s="78"/>
      <c r="AA30" s="79">
        <f>SUM(B30:Z30)</f>
        <v>658.92100000000005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33.911000000000001</v>
      </c>
      <c r="C32" s="62">
        <f t="shared" ref="C32:Z32" si="4">IF(LEN(C$2)&gt;0,SUM(C29:C31),"")</f>
        <v>18.414999999999999</v>
      </c>
      <c r="D32" s="62">
        <f t="shared" si="4"/>
        <v>18.138000000000002</v>
      </c>
      <c r="E32" s="62">
        <f t="shared" si="4"/>
        <v>20.902000000000001</v>
      </c>
      <c r="F32" s="62">
        <f t="shared" si="4"/>
        <v>22.991</v>
      </c>
      <c r="G32" s="62">
        <f t="shared" si="4"/>
        <v>24.678999999999998</v>
      </c>
      <c r="H32" s="62">
        <f t="shared" si="4"/>
        <v>69.92</v>
      </c>
      <c r="I32" s="62">
        <f t="shared" si="4"/>
        <v>34.558</v>
      </c>
      <c r="J32" s="62">
        <f t="shared" si="4"/>
        <v>82.834000000000003</v>
      </c>
      <c r="K32" s="62">
        <f t="shared" si="4"/>
        <v>35.314999999999998</v>
      </c>
      <c r="L32" s="62">
        <f t="shared" si="4"/>
        <v>21.611000000000001</v>
      </c>
      <c r="M32" s="62">
        <f t="shared" si="4"/>
        <v>28.606000000000002</v>
      </c>
      <c r="N32" s="62">
        <f t="shared" si="4"/>
        <v>8.8390000000000004</v>
      </c>
      <c r="O32" s="62">
        <f t="shared" si="4"/>
        <v>24.26</v>
      </c>
      <c r="P32" s="62">
        <f t="shared" si="4"/>
        <v>8.0030000000000001</v>
      </c>
      <c r="Q32" s="62">
        <f t="shared" si="4"/>
        <v>36.417000000000002</v>
      </c>
      <c r="R32" s="62">
        <f t="shared" si="4"/>
        <v>31.614000000000001</v>
      </c>
      <c r="S32" s="62">
        <f t="shared" si="4"/>
        <v>29.387</v>
      </c>
      <c r="T32" s="62">
        <f t="shared" si="4"/>
        <v>31.783999999999999</v>
      </c>
      <c r="U32" s="62">
        <f t="shared" si="4"/>
        <v>10.285</v>
      </c>
      <c r="V32" s="62">
        <f t="shared" si="4"/>
        <v>17.440000000000001</v>
      </c>
      <c r="W32" s="62">
        <f t="shared" si="4"/>
        <v>24.669</v>
      </c>
      <c r="X32" s="62">
        <f t="shared" si="4"/>
        <v>11.654999999999999</v>
      </c>
      <c r="Y32" s="62">
        <f t="shared" si="4"/>
        <v>12.688000000000001</v>
      </c>
      <c r="Z32" s="63" t="str">
        <f t="shared" si="4"/>
        <v/>
      </c>
      <c r="AA32" s="64">
        <f>SUM(AA29:AA31)</f>
        <v>658.92100000000005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39.1</v>
      </c>
      <c r="J39" s="99"/>
      <c r="K39" s="99"/>
      <c r="L39" s="99"/>
      <c r="M39" s="99"/>
      <c r="N39" s="99"/>
      <c r="O39" s="99"/>
      <c r="P39" s="99">
        <v>9.9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39.1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9.9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39.1</v>
      </c>
      <c r="J47" s="99"/>
      <c r="K47" s="99"/>
      <c r="L47" s="99"/>
      <c r="M47" s="99"/>
      <c r="N47" s="99"/>
      <c r="O47" s="99"/>
      <c r="P47" s="99">
        <v>9.9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39.1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9.9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33.911000000000001</v>
      </c>
      <c r="C52" s="88">
        <f t="shared" si="10"/>
        <v>18.414999999999999</v>
      </c>
      <c r="D52" s="88">
        <f t="shared" si="10"/>
        <v>18.137999999999998</v>
      </c>
      <c r="E52" s="88">
        <f t="shared" si="10"/>
        <v>20.902000000000001</v>
      </c>
      <c r="F52" s="88">
        <f t="shared" si="10"/>
        <v>22.991</v>
      </c>
      <c r="G52" s="88">
        <f t="shared" si="10"/>
        <v>24.679000000000002</v>
      </c>
      <c r="H52" s="88">
        <f t="shared" si="10"/>
        <v>69.92</v>
      </c>
      <c r="I52" s="88">
        <f t="shared" si="10"/>
        <v>73.658000000000001</v>
      </c>
      <c r="J52" s="88">
        <f t="shared" si="10"/>
        <v>82.834000000000003</v>
      </c>
      <c r="K52" s="88">
        <f t="shared" si="10"/>
        <v>35.314999999999998</v>
      </c>
      <c r="L52" s="88">
        <f t="shared" si="10"/>
        <v>21.611000000000001</v>
      </c>
      <c r="M52" s="88">
        <f t="shared" si="10"/>
        <v>28.606000000000002</v>
      </c>
      <c r="N52" s="88">
        <f t="shared" si="10"/>
        <v>8.8390000000000004</v>
      </c>
      <c r="O52" s="88">
        <f t="shared" si="10"/>
        <v>24.26</v>
      </c>
      <c r="P52" s="88">
        <f t="shared" si="10"/>
        <v>17.902999999999999</v>
      </c>
      <c r="Q52" s="88">
        <f t="shared" si="10"/>
        <v>36.417000000000002</v>
      </c>
      <c r="R52" s="88">
        <f t="shared" si="10"/>
        <v>31.614000000000001</v>
      </c>
      <c r="S52" s="88">
        <f t="shared" si="10"/>
        <v>29.386999999999997</v>
      </c>
      <c r="T52" s="88">
        <f t="shared" si="10"/>
        <v>31.783999999999999</v>
      </c>
      <c r="U52" s="88">
        <f t="shared" si="10"/>
        <v>10.285</v>
      </c>
      <c r="V52" s="88">
        <f t="shared" si="10"/>
        <v>17.439999999999998</v>
      </c>
      <c r="W52" s="88">
        <f t="shared" si="10"/>
        <v>24.669</v>
      </c>
      <c r="X52" s="88">
        <f t="shared" si="10"/>
        <v>11.654999999999999</v>
      </c>
      <c r="Y52" s="88">
        <f t="shared" si="10"/>
        <v>12.688000000000001</v>
      </c>
      <c r="Z52" s="89" t="str">
        <f t="shared" si="10"/>
        <v/>
      </c>
      <c r="AA52" s="104">
        <f>SUM(B52:Z52)</f>
        <v>707.92099999999982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33.911000000000001</v>
      </c>
      <c r="C4" s="18">
        <v>18.414999999999999</v>
      </c>
      <c r="D4" s="18">
        <v>18.137999999999998</v>
      </c>
      <c r="E4" s="18">
        <v>20.902000000000001</v>
      </c>
      <c r="F4" s="18">
        <v>22.991</v>
      </c>
      <c r="G4" s="18">
        <v>24.678999999999998</v>
      </c>
      <c r="H4" s="18">
        <v>69.953000000000003</v>
      </c>
      <c r="I4" s="18">
        <v>73.707000000000008</v>
      </c>
      <c r="J4" s="18">
        <v>82.859000000000009</v>
      </c>
      <c r="K4" s="18">
        <v>35.314999999999998</v>
      </c>
      <c r="L4" s="18">
        <v>21.611000000000001</v>
      </c>
      <c r="M4" s="18">
        <v>28.606000000000002</v>
      </c>
      <c r="N4" s="18">
        <v>8.8389999999999986</v>
      </c>
      <c r="O4" s="18">
        <v>24.26</v>
      </c>
      <c r="P4" s="18">
        <v>17.891999999999999</v>
      </c>
      <c r="Q4" s="18">
        <v>36.417000000000002</v>
      </c>
      <c r="R4" s="18">
        <v>31.614000000000001</v>
      </c>
      <c r="S4" s="18">
        <v>29.386999999999997</v>
      </c>
      <c r="T4" s="18">
        <v>31.783999999999999</v>
      </c>
      <c r="U4" s="18">
        <v>10.285</v>
      </c>
      <c r="V4" s="18">
        <v>17.440000000000001</v>
      </c>
      <c r="W4" s="18">
        <v>24.669</v>
      </c>
      <c r="X4" s="18">
        <v>11.654999999999999</v>
      </c>
      <c r="Y4" s="18">
        <v>12.7</v>
      </c>
      <c r="Z4" s="19"/>
      <c r="AA4" s="20">
        <f>SUM(B4:Z4)</f>
        <v>708.029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</v>
      </c>
      <c r="C7" s="28">
        <v>94.94</v>
      </c>
      <c r="D7" s="28">
        <v>92</v>
      </c>
      <c r="E7" s="28">
        <v>92.59</v>
      </c>
      <c r="F7" s="28">
        <v>96.24</v>
      </c>
      <c r="G7" s="28">
        <v>97.1</v>
      </c>
      <c r="H7" s="28">
        <v>110.85</v>
      </c>
      <c r="I7" s="28">
        <v>117.4</v>
      </c>
      <c r="J7" s="28">
        <v>115.5</v>
      </c>
      <c r="K7" s="28">
        <v>89.16</v>
      </c>
      <c r="L7" s="28">
        <v>82.97</v>
      </c>
      <c r="M7" s="28">
        <v>88.29</v>
      </c>
      <c r="N7" s="28">
        <v>89.11</v>
      </c>
      <c r="O7" s="28">
        <v>93.43</v>
      </c>
      <c r="P7" s="28">
        <v>107.58</v>
      </c>
      <c r="Q7" s="28">
        <v>123.34</v>
      </c>
      <c r="R7" s="28">
        <v>166.29</v>
      </c>
      <c r="S7" s="28">
        <v>168.98</v>
      </c>
      <c r="T7" s="28">
        <v>161.96</v>
      </c>
      <c r="U7" s="28">
        <v>149.62</v>
      </c>
      <c r="V7" s="28">
        <v>120.56</v>
      </c>
      <c r="W7" s="28">
        <v>104</v>
      </c>
      <c r="X7" s="28">
        <v>82.57</v>
      </c>
      <c r="Y7" s="28">
        <v>80.8</v>
      </c>
      <c r="Z7" s="29"/>
      <c r="AA7" s="30">
        <f>IF(SUM(B7:Z7)&lt;&gt;0,AVERAGEIF(B7:Z7,"&lt;&gt;"""),"")</f>
        <v>108.7325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5.1850000000000005</v>
      </c>
      <c r="D14" s="57">
        <v>3.718</v>
      </c>
      <c r="E14" s="57">
        <v>6.7520000000000007</v>
      </c>
      <c r="F14" s="57">
        <v>8.4309999999999992</v>
      </c>
      <c r="G14" s="57">
        <v>11.163</v>
      </c>
      <c r="H14" s="57">
        <v>17.391000000000002</v>
      </c>
      <c r="I14" s="57">
        <v>41.019000000000005</v>
      </c>
      <c r="J14" s="57">
        <v>35.53</v>
      </c>
      <c r="K14" s="57">
        <v>0.69599999999999995</v>
      </c>
      <c r="L14" s="57"/>
      <c r="M14" s="57"/>
      <c r="N14" s="57"/>
      <c r="O14" s="57">
        <v>1.353</v>
      </c>
      <c r="P14" s="57"/>
      <c r="Q14" s="57">
        <v>13.617000000000001</v>
      </c>
      <c r="R14" s="57">
        <v>9.338000000000001</v>
      </c>
      <c r="S14" s="57">
        <v>7.82</v>
      </c>
      <c r="T14" s="57">
        <v>7.9359999999999999</v>
      </c>
      <c r="U14" s="57">
        <v>1.7890000000000001</v>
      </c>
      <c r="V14" s="57">
        <v>6.6059999999999999</v>
      </c>
      <c r="W14" s="57">
        <v>7.9119999999999999</v>
      </c>
      <c r="X14" s="57">
        <v>0.72499999999999998</v>
      </c>
      <c r="Y14" s="57"/>
      <c r="Z14" s="58"/>
      <c r="AA14" s="59">
        <f t="shared" si="0"/>
        <v>186.98099999999999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5.1850000000000005</v>
      </c>
      <c r="D16" s="62">
        <f t="shared" si="1"/>
        <v>3.718</v>
      </c>
      <c r="E16" s="62">
        <f t="shared" si="1"/>
        <v>6.7520000000000007</v>
      </c>
      <c r="F16" s="62">
        <f t="shared" si="1"/>
        <v>8.4309999999999992</v>
      </c>
      <c r="G16" s="62">
        <f t="shared" si="1"/>
        <v>11.163</v>
      </c>
      <c r="H16" s="62">
        <f t="shared" si="1"/>
        <v>17.391000000000002</v>
      </c>
      <c r="I16" s="62">
        <f t="shared" si="1"/>
        <v>41.019000000000005</v>
      </c>
      <c r="J16" s="62">
        <f t="shared" si="1"/>
        <v>35.53</v>
      </c>
      <c r="K16" s="62">
        <f t="shared" si="1"/>
        <v>0.69599999999999995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1.353</v>
      </c>
      <c r="P16" s="62">
        <f t="shared" si="1"/>
        <v>0</v>
      </c>
      <c r="Q16" s="62">
        <f t="shared" si="1"/>
        <v>13.617000000000001</v>
      </c>
      <c r="R16" s="62">
        <f t="shared" si="1"/>
        <v>9.338000000000001</v>
      </c>
      <c r="S16" s="62">
        <f t="shared" si="1"/>
        <v>7.82</v>
      </c>
      <c r="T16" s="62">
        <f t="shared" si="1"/>
        <v>7.9359999999999999</v>
      </c>
      <c r="U16" s="62">
        <f t="shared" si="1"/>
        <v>1.7890000000000001</v>
      </c>
      <c r="V16" s="62">
        <f t="shared" si="1"/>
        <v>6.6059999999999999</v>
      </c>
      <c r="W16" s="62">
        <f t="shared" si="1"/>
        <v>7.9119999999999999</v>
      </c>
      <c r="X16" s="62">
        <f t="shared" si="1"/>
        <v>0.72499999999999998</v>
      </c>
      <c r="Y16" s="62">
        <f t="shared" si="1"/>
        <v>0</v>
      </c>
      <c r="Z16" s="63" t="str">
        <f t="shared" si="1"/>
        <v/>
      </c>
      <c r="AA16" s="64">
        <f>SUM(AA10:AA15)</f>
        <v>186.98099999999999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1.65</v>
      </c>
      <c r="D19" s="72">
        <v>1.65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7.1</v>
      </c>
      <c r="S19" s="72">
        <v>7.1</v>
      </c>
      <c r="T19" s="72">
        <v>9.5</v>
      </c>
      <c r="U19" s="72"/>
      <c r="V19" s="72"/>
      <c r="W19" s="72"/>
      <c r="X19" s="72"/>
      <c r="Y19" s="72"/>
      <c r="Z19" s="73"/>
      <c r="AA19" s="74">
        <f t="shared" ref="AA19:AA25" si="2">SUM(B19:Z19)</f>
        <v>27</v>
      </c>
    </row>
    <row r="20" spans="1:27" ht="24.95" customHeight="1" x14ac:dyDescent="0.2">
      <c r="A20" s="75" t="s">
        <v>15</v>
      </c>
      <c r="B20" s="76">
        <v>3.7829999999999999</v>
      </c>
      <c r="C20" s="77"/>
      <c r="D20" s="77"/>
      <c r="E20" s="77"/>
      <c r="F20" s="77"/>
      <c r="G20" s="77"/>
      <c r="H20" s="77"/>
      <c r="I20" s="77">
        <v>3.2</v>
      </c>
      <c r="J20" s="77">
        <v>1.84</v>
      </c>
      <c r="K20" s="77">
        <v>3.12</v>
      </c>
      <c r="L20" s="77"/>
      <c r="M20" s="77"/>
      <c r="N20" s="77">
        <v>3.774</v>
      </c>
      <c r="O20" s="77">
        <v>4.2</v>
      </c>
      <c r="P20" s="77"/>
      <c r="Q20" s="77">
        <v>10.7</v>
      </c>
      <c r="R20" s="77">
        <v>7.6760000000000002</v>
      </c>
      <c r="S20" s="77">
        <v>7.7669999999999995</v>
      </c>
      <c r="T20" s="77">
        <v>6.2480000000000002</v>
      </c>
      <c r="U20" s="77">
        <v>5.1360000000000001</v>
      </c>
      <c r="V20" s="77">
        <v>5.7939999999999996</v>
      </c>
      <c r="W20" s="77">
        <v>4.5170000000000003</v>
      </c>
      <c r="X20" s="77">
        <v>3.8239999999999998</v>
      </c>
      <c r="Y20" s="77"/>
      <c r="Z20" s="78"/>
      <c r="AA20" s="79">
        <f t="shared" si="2"/>
        <v>71.578999999999994</v>
      </c>
    </row>
    <row r="21" spans="1:27" ht="24.95" customHeight="1" x14ac:dyDescent="0.2">
      <c r="A21" s="75" t="s">
        <v>16</v>
      </c>
      <c r="B21" s="80">
        <v>30.128</v>
      </c>
      <c r="C21" s="81">
        <v>11.58</v>
      </c>
      <c r="D21" s="81">
        <v>12.77</v>
      </c>
      <c r="E21" s="81">
        <v>14.15</v>
      </c>
      <c r="F21" s="81">
        <v>14.559999999999999</v>
      </c>
      <c r="G21" s="81">
        <v>13.516000000000002</v>
      </c>
      <c r="H21" s="81">
        <v>6.5619999999999994</v>
      </c>
      <c r="I21" s="81">
        <v>29.488</v>
      </c>
      <c r="J21" s="81">
        <v>10.289</v>
      </c>
      <c r="K21" s="81">
        <v>31.498999999999999</v>
      </c>
      <c r="L21" s="81">
        <v>21.611000000000001</v>
      </c>
      <c r="M21" s="81">
        <v>28.606000000000002</v>
      </c>
      <c r="N21" s="81">
        <v>5.0650000000000004</v>
      </c>
      <c r="O21" s="81">
        <v>18.707000000000001</v>
      </c>
      <c r="P21" s="81">
        <v>17.891999999999999</v>
      </c>
      <c r="Q21" s="81">
        <v>12.1</v>
      </c>
      <c r="R21" s="81">
        <v>7.5</v>
      </c>
      <c r="S21" s="81">
        <v>6.7</v>
      </c>
      <c r="T21" s="81">
        <v>8.1</v>
      </c>
      <c r="U21" s="81">
        <v>3.3600000000000003</v>
      </c>
      <c r="V21" s="81">
        <v>5.04</v>
      </c>
      <c r="W21" s="81">
        <v>12.24</v>
      </c>
      <c r="X21" s="81">
        <v>7.1059999999999999</v>
      </c>
      <c r="Y21" s="81"/>
      <c r="Z21" s="78"/>
      <c r="AA21" s="79">
        <f t="shared" si="2"/>
        <v>328.56900000000007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33.911000000000001</v>
      </c>
      <c r="C26" s="88">
        <f t="shared" ref="C26:Z26" si="3">IF(LEN(C$2)&gt;0,SUM(C19:C25),"")</f>
        <v>13.23</v>
      </c>
      <c r="D26" s="88">
        <f t="shared" si="3"/>
        <v>14.42</v>
      </c>
      <c r="E26" s="88">
        <f t="shared" si="3"/>
        <v>14.15</v>
      </c>
      <c r="F26" s="88">
        <f t="shared" si="3"/>
        <v>14.559999999999999</v>
      </c>
      <c r="G26" s="88">
        <f t="shared" si="3"/>
        <v>13.516000000000002</v>
      </c>
      <c r="H26" s="88">
        <f t="shared" si="3"/>
        <v>6.5619999999999994</v>
      </c>
      <c r="I26" s="88">
        <f t="shared" si="3"/>
        <v>32.688000000000002</v>
      </c>
      <c r="J26" s="88">
        <f t="shared" si="3"/>
        <v>12.129</v>
      </c>
      <c r="K26" s="88">
        <f t="shared" si="3"/>
        <v>34.619</v>
      </c>
      <c r="L26" s="88">
        <f t="shared" si="3"/>
        <v>21.611000000000001</v>
      </c>
      <c r="M26" s="88">
        <f t="shared" si="3"/>
        <v>28.606000000000002</v>
      </c>
      <c r="N26" s="88">
        <f t="shared" si="3"/>
        <v>8.8390000000000004</v>
      </c>
      <c r="O26" s="88">
        <f t="shared" si="3"/>
        <v>22.907</v>
      </c>
      <c r="P26" s="88">
        <f t="shared" si="3"/>
        <v>17.891999999999999</v>
      </c>
      <c r="Q26" s="88">
        <f t="shared" si="3"/>
        <v>22.799999999999997</v>
      </c>
      <c r="R26" s="88">
        <f t="shared" si="3"/>
        <v>22.276</v>
      </c>
      <c r="S26" s="88">
        <f t="shared" si="3"/>
        <v>21.567</v>
      </c>
      <c r="T26" s="88">
        <f t="shared" si="3"/>
        <v>23.847999999999999</v>
      </c>
      <c r="U26" s="88">
        <f t="shared" si="3"/>
        <v>8.4960000000000004</v>
      </c>
      <c r="V26" s="88">
        <f t="shared" si="3"/>
        <v>10.834</v>
      </c>
      <c r="W26" s="88">
        <f t="shared" si="3"/>
        <v>16.757000000000001</v>
      </c>
      <c r="X26" s="88">
        <f t="shared" si="3"/>
        <v>10.93</v>
      </c>
      <c r="Y26" s="88">
        <f t="shared" si="3"/>
        <v>0</v>
      </c>
      <c r="Z26" s="89" t="str">
        <f t="shared" si="3"/>
        <v/>
      </c>
      <c r="AA26" s="90">
        <f>SUM(AA19:AA25)</f>
        <v>427.14800000000008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33.911000000000001</v>
      </c>
      <c r="C30" s="77">
        <v>18.414999999999999</v>
      </c>
      <c r="D30" s="77">
        <v>18.138000000000002</v>
      </c>
      <c r="E30" s="77">
        <v>20.902000000000001</v>
      </c>
      <c r="F30" s="77">
        <v>22.991</v>
      </c>
      <c r="G30" s="77">
        <v>24.678999999999998</v>
      </c>
      <c r="H30" s="77">
        <v>23.952999999999999</v>
      </c>
      <c r="I30" s="77">
        <v>73.706999999999994</v>
      </c>
      <c r="J30" s="77">
        <v>47.658999999999999</v>
      </c>
      <c r="K30" s="77">
        <v>35.314999999999998</v>
      </c>
      <c r="L30" s="77">
        <v>21.611000000000001</v>
      </c>
      <c r="M30" s="77">
        <v>28.606000000000002</v>
      </c>
      <c r="N30" s="77">
        <v>8.8390000000000004</v>
      </c>
      <c r="O30" s="77">
        <v>24.26</v>
      </c>
      <c r="P30" s="77">
        <v>17.891999999999999</v>
      </c>
      <c r="Q30" s="77">
        <v>36.417000000000002</v>
      </c>
      <c r="R30" s="77">
        <v>31.614000000000001</v>
      </c>
      <c r="S30" s="77">
        <v>29.387</v>
      </c>
      <c r="T30" s="77">
        <v>31.783999999999999</v>
      </c>
      <c r="U30" s="77">
        <v>10.285</v>
      </c>
      <c r="V30" s="77">
        <v>17.440000000000001</v>
      </c>
      <c r="W30" s="77">
        <v>24.669</v>
      </c>
      <c r="X30" s="77">
        <v>11.654999999999999</v>
      </c>
      <c r="Y30" s="77"/>
      <c r="Z30" s="78"/>
      <c r="AA30" s="79">
        <f>SUM(B30:Z30)</f>
        <v>614.12899999999991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33.911000000000001</v>
      </c>
      <c r="C32" s="62">
        <f t="shared" ref="C32:Z32" si="4">IF(LEN(C$2)&gt;0,SUM(C29:C31),"")</f>
        <v>18.414999999999999</v>
      </c>
      <c r="D32" s="62">
        <f t="shared" si="4"/>
        <v>18.138000000000002</v>
      </c>
      <c r="E32" s="62">
        <f t="shared" si="4"/>
        <v>20.902000000000001</v>
      </c>
      <c r="F32" s="62">
        <f t="shared" si="4"/>
        <v>22.991</v>
      </c>
      <c r="G32" s="62">
        <f t="shared" si="4"/>
        <v>24.678999999999998</v>
      </c>
      <c r="H32" s="62">
        <f t="shared" si="4"/>
        <v>23.952999999999999</v>
      </c>
      <c r="I32" s="62">
        <f t="shared" si="4"/>
        <v>73.706999999999994</v>
      </c>
      <c r="J32" s="62">
        <f t="shared" si="4"/>
        <v>47.658999999999999</v>
      </c>
      <c r="K32" s="62">
        <f t="shared" si="4"/>
        <v>35.314999999999998</v>
      </c>
      <c r="L32" s="62">
        <f t="shared" si="4"/>
        <v>21.611000000000001</v>
      </c>
      <c r="M32" s="62">
        <f t="shared" si="4"/>
        <v>28.606000000000002</v>
      </c>
      <c r="N32" s="62">
        <f t="shared" si="4"/>
        <v>8.8390000000000004</v>
      </c>
      <c r="O32" s="62">
        <f t="shared" si="4"/>
        <v>24.26</v>
      </c>
      <c r="P32" s="62">
        <f t="shared" si="4"/>
        <v>17.891999999999999</v>
      </c>
      <c r="Q32" s="62">
        <f t="shared" si="4"/>
        <v>36.417000000000002</v>
      </c>
      <c r="R32" s="62">
        <f t="shared" si="4"/>
        <v>31.614000000000001</v>
      </c>
      <c r="S32" s="62">
        <f t="shared" si="4"/>
        <v>29.387</v>
      </c>
      <c r="T32" s="62">
        <f t="shared" si="4"/>
        <v>31.783999999999999</v>
      </c>
      <c r="U32" s="62">
        <f t="shared" si="4"/>
        <v>10.285</v>
      </c>
      <c r="V32" s="62">
        <f t="shared" si="4"/>
        <v>17.440000000000001</v>
      </c>
      <c r="W32" s="62">
        <f t="shared" si="4"/>
        <v>24.669</v>
      </c>
      <c r="X32" s="62">
        <f t="shared" si="4"/>
        <v>11.654999999999999</v>
      </c>
      <c r="Y32" s="62">
        <f t="shared" si="4"/>
        <v>0</v>
      </c>
      <c r="Z32" s="63" t="str">
        <f t="shared" si="4"/>
        <v/>
      </c>
      <c r="AA32" s="64">
        <f>SUM(AA29:AA31)</f>
        <v>614.12899999999991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46</v>
      </c>
      <c r="I39" s="99"/>
      <c r="J39" s="99">
        <v>35.200000000000003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12.7</v>
      </c>
      <c r="Z39" s="100"/>
      <c r="AA39" s="79">
        <f t="shared" si="5"/>
        <v>93.9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46</v>
      </c>
      <c r="I40" s="88">
        <f t="shared" si="6"/>
        <v>0</v>
      </c>
      <c r="J40" s="88">
        <f t="shared" si="6"/>
        <v>35.200000000000003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12.7</v>
      </c>
      <c r="Z40" s="89" t="str">
        <f t="shared" si="6"/>
        <v/>
      </c>
      <c r="AA40" s="90">
        <f t="shared" si="5"/>
        <v>93.9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46</v>
      </c>
      <c r="I47" s="99"/>
      <c r="J47" s="99">
        <v>35.200000000000003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12.7</v>
      </c>
      <c r="Z47" s="100"/>
      <c r="AA47" s="79">
        <f t="shared" si="7"/>
        <v>93.9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46</v>
      </c>
      <c r="I49" s="88">
        <f t="shared" si="8"/>
        <v>0</v>
      </c>
      <c r="J49" s="88">
        <f t="shared" si="8"/>
        <v>35.200000000000003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12.7</v>
      </c>
      <c r="Z49" s="89" t="str">
        <f t="shared" si="8"/>
        <v/>
      </c>
      <c r="AA49" s="90">
        <f t="shared" si="7"/>
        <v>93.9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33.911000000000001</v>
      </c>
      <c r="C52" s="88">
        <f t="shared" ref="C52:Z52" si="10">IF(LEN(C$2)&gt;0,SUM(C10:C15)+C26+C40,"")</f>
        <v>18.414999999999999</v>
      </c>
      <c r="D52" s="88">
        <f t="shared" si="10"/>
        <v>18.137999999999998</v>
      </c>
      <c r="E52" s="88">
        <f t="shared" si="10"/>
        <v>20.902000000000001</v>
      </c>
      <c r="F52" s="88">
        <f t="shared" si="10"/>
        <v>22.991</v>
      </c>
      <c r="G52" s="88">
        <f t="shared" si="10"/>
        <v>24.679000000000002</v>
      </c>
      <c r="H52" s="88">
        <f t="shared" si="10"/>
        <v>69.953000000000003</v>
      </c>
      <c r="I52" s="88">
        <f t="shared" si="10"/>
        <v>73.707000000000008</v>
      </c>
      <c r="J52" s="88">
        <f t="shared" si="10"/>
        <v>82.859000000000009</v>
      </c>
      <c r="K52" s="88">
        <f t="shared" si="10"/>
        <v>35.314999999999998</v>
      </c>
      <c r="L52" s="88">
        <f t="shared" si="10"/>
        <v>21.611000000000001</v>
      </c>
      <c r="M52" s="88">
        <f t="shared" si="10"/>
        <v>28.606000000000002</v>
      </c>
      <c r="N52" s="88">
        <f t="shared" si="10"/>
        <v>8.8390000000000004</v>
      </c>
      <c r="O52" s="88">
        <f t="shared" si="10"/>
        <v>24.26</v>
      </c>
      <c r="P52" s="88">
        <f t="shared" si="10"/>
        <v>17.891999999999999</v>
      </c>
      <c r="Q52" s="88">
        <f t="shared" si="10"/>
        <v>36.417000000000002</v>
      </c>
      <c r="R52" s="88">
        <f t="shared" si="10"/>
        <v>31.614000000000001</v>
      </c>
      <c r="S52" s="88">
        <f t="shared" si="10"/>
        <v>29.387</v>
      </c>
      <c r="T52" s="88">
        <f t="shared" si="10"/>
        <v>31.783999999999999</v>
      </c>
      <c r="U52" s="88">
        <f t="shared" si="10"/>
        <v>10.285</v>
      </c>
      <c r="V52" s="88">
        <f t="shared" si="10"/>
        <v>17.439999999999998</v>
      </c>
      <c r="W52" s="88">
        <f t="shared" si="10"/>
        <v>24.669</v>
      </c>
      <c r="X52" s="88">
        <f t="shared" si="10"/>
        <v>11.654999999999999</v>
      </c>
      <c r="Y52" s="88">
        <f t="shared" si="10"/>
        <v>12.7</v>
      </c>
      <c r="Z52" s="89" t="str">
        <f t="shared" si="10"/>
        <v/>
      </c>
      <c r="AA52" s="104">
        <f>SUM(B52:Z52)</f>
        <v>708.02900000000011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46</v>
      </c>
      <c r="I4" s="18">
        <v>-39.1</v>
      </c>
      <c r="J4" s="18">
        <v>35.200000000000003</v>
      </c>
      <c r="K4" s="18"/>
      <c r="L4" s="18"/>
      <c r="M4" s="18"/>
      <c r="N4" s="18"/>
      <c r="O4" s="18"/>
      <c r="P4" s="18">
        <v>-9.9</v>
      </c>
      <c r="Q4" s="18"/>
      <c r="R4" s="18"/>
      <c r="S4" s="18"/>
      <c r="T4" s="18"/>
      <c r="U4" s="18"/>
      <c r="V4" s="18"/>
      <c r="W4" s="18"/>
      <c r="X4" s="18"/>
      <c r="Y4" s="18">
        <v>12.7</v>
      </c>
      <c r="Z4" s="19"/>
      <c r="AA4" s="111">
        <f>SUM(B4:Z4)</f>
        <v>44.900000000000006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84.3</v>
      </c>
      <c r="C7" s="117">
        <v>94.94</v>
      </c>
      <c r="D7" s="117">
        <v>92</v>
      </c>
      <c r="E7" s="117">
        <v>92.59</v>
      </c>
      <c r="F7" s="117">
        <v>96.24</v>
      </c>
      <c r="G7" s="117">
        <v>97.1</v>
      </c>
      <c r="H7" s="117">
        <v>110.85</v>
      </c>
      <c r="I7" s="117">
        <v>117.4</v>
      </c>
      <c r="J7" s="117">
        <v>115.5</v>
      </c>
      <c r="K7" s="117">
        <v>89.16</v>
      </c>
      <c r="L7" s="117">
        <v>82.97</v>
      </c>
      <c r="M7" s="117">
        <v>88.29</v>
      </c>
      <c r="N7" s="117">
        <v>89.11</v>
      </c>
      <c r="O7" s="117">
        <v>93.43</v>
      </c>
      <c r="P7" s="117">
        <v>107.58</v>
      </c>
      <c r="Q7" s="117">
        <v>123.34</v>
      </c>
      <c r="R7" s="117">
        <v>166.29</v>
      </c>
      <c r="S7" s="117">
        <v>168.98</v>
      </c>
      <c r="T7" s="117">
        <v>161.96</v>
      </c>
      <c r="U7" s="117">
        <v>149.62</v>
      </c>
      <c r="V7" s="117">
        <v>120.56</v>
      </c>
      <c r="W7" s="117">
        <v>104</v>
      </c>
      <c r="X7" s="117">
        <v>82.57</v>
      </c>
      <c r="Y7" s="117">
        <v>80.8</v>
      </c>
      <c r="Z7" s="118"/>
      <c r="AA7" s="119">
        <f>IF(SUM(B7:Z7)&lt;&gt;0,AVERAGEIF(B7:Z7,"&lt;&gt;"""),"")</f>
        <v>108.7325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39.1</v>
      </c>
      <c r="J15" s="133"/>
      <c r="K15" s="133"/>
      <c r="L15" s="133"/>
      <c r="M15" s="133"/>
      <c r="N15" s="133"/>
      <c r="O15" s="133"/>
      <c r="P15" s="133">
        <v>9.9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39.1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9.9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46</v>
      </c>
      <c r="I23" s="133"/>
      <c r="J23" s="133">
        <v>35.200000000000003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12.7</v>
      </c>
      <c r="Z23" s="131"/>
      <c r="AA23" s="132">
        <f t="shared" si="2"/>
        <v>93.9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46</v>
      </c>
      <c r="I24" s="135">
        <f t="shared" si="3"/>
        <v>0</v>
      </c>
      <c r="J24" s="135">
        <f t="shared" si="3"/>
        <v>35.200000000000003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12.7</v>
      </c>
      <c r="Z24" s="136" t="str">
        <f t="shared" si="3"/>
        <v/>
      </c>
      <c r="AA24" s="90">
        <f t="shared" si="2"/>
        <v>93.9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2024-12-21T21:27:02Z</dcterms:created>
  <dcterms:modified xsi:type="dcterms:W3CDTF">2024-12-21T21:27:04Z</dcterms:modified>
</cp:coreProperties>
</file>