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<sst xmlns="http://schemas.openxmlformats.org/spreadsheetml/2006/main" count="119" uniqueCount="54">
  <si>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20/12/2024 23:38:06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</si>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</sst>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C1D-436C-B95B-D5BBEA52179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C1D-436C-B95B-D5BBEA52179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0.11600000000000001</c:v>
                </c:pt>
                <c:pt idx="1">
                  <c:v>6.5000000000000002E-2</c:v>
                </c:pt>
                <c:pt idx="2">
                  <c:v>7.3999999999999996E-2</c:v>
                </c:pt>
                <c:pt idx="4">
                  <c:v>9.4E-2</c:v>
                </c:pt>
                <c:pt idx="5">
                  <c:v>8.0000000000000002E-3</c:v>
                </c:pt>
                <c:pt idx="9">
                  <c:v>0.23699999999999999</c:v>
                </c:pt>
                <c:pt idx="10">
                  <c:v>0.23400000000000001</c:v>
                </c:pt>
                <c:pt idx="11">
                  <c:v>0.43</c:v>
                </c:pt>
                <c:pt idx="12">
                  <c:v>0.56999999999999995</c:v>
                </c:pt>
                <c:pt idx="13">
                  <c:v>0.84899999999999998</c:v>
                </c:pt>
                <c:pt idx="14">
                  <c:v>1.028</c:v>
                </c:pt>
                <c:pt idx="17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1D-436C-B95B-D5BBEA52179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5.4969999999999999</c:v>
                </c:pt>
                <c:pt idx="2">
                  <c:v>6.59</c:v>
                </c:pt>
                <c:pt idx="3">
                  <c:v>2.6</c:v>
                </c:pt>
                <c:pt idx="4">
                  <c:v>5.21</c:v>
                </c:pt>
                <c:pt idx="5">
                  <c:v>5.18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1D-436C-B95B-D5BBEA52179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C1D-436C-B95B-D5BBEA52179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C1D-436C-B95B-D5BBEA52179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C1D-436C-B95B-D5BBEA52179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C1D-436C-B95B-D5BBEA52179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C1D-436C-B95B-D5BBEA52179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3.11</c:v>
                </c:pt>
                <c:pt idx="15">
                  <c:v>15.002000000000001</c:v>
                </c:pt>
                <c:pt idx="17">
                  <c:v>67.320999999999998</c:v>
                </c:pt>
                <c:pt idx="21">
                  <c:v>14.545999999999999</c:v>
                </c:pt>
                <c:pt idx="22">
                  <c:v>16.103999999999999</c:v>
                </c:pt>
                <c:pt idx="23">
                  <c:v>7.7430000000000003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C1D-436C-B95B-D5BBEA52179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</c:v>
                </c:pt>
                <c:pt idx="7">
                  <c:v>18.5</c:v>
                </c:pt>
                <c:pt idx="8">
                  <c:v>12.7</c:v>
                </c:pt>
                <c:pt idx="9">
                  <c:v>0</c:v>
                </c:pt>
                <c:pt idx="10">
                  <c:v>62.7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40.200000000000003</c:v>
                </c:pt>
                <c:pt idx="15">
                  <c:v>18.100000000000001</c:v>
                </c:pt>
                <c:pt idx="16">
                  <c:v>0</c:v>
                </c:pt>
                <c:pt idx="17">
                  <c:v>0</c:v>
                </c:pt>
                <c:pt idx="18">
                  <c:v>60.1</c:v>
                </c:pt>
                <c:pt idx="19">
                  <c:v>35.4</c:v>
                </c:pt>
                <c:pt idx="20">
                  <c:v>24.6</c:v>
                </c:pt>
                <c:pt idx="21">
                  <c:v>0</c:v>
                </c:pt>
                <c:pt idx="22">
                  <c:v>0</c:v>
                </c:pt>
                <c:pt idx="23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1D-436C-B95B-D5BBEA52179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1.1919999999999999</c:v>
                </c:pt>
                <c:pt idx="1">
                  <c:v>1.4690000000000001</c:v>
                </c:pt>
                <c:pt idx="2">
                  <c:v>1.419</c:v>
                </c:pt>
                <c:pt idx="3">
                  <c:v>1.44</c:v>
                </c:pt>
                <c:pt idx="4">
                  <c:v>4.3390000000000004</c:v>
                </c:pt>
                <c:pt idx="5">
                  <c:v>6.3240000000000007</c:v>
                </c:pt>
                <c:pt idx="6">
                  <c:v>25.554000000000002</c:v>
                </c:pt>
                <c:pt idx="7">
                  <c:v>17.812000000000001</c:v>
                </c:pt>
                <c:pt idx="8">
                  <c:v>24.610999999999997</c:v>
                </c:pt>
                <c:pt idx="9">
                  <c:v>18.003</c:v>
                </c:pt>
                <c:pt idx="10">
                  <c:v>2.3860000000000001</c:v>
                </c:pt>
                <c:pt idx="11">
                  <c:v>13.753</c:v>
                </c:pt>
                <c:pt idx="12">
                  <c:v>7.798</c:v>
                </c:pt>
                <c:pt idx="13">
                  <c:v>8.7319999999999993</c:v>
                </c:pt>
                <c:pt idx="14">
                  <c:v>2.65</c:v>
                </c:pt>
                <c:pt idx="15">
                  <c:v>2.0229999999999997</c:v>
                </c:pt>
                <c:pt idx="16">
                  <c:v>1.569</c:v>
                </c:pt>
                <c:pt idx="17">
                  <c:v>1.454</c:v>
                </c:pt>
                <c:pt idx="18">
                  <c:v>0.89100000000000001</c:v>
                </c:pt>
                <c:pt idx="19">
                  <c:v>0.88400000000000001</c:v>
                </c:pt>
                <c:pt idx="20">
                  <c:v>0.85099999999999998</c:v>
                </c:pt>
                <c:pt idx="21">
                  <c:v>0.88300000000000001</c:v>
                </c:pt>
                <c:pt idx="22">
                  <c:v>0.88200000000000001</c:v>
                </c:pt>
                <c:pt idx="23">
                  <c:v>0.88200000000000001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C1D-436C-B95B-D5BBEA52179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C1D-436C-B95B-D5BBEA52179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52.054000000000002</c:v>
                </c:pt>
                <c:pt idx="17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C1D-436C-B95B-D5BBEA521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57.63</c:v>
                </c:pt>
                <c:pt idx="1">
                  <c:v>42.48</c:v>
                </c:pt>
                <c:pt idx="2">
                  <c:v>37.85</c:v>
                </c:pt>
                <c:pt idx="3">
                  <c:v>21.91</c:v>
                </c:pt>
                <c:pt idx="4">
                  <c:v>26.32</c:v>
                </c:pt>
                <c:pt idx="5">
                  <c:v>45.54</c:v>
                </c:pt>
                <c:pt idx="6">
                  <c:v>99.07</c:v>
                </c:pt>
                <c:pt idx="7">
                  <c:v>106.25</c:v>
                </c:pt>
                <c:pt idx="8">
                  <c:v>114.33</c:v>
                </c:pt>
                <c:pt idx="9">
                  <c:v>107.34</c:v>
                </c:pt>
                <c:pt idx="10">
                  <c:v>80.73</c:v>
                </c:pt>
                <c:pt idx="11">
                  <c:v>72.92</c:v>
                </c:pt>
                <c:pt idx="12">
                  <c:v>78.16</c:v>
                </c:pt>
                <c:pt idx="13">
                  <c:v>86.8</c:v>
                </c:pt>
                <c:pt idx="14">
                  <c:v>96.97</c:v>
                </c:pt>
                <c:pt idx="15">
                  <c:v>116</c:v>
                </c:pt>
                <c:pt idx="16">
                  <c:v>121.49</c:v>
                </c:pt>
                <c:pt idx="17">
                  <c:v>144.16999999999999</c:v>
                </c:pt>
                <c:pt idx="18">
                  <c:v>140</c:v>
                </c:pt>
                <c:pt idx="19">
                  <c:v>140</c:v>
                </c:pt>
                <c:pt idx="20">
                  <c:v>120.5</c:v>
                </c:pt>
                <c:pt idx="21">
                  <c:v>105</c:v>
                </c:pt>
                <c:pt idx="22">
                  <c:v>106.07</c:v>
                </c:pt>
                <c:pt idx="23">
                  <c:v>106.6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C1D-436C-B95B-D5BBEA521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7F-408B-8D9A-7F94010C987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3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7F-408B-8D9A-7F94010C987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3">
                  <c:v>1.0999999999999999E-2</c:v>
                </c:pt>
                <c:pt idx="14">
                  <c:v>3.6289999999999996</c:v>
                </c:pt>
                <c:pt idx="15">
                  <c:v>4.1659999999999995</c:v>
                </c:pt>
                <c:pt idx="16">
                  <c:v>0.56000000000000005</c:v>
                </c:pt>
                <c:pt idx="17">
                  <c:v>1.92</c:v>
                </c:pt>
                <c:pt idx="18">
                  <c:v>1.64</c:v>
                </c:pt>
                <c:pt idx="19">
                  <c:v>1.52</c:v>
                </c:pt>
                <c:pt idx="20">
                  <c:v>1.64</c:v>
                </c:pt>
                <c:pt idx="21">
                  <c:v>0.88</c:v>
                </c:pt>
                <c:pt idx="22">
                  <c:v>1.52</c:v>
                </c:pt>
                <c:pt idx="23">
                  <c:v>1.08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7F-408B-8D9A-7F94010C987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1.095</c:v>
                </c:pt>
                <c:pt idx="1">
                  <c:v>1.456</c:v>
                </c:pt>
                <c:pt idx="2">
                  <c:v>1.3580000000000001</c:v>
                </c:pt>
                <c:pt idx="3">
                  <c:v>1.4350000000000001</c:v>
                </c:pt>
                <c:pt idx="4">
                  <c:v>1.3719999999999999</c:v>
                </c:pt>
                <c:pt idx="5">
                  <c:v>1.0780000000000001</c:v>
                </c:pt>
                <c:pt idx="6">
                  <c:v>26.387</c:v>
                </c:pt>
                <c:pt idx="7">
                  <c:v>36.277000000000001</c:v>
                </c:pt>
                <c:pt idx="8">
                  <c:v>37.351999999999997</c:v>
                </c:pt>
                <c:pt idx="10">
                  <c:v>44.100999999999999</c:v>
                </c:pt>
                <c:pt idx="11">
                  <c:v>11.835000000000001</c:v>
                </c:pt>
                <c:pt idx="12">
                  <c:v>3.7510000000000003</c:v>
                </c:pt>
                <c:pt idx="13">
                  <c:v>3.665</c:v>
                </c:pt>
                <c:pt idx="14">
                  <c:v>31.392000000000003</c:v>
                </c:pt>
                <c:pt idx="15">
                  <c:v>14.263</c:v>
                </c:pt>
                <c:pt idx="16">
                  <c:v>8.5350000000000001</c:v>
                </c:pt>
                <c:pt idx="17">
                  <c:v>8.1490000000000009</c:v>
                </c:pt>
                <c:pt idx="18">
                  <c:v>7.2540000000000004</c:v>
                </c:pt>
                <c:pt idx="19">
                  <c:v>8.02</c:v>
                </c:pt>
                <c:pt idx="20">
                  <c:v>9.6129999999999995</c:v>
                </c:pt>
                <c:pt idx="21">
                  <c:v>6.0449999999999999</c:v>
                </c:pt>
                <c:pt idx="22">
                  <c:v>7.2519999999999998</c:v>
                </c:pt>
                <c:pt idx="23">
                  <c:v>5.8980000000000006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7F-408B-8D9A-7F94010C987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C7F-408B-8D9A-7F94010C987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7F-408B-8D9A-7F94010C987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C7F-408B-8D9A-7F94010C987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C7F-408B-8D9A-7F94010C987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C7F-408B-8D9A-7F94010C987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C7F-408B-8D9A-7F94010C987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18.2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23.5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7F-408B-8D9A-7F94010C987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5.71</c:v>
                </c:pt>
                <c:pt idx="1">
                  <c:v>7.8E-2</c:v>
                </c:pt>
                <c:pt idx="2">
                  <c:v>6.7249999999999996</c:v>
                </c:pt>
                <c:pt idx="3">
                  <c:v>2.5939999999999999</c:v>
                </c:pt>
                <c:pt idx="4">
                  <c:v>8.2710000000000008</c:v>
                </c:pt>
                <c:pt idx="5">
                  <c:v>13.544</c:v>
                </c:pt>
                <c:pt idx="10">
                  <c:v>21.219000000000001</c:v>
                </c:pt>
                <c:pt idx="11">
                  <c:v>2.3479999999999999</c:v>
                </c:pt>
                <c:pt idx="12">
                  <c:v>4.617</c:v>
                </c:pt>
                <c:pt idx="13">
                  <c:v>5.9160000000000004</c:v>
                </c:pt>
                <c:pt idx="14">
                  <c:v>8.8949999999999996</c:v>
                </c:pt>
                <c:pt idx="15">
                  <c:v>16.695999999999998</c:v>
                </c:pt>
                <c:pt idx="16">
                  <c:v>44.527999999999999</c:v>
                </c:pt>
                <c:pt idx="17">
                  <c:v>61.344999999999999</c:v>
                </c:pt>
                <c:pt idx="18">
                  <c:v>52.084999999999994</c:v>
                </c:pt>
                <c:pt idx="19">
                  <c:v>26.738</c:v>
                </c:pt>
                <c:pt idx="20">
                  <c:v>14.193</c:v>
                </c:pt>
                <c:pt idx="21">
                  <c:v>8.5040000000000013</c:v>
                </c:pt>
                <c:pt idx="22">
                  <c:v>8.2140000000000004</c:v>
                </c:pt>
                <c:pt idx="23">
                  <c:v>3.7149999999999999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7F-408B-8D9A-7F94010C987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C7F-408B-8D9A-7F94010C987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C7F-408B-8D9A-7F94010C9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57.63</c:v>
                </c:pt>
                <c:pt idx="1">
                  <c:v>42.48</c:v>
                </c:pt>
                <c:pt idx="2">
                  <c:v>37.85</c:v>
                </c:pt>
                <c:pt idx="3">
                  <c:v>21.91</c:v>
                </c:pt>
                <c:pt idx="4">
                  <c:v>26.32</c:v>
                </c:pt>
                <c:pt idx="5">
                  <c:v>45.54</c:v>
                </c:pt>
                <c:pt idx="6">
                  <c:v>99.07</c:v>
                </c:pt>
                <c:pt idx="7">
                  <c:v>106.25</c:v>
                </c:pt>
                <c:pt idx="8">
                  <c:v>114.33</c:v>
                </c:pt>
                <c:pt idx="9">
                  <c:v>107.34</c:v>
                </c:pt>
                <c:pt idx="10">
                  <c:v>80.73</c:v>
                </c:pt>
                <c:pt idx="11">
                  <c:v>72.92</c:v>
                </c:pt>
                <c:pt idx="12">
                  <c:v>78.16</c:v>
                </c:pt>
                <c:pt idx="13">
                  <c:v>86.8</c:v>
                </c:pt>
                <c:pt idx="14">
                  <c:v>96.97</c:v>
                </c:pt>
                <c:pt idx="15">
                  <c:v>116</c:v>
                </c:pt>
                <c:pt idx="16">
                  <c:v>121.49</c:v>
                </c:pt>
                <c:pt idx="17">
                  <c:v>144.16999999999999</c:v>
                </c:pt>
                <c:pt idx="18">
                  <c:v>140</c:v>
                </c:pt>
                <c:pt idx="19">
                  <c:v>140</c:v>
                </c:pt>
                <c:pt idx="20">
                  <c:v>120.5</c:v>
                </c:pt>
                <c:pt idx="21">
                  <c:v>105</c:v>
                </c:pt>
                <c:pt idx="22">
                  <c:v>106.07</c:v>
                </c:pt>
                <c:pt idx="23">
                  <c:v>106.6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7F-408B-8D9A-7F94010C9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6.8049999999999997</v>
      </c>
      <c r="C4" s="18">
        <v>1.534</v>
      </c>
      <c r="D4" s="18">
        <v>8.0830000000000002</v>
      </c>
      <c r="E4" s="18">
        <v>4.04</v>
      </c>
      <c r="F4" s="18">
        <v>9.6430000000000007</v>
      </c>
      <c r="G4" s="18">
        <v>14.622</v>
      </c>
      <c r="H4" s="18">
        <v>26.353999999999999</v>
      </c>
      <c r="I4" s="18">
        <v>36.311999999999998</v>
      </c>
      <c r="J4" s="18">
        <v>37.311</v>
      </c>
      <c r="K4" s="18">
        <v>18.240000000000002</v>
      </c>
      <c r="L4" s="18">
        <v>65.320000000000007</v>
      </c>
      <c r="M4" s="18">
        <v>14.183</v>
      </c>
      <c r="N4" s="18">
        <v>8.3680000000000003</v>
      </c>
      <c r="O4" s="18">
        <v>9.5809999999999995</v>
      </c>
      <c r="P4" s="18">
        <v>43.878</v>
      </c>
      <c r="Q4" s="18">
        <v>35.125</v>
      </c>
      <c r="R4" s="18">
        <v>53.623000000000005</v>
      </c>
      <c r="S4" s="18">
        <v>94.875</v>
      </c>
      <c r="T4" s="18">
        <v>60.991</v>
      </c>
      <c r="U4" s="18">
        <v>36.283999999999999</v>
      </c>
      <c r="V4" s="18">
        <v>25.451000000000001</v>
      </c>
      <c r="W4" s="18">
        <v>15.428999999999998</v>
      </c>
      <c r="X4" s="18">
        <v>16.986000000000001</v>
      </c>
      <c r="Y4" s="18">
        <v>12.425000000000001</v>
      </c>
      <c r="Z4" s="19"/>
      <c r="AA4" s="20">
        <f>SUM(B4:Z4)</f>
        <v>655.46299999999997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57.63</v>
      </c>
      <c r="C7" s="28">
        <v>42.48</v>
      </c>
      <c r="D7" s="28">
        <v>37.85</v>
      </c>
      <c r="E7" s="28">
        <v>21.91</v>
      </c>
      <c r="F7" s="28">
        <v>26.32</v>
      </c>
      <c r="G7" s="28">
        <v>45.54</v>
      </c>
      <c r="H7" s="28">
        <v>99.07</v>
      </c>
      <c r="I7" s="28">
        <v>106.25</v>
      </c>
      <c r="J7" s="28">
        <v>114.33</v>
      </c>
      <c r="K7" s="28">
        <v>107.34</v>
      </c>
      <c r="L7" s="28">
        <v>80.73</v>
      </c>
      <c r="M7" s="28">
        <v>72.92</v>
      </c>
      <c r="N7" s="28">
        <v>78.16</v>
      </c>
      <c r="O7" s="28">
        <v>86.8</v>
      </c>
      <c r="P7" s="28">
        <v>96.97</v>
      </c>
      <c r="Q7" s="28">
        <v>116</v>
      </c>
      <c r="R7" s="28">
        <v>121.49</v>
      </c>
      <c r="S7" s="28">
        <v>144.16999999999999</v>
      </c>
      <c r="T7" s="28">
        <v>140</v>
      </c>
      <c r="U7" s="28">
        <v>140</v>
      </c>
      <c r="V7" s="28">
        <v>120.5</v>
      </c>
      <c r="W7" s="28">
        <v>105</v>
      </c>
      <c r="X7" s="28">
        <v>106.07</v>
      </c>
      <c r="Y7" s="28">
        <v>106.6</v>
      </c>
      <c r="Z7" s="29"/>
      <c r="AA7" s="30">
        <f>IF(SUM(B7:Z7)&lt;&gt;0,AVERAGEIF(B7:Z7,"&lt;&gt;"""),"")</f>
        <v>90.588750000000005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3.11</v>
      </c>
      <c r="H12" s="52"/>
      <c r="I12" s="52"/>
      <c r="J12" s="52"/>
      <c r="K12" s="52"/>
      <c r="L12" s="52"/>
      <c r="M12" s="52"/>
      <c r="N12" s="52"/>
      <c r="O12" s="52"/>
      <c r="P12" s="52"/>
      <c r="Q12" s="52">
        <v>15.002000000000001</v>
      </c>
      <c r="R12" s="52"/>
      <c r="S12" s="52">
        <v>67.320999999999998</v>
      </c>
      <c r="T12" s="52"/>
      <c r="U12" s="52"/>
      <c r="V12" s="52"/>
      <c r="W12" s="52">
        <v>14.545999999999999</v>
      </c>
      <c r="X12" s="52">
        <v>16.103999999999999</v>
      </c>
      <c r="Y12" s="52">
        <v>7.7430000000000003</v>
      </c>
      <c r="Z12" s="53"/>
      <c r="AA12" s="54">
        <f t="shared" si="0"/>
        <v>123.82599999999998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52.054000000000002</v>
      </c>
      <c r="S13" s="52">
        <v>25</v>
      </c>
      <c r="T13" s="52"/>
      <c r="U13" s="52"/>
      <c r="V13" s="52"/>
      <c r="W13" s="52"/>
      <c r="X13" s="52"/>
      <c r="Y13" s="52"/>
      <c r="Z13" s="53"/>
      <c r="AA13" s="54">
        <f t="shared" si="0"/>
        <v>77.054000000000002</v>
      </c>
    </row>
    <row r="14" spans="1:27" ht="24.95" customHeight="1" x14ac:dyDescent="0.2">
      <c r="A14" s="55" t="s">
        <v>10</v>
      </c>
      <c r="B14" s="56">
        <v>1.1919999999999999</v>
      </c>
      <c r="C14" s="57">
        <v>1.4690000000000001</v>
      </c>
      <c r="D14" s="57">
        <v>1.419</v>
      </c>
      <c r="E14" s="57">
        <v>1.44</v>
      </c>
      <c r="F14" s="57">
        <v>4.3390000000000004</v>
      </c>
      <c r="G14" s="57">
        <v>6.3240000000000007</v>
      </c>
      <c r="H14" s="57">
        <v>25.554000000000002</v>
      </c>
      <c r="I14" s="57">
        <v>17.812000000000001</v>
      </c>
      <c r="J14" s="57">
        <v>24.610999999999997</v>
      </c>
      <c r="K14" s="57">
        <v>18.003</v>
      </c>
      <c r="L14" s="57">
        <v>2.3860000000000001</v>
      </c>
      <c r="M14" s="57">
        <v>13.753</v>
      </c>
      <c r="N14" s="57">
        <v>7.798</v>
      </c>
      <c r="O14" s="57">
        <v>8.7319999999999993</v>
      </c>
      <c r="P14" s="57">
        <v>2.65</v>
      </c>
      <c r="Q14" s="57">
        <v>2.0229999999999997</v>
      </c>
      <c r="R14" s="57">
        <v>1.569</v>
      </c>
      <c r="S14" s="57">
        <v>1.454</v>
      </c>
      <c r="T14" s="57">
        <v>0.89100000000000001</v>
      </c>
      <c r="U14" s="57">
        <v>0.88400000000000001</v>
      </c>
      <c r="V14" s="57">
        <v>0.85099999999999998</v>
      </c>
      <c r="W14" s="57">
        <v>0.88300000000000001</v>
      </c>
      <c r="X14" s="57">
        <v>0.88200000000000001</v>
      </c>
      <c r="Y14" s="57">
        <v>0.88200000000000001</v>
      </c>
      <c r="Z14" s="58"/>
      <c r="AA14" s="59">
        <f t="shared" si="0"/>
        <v>147.80099999999999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1.1919999999999999</v>
      </c>
      <c r="C16" s="62">
        <f t="shared" si="1"/>
        <v>1.4690000000000001</v>
      </c>
      <c r="D16" s="62">
        <f t="shared" si="1"/>
        <v>1.419</v>
      </c>
      <c r="E16" s="62">
        <f t="shared" si="1"/>
        <v>1.44</v>
      </c>
      <c r="F16" s="62">
        <f t="shared" si="1"/>
        <v>4.3390000000000004</v>
      </c>
      <c r="G16" s="62">
        <f t="shared" si="1"/>
        <v>9.4340000000000011</v>
      </c>
      <c r="H16" s="62">
        <f t="shared" si="1"/>
        <v>25.554000000000002</v>
      </c>
      <c r="I16" s="62">
        <f t="shared" si="1"/>
        <v>17.812000000000001</v>
      </c>
      <c r="J16" s="62">
        <f t="shared" si="1"/>
        <v>24.610999999999997</v>
      </c>
      <c r="K16" s="62">
        <f t="shared" si="1"/>
        <v>18.003</v>
      </c>
      <c r="L16" s="62">
        <f t="shared" si="1"/>
        <v>2.3860000000000001</v>
      </c>
      <c r="M16" s="62">
        <f t="shared" si="1"/>
        <v>13.753</v>
      </c>
      <c r="N16" s="62">
        <f t="shared" si="1"/>
        <v>7.798</v>
      </c>
      <c r="O16" s="62">
        <f t="shared" si="1"/>
        <v>8.7319999999999993</v>
      </c>
      <c r="P16" s="62">
        <f t="shared" si="1"/>
        <v>2.65</v>
      </c>
      <c r="Q16" s="62">
        <f t="shared" si="1"/>
        <v>17.024999999999999</v>
      </c>
      <c r="R16" s="62">
        <f t="shared" si="1"/>
        <v>53.623000000000005</v>
      </c>
      <c r="S16" s="62">
        <f t="shared" si="1"/>
        <v>93.774999999999991</v>
      </c>
      <c r="T16" s="62">
        <f t="shared" si="1"/>
        <v>0.89100000000000001</v>
      </c>
      <c r="U16" s="62">
        <f t="shared" si="1"/>
        <v>0.88400000000000001</v>
      </c>
      <c r="V16" s="62">
        <f t="shared" si="1"/>
        <v>0.85099999999999998</v>
      </c>
      <c r="W16" s="62">
        <f t="shared" si="1"/>
        <v>15.428999999999998</v>
      </c>
      <c r="X16" s="62">
        <f t="shared" si="1"/>
        <v>16.986000000000001</v>
      </c>
      <c r="Y16" s="62">
        <f t="shared" si="1"/>
        <v>8.625</v>
      </c>
      <c r="Z16" s="63" t="str">
        <f t="shared" si="1"/>
        <v/>
      </c>
      <c r="AA16" s="64">
        <f>SUM(AA10:AA15)</f>
        <v>348.68099999999998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0.11600000000000001</v>
      </c>
      <c r="C20" s="77">
        <v>6.5000000000000002E-2</v>
      </c>
      <c r="D20" s="77">
        <v>7.3999999999999996E-2</v>
      </c>
      <c r="E20" s="77"/>
      <c r="F20" s="77">
        <v>9.4E-2</v>
      </c>
      <c r="G20" s="77">
        <v>8.0000000000000002E-3</v>
      </c>
      <c r="H20" s="77"/>
      <c r="I20" s="77"/>
      <c r="J20" s="77"/>
      <c r="K20" s="77">
        <v>0.23699999999999999</v>
      </c>
      <c r="L20" s="77">
        <v>0.23400000000000001</v>
      </c>
      <c r="M20" s="77">
        <v>0.43</v>
      </c>
      <c r="N20" s="77">
        <v>0.56999999999999995</v>
      </c>
      <c r="O20" s="77">
        <v>0.84899999999999998</v>
      </c>
      <c r="P20" s="77">
        <v>1.028</v>
      </c>
      <c r="Q20" s="77"/>
      <c r="R20" s="77"/>
      <c r="S20" s="77">
        <v>1.1000000000000001</v>
      </c>
      <c r="T20" s="77"/>
      <c r="U20" s="77"/>
      <c r="V20" s="77"/>
      <c r="W20" s="77"/>
      <c r="X20" s="77"/>
      <c r="Y20" s="77"/>
      <c r="Z20" s="78"/>
      <c r="AA20" s="79">
        <f t="shared" si="2"/>
        <v>4.8049999999999997</v>
      </c>
    </row>
    <row r="21" spans="1:27" ht="24.95" customHeight="1" x14ac:dyDescent="0.2">
      <c r="A21" s="75" t="s">
        <v>16</v>
      </c>
      <c r="B21" s="80">
        <v>5.4969999999999999</v>
      </c>
      <c r="C21" s="81"/>
      <c r="D21" s="81">
        <v>6.59</v>
      </c>
      <c r="E21" s="81">
        <v>2.6</v>
      </c>
      <c r="F21" s="81">
        <v>5.21</v>
      </c>
      <c r="G21" s="81">
        <v>5.18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25.076999999999998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5.6129999999999995</v>
      </c>
      <c r="C26" s="88">
        <f t="shared" si="3"/>
        <v>6.5000000000000002E-2</v>
      </c>
      <c r="D26" s="88">
        <f t="shared" si="3"/>
        <v>6.6639999999999997</v>
      </c>
      <c r="E26" s="88">
        <f t="shared" si="3"/>
        <v>2.6</v>
      </c>
      <c r="F26" s="88">
        <f t="shared" si="3"/>
        <v>5.3040000000000003</v>
      </c>
      <c r="G26" s="88">
        <f t="shared" si="3"/>
        <v>5.1879999999999997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0.23699999999999999</v>
      </c>
      <c r="L26" s="88">
        <f t="shared" si="3"/>
        <v>0.23400000000000001</v>
      </c>
      <c r="M26" s="88">
        <f t="shared" si="3"/>
        <v>0.43</v>
      </c>
      <c r="N26" s="88">
        <f t="shared" si="3"/>
        <v>0.56999999999999995</v>
      </c>
      <c r="O26" s="88">
        <f t="shared" si="3"/>
        <v>0.84899999999999998</v>
      </c>
      <c r="P26" s="88">
        <f t="shared" si="3"/>
        <v>1.028</v>
      </c>
      <c r="Q26" s="88">
        <f t="shared" si="3"/>
        <v>0</v>
      </c>
      <c r="R26" s="88">
        <f t="shared" si="3"/>
        <v>0</v>
      </c>
      <c r="S26" s="88">
        <f t="shared" si="3"/>
        <v>1.1000000000000001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29.881999999999998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6.8049999999999997</v>
      </c>
      <c r="C30" s="77">
        <v>1.534</v>
      </c>
      <c r="D30" s="77">
        <v>8.0830000000000002</v>
      </c>
      <c r="E30" s="77">
        <v>4.04</v>
      </c>
      <c r="F30" s="77">
        <v>9.6430000000000007</v>
      </c>
      <c r="G30" s="77">
        <v>14.622</v>
      </c>
      <c r="H30" s="77">
        <v>25.553999999999998</v>
      </c>
      <c r="I30" s="77">
        <v>17.812000000000001</v>
      </c>
      <c r="J30" s="77">
        <v>24.611000000000001</v>
      </c>
      <c r="K30" s="77">
        <v>18.239999999999998</v>
      </c>
      <c r="L30" s="77">
        <v>2.62</v>
      </c>
      <c r="M30" s="77">
        <v>14.183</v>
      </c>
      <c r="N30" s="77">
        <v>8.3680000000000003</v>
      </c>
      <c r="O30" s="77">
        <v>9.5809999999999995</v>
      </c>
      <c r="P30" s="77">
        <v>3.6779999999999999</v>
      </c>
      <c r="Q30" s="77">
        <v>17.024999999999999</v>
      </c>
      <c r="R30" s="77">
        <v>53.622999999999998</v>
      </c>
      <c r="S30" s="77">
        <v>94.875</v>
      </c>
      <c r="T30" s="77">
        <v>0.89100000000000001</v>
      </c>
      <c r="U30" s="77">
        <v>0.88400000000000001</v>
      </c>
      <c r="V30" s="77">
        <v>0.85099999999999998</v>
      </c>
      <c r="W30" s="77">
        <v>15.429</v>
      </c>
      <c r="X30" s="77">
        <v>16.986000000000001</v>
      </c>
      <c r="Y30" s="77">
        <v>8.625</v>
      </c>
      <c r="Z30" s="78"/>
      <c r="AA30" s="79">
        <f>SUM(B30:Z30)</f>
        <v>378.56299999999999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6.8049999999999997</v>
      </c>
      <c r="C32" s="62">
        <f t="shared" ref="C32:Z32" si="4">IF(LEN(C$2)&gt;0,SUM(C29:C31),"")</f>
        <v>1.534</v>
      </c>
      <c r="D32" s="62">
        <f t="shared" si="4"/>
        <v>8.0830000000000002</v>
      </c>
      <c r="E32" s="62">
        <f t="shared" si="4"/>
        <v>4.04</v>
      </c>
      <c r="F32" s="62">
        <f t="shared" si="4"/>
        <v>9.6430000000000007</v>
      </c>
      <c r="G32" s="62">
        <f t="shared" si="4"/>
        <v>14.622</v>
      </c>
      <c r="H32" s="62">
        <f t="shared" si="4"/>
        <v>25.553999999999998</v>
      </c>
      <c r="I32" s="62">
        <f t="shared" si="4"/>
        <v>17.812000000000001</v>
      </c>
      <c r="J32" s="62">
        <f t="shared" si="4"/>
        <v>24.611000000000001</v>
      </c>
      <c r="K32" s="62">
        <f t="shared" si="4"/>
        <v>18.239999999999998</v>
      </c>
      <c r="L32" s="62">
        <f t="shared" si="4"/>
        <v>2.62</v>
      </c>
      <c r="M32" s="62">
        <f t="shared" si="4"/>
        <v>14.183</v>
      </c>
      <c r="N32" s="62">
        <f t="shared" si="4"/>
        <v>8.3680000000000003</v>
      </c>
      <c r="O32" s="62">
        <f t="shared" si="4"/>
        <v>9.5809999999999995</v>
      </c>
      <c r="P32" s="62">
        <f t="shared" si="4"/>
        <v>3.6779999999999999</v>
      </c>
      <c r="Q32" s="62">
        <f t="shared" si="4"/>
        <v>17.024999999999999</v>
      </c>
      <c r="R32" s="62">
        <f t="shared" si="4"/>
        <v>53.622999999999998</v>
      </c>
      <c r="S32" s="62">
        <f t="shared" si="4"/>
        <v>94.875</v>
      </c>
      <c r="T32" s="62">
        <f t="shared" si="4"/>
        <v>0.89100000000000001</v>
      </c>
      <c r="U32" s="62">
        <f t="shared" si="4"/>
        <v>0.88400000000000001</v>
      </c>
      <c r="V32" s="62">
        <f t="shared" si="4"/>
        <v>0.85099999999999998</v>
      </c>
      <c r="W32" s="62">
        <f t="shared" si="4"/>
        <v>15.429</v>
      </c>
      <c r="X32" s="62">
        <f t="shared" si="4"/>
        <v>16.986000000000001</v>
      </c>
      <c r="Y32" s="62">
        <f t="shared" si="4"/>
        <v>8.625</v>
      </c>
      <c r="Z32" s="63" t="str">
        <f t="shared" si="4"/>
        <v/>
      </c>
      <c r="AA32" s="64">
        <f>SUM(AA29:AA31)</f>
        <v>378.56299999999999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0.8</v>
      </c>
      <c r="I39" s="99">
        <v>18.5</v>
      </c>
      <c r="J39" s="99">
        <v>12.7</v>
      </c>
      <c r="K39" s="99"/>
      <c r="L39" s="99">
        <v>62.7</v>
      </c>
      <c r="M39" s="99"/>
      <c r="N39" s="99"/>
      <c r="O39" s="99"/>
      <c r="P39" s="99">
        <v>40.200000000000003</v>
      </c>
      <c r="Q39" s="99">
        <v>18.100000000000001</v>
      </c>
      <c r="R39" s="99"/>
      <c r="S39" s="99"/>
      <c r="T39" s="99">
        <v>60.1</v>
      </c>
      <c r="U39" s="99">
        <v>35.4</v>
      </c>
      <c r="V39" s="99">
        <v>24.6</v>
      </c>
      <c r="W39" s="99"/>
      <c r="X39" s="99"/>
      <c r="Y39" s="99">
        <v>3.8</v>
      </c>
      <c r="Z39" s="100"/>
      <c r="AA39" s="79">
        <f t="shared" si="5"/>
        <v>276.90000000000003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0.8</v>
      </c>
      <c r="I40" s="88">
        <f t="shared" si="6"/>
        <v>18.5</v>
      </c>
      <c r="J40" s="88">
        <f t="shared" si="6"/>
        <v>12.7</v>
      </c>
      <c r="K40" s="88">
        <f t="shared" si="6"/>
        <v>0</v>
      </c>
      <c r="L40" s="88">
        <f t="shared" si="6"/>
        <v>62.7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40.200000000000003</v>
      </c>
      <c r="Q40" s="88">
        <f t="shared" si="6"/>
        <v>18.100000000000001</v>
      </c>
      <c r="R40" s="88">
        <f t="shared" si="6"/>
        <v>0</v>
      </c>
      <c r="S40" s="88">
        <f t="shared" si="6"/>
        <v>0</v>
      </c>
      <c r="T40" s="88">
        <f t="shared" si="6"/>
        <v>60.1</v>
      </c>
      <c r="U40" s="88">
        <f t="shared" si="6"/>
        <v>35.4</v>
      </c>
      <c r="V40" s="88">
        <f t="shared" si="6"/>
        <v>24.6</v>
      </c>
      <c r="W40" s="88">
        <f t="shared" si="6"/>
        <v>0</v>
      </c>
      <c r="X40" s="88">
        <f t="shared" si="6"/>
        <v>0</v>
      </c>
      <c r="Y40" s="88">
        <f t="shared" si="6"/>
        <v>3.8</v>
      </c>
      <c r="Z40" s="89" t="str">
        <f t="shared" si="6"/>
        <v/>
      </c>
      <c r="AA40" s="90">
        <f t="shared" si="5"/>
        <v>276.90000000000003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0.8</v>
      </c>
      <c r="I47" s="99">
        <v>18.5</v>
      </c>
      <c r="J47" s="99">
        <v>12.7</v>
      </c>
      <c r="K47" s="99"/>
      <c r="L47" s="99">
        <v>62.7</v>
      </c>
      <c r="M47" s="99"/>
      <c r="N47" s="99"/>
      <c r="O47" s="99"/>
      <c r="P47" s="99">
        <v>40.200000000000003</v>
      </c>
      <c r="Q47" s="99">
        <v>18.100000000000001</v>
      </c>
      <c r="R47" s="99"/>
      <c r="S47" s="99"/>
      <c r="T47" s="99">
        <v>60.1</v>
      </c>
      <c r="U47" s="99">
        <v>35.4</v>
      </c>
      <c r="V47" s="99">
        <v>24.6</v>
      </c>
      <c r="W47" s="99"/>
      <c r="X47" s="99"/>
      <c r="Y47" s="99">
        <v>3.8</v>
      </c>
      <c r="Z47" s="100"/>
      <c r="AA47" s="79">
        <f t="shared" si="7"/>
        <v>276.90000000000003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0.8</v>
      </c>
      <c r="I49" s="88">
        <f t="shared" si="8"/>
        <v>18.5</v>
      </c>
      <c r="J49" s="88">
        <f t="shared" si="8"/>
        <v>12.7</v>
      </c>
      <c r="K49" s="88">
        <f t="shared" si="8"/>
        <v>0</v>
      </c>
      <c r="L49" s="88">
        <f t="shared" si="8"/>
        <v>62.7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40.200000000000003</v>
      </c>
      <c r="Q49" s="88">
        <f t="shared" si="8"/>
        <v>18.100000000000001</v>
      </c>
      <c r="R49" s="88">
        <f t="shared" si="8"/>
        <v>0</v>
      </c>
      <c r="S49" s="88">
        <f t="shared" si="8"/>
        <v>0</v>
      </c>
      <c r="T49" s="88">
        <f t="shared" si="8"/>
        <v>60.1</v>
      </c>
      <c r="U49" s="88">
        <f t="shared" si="8"/>
        <v>35.4</v>
      </c>
      <c r="V49" s="88">
        <f t="shared" si="8"/>
        <v>24.6</v>
      </c>
      <c r="W49" s="88">
        <f t="shared" si="8"/>
        <v>0</v>
      </c>
      <c r="X49" s="88">
        <f t="shared" si="8"/>
        <v>0</v>
      </c>
      <c r="Y49" s="88">
        <f t="shared" si="8"/>
        <v>3.8</v>
      </c>
      <c r="Z49" s="89" t="str">
        <f t="shared" si="8"/>
        <v/>
      </c>
      <c r="AA49" s="90">
        <f t="shared" si="7"/>
        <v>276.90000000000003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6.8049999999999997</v>
      </c>
      <c r="C52" s="88">
        <f t="shared" si="10"/>
        <v>1.534</v>
      </c>
      <c r="D52" s="88">
        <f t="shared" si="10"/>
        <v>8.0830000000000002</v>
      </c>
      <c r="E52" s="88">
        <f t="shared" si="10"/>
        <v>4.04</v>
      </c>
      <c r="F52" s="88">
        <f t="shared" si="10"/>
        <v>9.6430000000000007</v>
      </c>
      <c r="G52" s="88">
        <f t="shared" si="10"/>
        <v>14.622</v>
      </c>
      <c r="H52" s="88">
        <f t="shared" si="10"/>
        <v>26.354000000000003</v>
      </c>
      <c r="I52" s="88">
        <f t="shared" si="10"/>
        <v>36.311999999999998</v>
      </c>
      <c r="J52" s="88">
        <f t="shared" si="10"/>
        <v>37.310999999999993</v>
      </c>
      <c r="K52" s="88">
        <f t="shared" si="10"/>
        <v>18.239999999999998</v>
      </c>
      <c r="L52" s="88">
        <f t="shared" si="10"/>
        <v>65.320000000000007</v>
      </c>
      <c r="M52" s="88">
        <f t="shared" si="10"/>
        <v>14.183</v>
      </c>
      <c r="N52" s="88">
        <f t="shared" si="10"/>
        <v>8.3680000000000003</v>
      </c>
      <c r="O52" s="88">
        <f t="shared" si="10"/>
        <v>9.5809999999999995</v>
      </c>
      <c r="P52" s="88">
        <f t="shared" si="10"/>
        <v>43.878</v>
      </c>
      <c r="Q52" s="88">
        <f t="shared" si="10"/>
        <v>35.125</v>
      </c>
      <c r="R52" s="88">
        <f t="shared" si="10"/>
        <v>53.623000000000005</v>
      </c>
      <c r="S52" s="88">
        <f t="shared" si="10"/>
        <v>94.874999999999986</v>
      </c>
      <c r="T52" s="88">
        <f t="shared" si="10"/>
        <v>60.991</v>
      </c>
      <c r="U52" s="88">
        <f t="shared" si="10"/>
        <v>36.283999999999999</v>
      </c>
      <c r="V52" s="88">
        <f t="shared" si="10"/>
        <v>25.451000000000001</v>
      </c>
      <c r="W52" s="88">
        <f t="shared" si="10"/>
        <v>15.428999999999998</v>
      </c>
      <c r="X52" s="88">
        <f t="shared" si="10"/>
        <v>16.986000000000001</v>
      </c>
      <c r="Y52" s="88">
        <f t="shared" si="10"/>
        <v>12.425000000000001</v>
      </c>
      <c r="Z52" s="89" t="str">
        <f t="shared" si="10"/>
        <v/>
      </c>
      <c r="AA52" s="104">
        <f>SUM(B52:Z52)</f>
        <v>655.46299999999997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6.8049999999999997</v>
      </c>
      <c r="C4" s="18">
        <v>1.534</v>
      </c>
      <c r="D4" s="18">
        <v>8.0830000000000002</v>
      </c>
      <c r="E4" s="18">
        <v>4.04</v>
      </c>
      <c r="F4" s="18">
        <v>9.6430000000000007</v>
      </c>
      <c r="G4" s="18">
        <v>14.622</v>
      </c>
      <c r="H4" s="18">
        <v>26.387</v>
      </c>
      <c r="I4" s="18">
        <v>36.277000000000001</v>
      </c>
      <c r="J4" s="18">
        <v>37.351999999999997</v>
      </c>
      <c r="K4" s="18">
        <v>18.2</v>
      </c>
      <c r="L4" s="18">
        <v>65.319999999999993</v>
      </c>
      <c r="M4" s="18">
        <v>14.183</v>
      </c>
      <c r="N4" s="18">
        <v>8.3680000000000003</v>
      </c>
      <c r="O4" s="18">
        <v>9.5809999999999995</v>
      </c>
      <c r="P4" s="18">
        <v>43.916000000000004</v>
      </c>
      <c r="Q4" s="18">
        <v>35.125</v>
      </c>
      <c r="R4" s="18">
        <v>53.623000000000005</v>
      </c>
      <c r="S4" s="18">
        <v>94.914000000000001</v>
      </c>
      <c r="T4" s="18">
        <v>60.978999999999999</v>
      </c>
      <c r="U4" s="18">
        <v>36.278000000000006</v>
      </c>
      <c r="V4" s="18">
        <v>25.446000000000002</v>
      </c>
      <c r="W4" s="18">
        <v>15.429000000000002</v>
      </c>
      <c r="X4" s="18">
        <v>16.985999999999997</v>
      </c>
      <c r="Y4" s="18">
        <v>12.392999999999999</v>
      </c>
      <c r="Z4" s="19"/>
      <c r="AA4" s="20">
        <f>SUM(B4:Z4)</f>
        <v>655.48400000000004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57.63</v>
      </c>
      <c r="C7" s="28">
        <v>42.48</v>
      </c>
      <c r="D7" s="28">
        <v>37.85</v>
      </c>
      <c r="E7" s="28">
        <v>21.91</v>
      </c>
      <c r="F7" s="28">
        <v>26.32</v>
      </c>
      <c r="G7" s="28">
        <v>45.54</v>
      </c>
      <c r="H7" s="28">
        <v>99.07</v>
      </c>
      <c r="I7" s="28">
        <v>106.25</v>
      </c>
      <c r="J7" s="28">
        <v>114.33</v>
      </c>
      <c r="K7" s="28">
        <v>107.34</v>
      </c>
      <c r="L7" s="28">
        <v>80.73</v>
      </c>
      <c r="M7" s="28">
        <v>72.92</v>
      </c>
      <c r="N7" s="28">
        <v>78.16</v>
      </c>
      <c r="O7" s="28">
        <v>86.8</v>
      </c>
      <c r="P7" s="28">
        <v>96.97</v>
      </c>
      <c r="Q7" s="28">
        <v>116</v>
      </c>
      <c r="R7" s="28">
        <v>121.49</v>
      </c>
      <c r="S7" s="28">
        <v>144.16999999999999</v>
      </c>
      <c r="T7" s="28">
        <v>140</v>
      </c>
      <c r="U7" s="28">
        <v>140</v>
      </c>
      <c r="V7" s="28">
        <v>120.5</v>
      </c>
      <c r="W7" s="28">
        <v>105</v>
      </c>
      <c r="X7" s="28">
        <v>106.07</v>
      </c>
      <c r="Y7" s="28">
        <v>106.6</v>
      </c>
      <c r="Z7" s="29"/>
      <c r="AA7" s="30">
        <f>IF(SUM(B7:Z7)&lt;&gt;0,AVERAGEIF(B7:Z7,"&lt;&gt;"""),"")</f>
        <v>90.588750000000005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5.71</v>
      </c>
      <c r="C14" s="57">
        <v>7.8E-2</v>
      </c>
      <c r="D14" s="57">
        <v>6.7249999999999996</v>
      </c>
      <c r="E14" s="57">
        <v>2.5939999999999999</v>
      </c>
      <c r="F14" s="57">
        <v>8.2710000000000008</v>
      </c>
      <c r="G14" s="57">
        <v>13.544</v>
      </c>
      <c r="H14" s="57"/>
      <c r="I14" s="57"/>
      <c r="J14" s="57"/>
      <c r="K14" s="57"/>
      <c r="L14" s="57">
        <v>21.219000000000001</v>
      </c>
      <c r="M14" s="57">
        <v>2.3479999999999999</v>
      </c>
      <c r="N14" s="57">
        <v>4.617</v>
      </c>
      <c r="O14" s="57">
        <v>5.9160000000000004</v>
      </c>
      <c r="P14" s="57">
        <v>8.8949999999999996</v>
      </c>
      <c r="Q14" s="57">
        <v>16.695999999999998</v>
      </c>
      <c r="R14" s="57">
        <v>44.527999999999999</v>
      </c>
      <c r="S14" s="57">
        <v>61.344999999999999</v>
      </c>
      <c r="T14" s="57">
        <v>52.084999999999994</v>
      </c>
      <c r="U14" s="57">
        <v>26.738</v>
      </c>
      <c r="V14" s="57">
        <v>14.193</v>
      </c>
      <c r="W14" s="57">
        <v>8.5040000000000013</v>
      </c>
      <c r="X14" s="57">
        <v>8.2140000000000004</v>
      </c>
      <c r="Y14" s="57">
        <v>3.7149999999999999</v>
      </c>
      <c r="Z14" s="58"/>
      <c r="AA14" s="59">
        <f t="shared" si="0"/>
        <v>315.93499999999995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5.71</v>
      </c>
      <c r="C16" s="62">
        <f t="shared" ref="C16:Z16" si="1">IF(LEN(C$2)&gt;0,SUM(C10:C15),"")</f>
        <v>7.8E-2</v>
      </c>
      <c r="D16" s="62">
        <f t="shared" si="1"/>
        <v>6.7249999999999996</v>
      </c>
      <c r="E16" s="62">
        <f t="shared" si="1"/>
        <v>2.5939999999999999</v>
      </c>
      <c r="F16" s="62">
        <f t="shared" si="1"/>
        <v>8.2710000000000008</v>
      </c>
      <c r="G16" s="62">
        <f t="shared" si="1"/>
        <v>13.544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21.219000000000001</v>
      </c>
      <c r="M16" s="62">
        <f t="shared" si="1"/>
        <v>2.3479999999999999</v>
      </c>
      <c r="N16" s="62">
        <f t="shared" si="1"/>
        <v>4.617</v>
      </c>
      <c r="O16" s="62">
        <f t="shared" si="1"/>
        <v>5.9160000000000004</v>
      </c>
      <c r="P16" s="62">
        <f t="shared" si="1"/>
        <v>8.8949999999999996</v>
      </c>
      <c r="Q16" s="62">
        <f t="shared" si="1"/>
        <v>16.695999999999998</v>
      </c>
      <c r="R16" s="62">
        <f t="shared" si="1"/>
        <v>44.527999999999999</v>
      </c>
      <c r="S16" s="62">
        <f t="shared" si="1"/>
        <v>61.344999999999999</v>
      </c>
      <c r="T16" s="62">
        <f t="shared" si="1"/>
        <v>52.084999999999994</v>
      </c>
      <c r="U16" s="62">
        <f t="shared" si="1"/>
        <v>26.738</v>
      </c>
      <c r="V16" s="62">
        <f t="shared" si="1"/>
        <v>14.193</v>
      </c>
      <c r="W16" s="62">
        <f t="shared" si="1"/>
        <v>8.5040000000000013</v>
      </c>
      <c r="X16" s="62">
        <f t="shared" si="1"/>
        <v>8.2140000000000004</v>
      </c>
      <c r="Y16" s="62">
        <f t="shared" si="1"/>
        <v>3.7149999999999999</v>
      </c>
      <c r="Z16" s="63" t="str">
        <f t="shared" si="1"/>
        <v/>
      </c>
      <c r="AA16" s="64">
        <f>SUM(AA10:AA15)</f>
        <v>315.93499999999995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1.7</v>
      </c>
      <c r="Z19" s="73"/>
      <c r="AA19" s="74">
        <f t="shared" ref="AA19:AA25" si="2">SUM(B19:Z19)</f>
        <v>1.7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1.0999999999999999E-2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3.6289999999999996</v>
      </c>
      <c r="Q20" s="77">
        <v>4.1659999999999995</v>
      </c>
      <c r="R20" s="77">
        <v>0.56000000000000005</v>
      </c>
      <c r="S20" s="77">
        <v>1.92</v>
      </c>
      <c r="T20" s="77">
        <v>1.64</v>
      </c>
      <c r="U20" s="77">
        <v>1.52</v>
      </c>
      <c r="V20" s="77">
        <v>1.64</v>
      </c>
      <c r="W20" s="77">
        <v>0.88</v>
      </c>
      <c r="X20" s="77">
        <v>1.52</v>
      </c>
      <c r="Y20" s="77">
        <v>1.08</v>
      </c>
      <c r="Z20" s="78"/>
      <c r="AA20" s="79">
        <f t="shared" si="2"/>
        <v>18.566000000000003</v>
      </c>
    </row>
    <row r="21" spans="1:27" ht="24.95" customHeight="1" x14ac:dyDescent="0.2">
      <c r="A21" s="75" t="s">
        <v>16</v>
      </c>
      <c r="B21" s="80">
        <v>1.095</v>
      </c>
      <c r="C21" s="81">
        <v>1.456</v>
      </c>
      <c r="D21" s="81">
        <v>1.3580000000000001</v>
      </c>
      <c r="E21" s="81">
        <v>1.4350000000000001</v>
      </c>
      <c r="F21" s="81">
        <v>1.3719999999999999</v>
      </c>
      <c r="G21" s="81">
        <v>1.0780000000000001</v>
      </c>
      <c r="H21" s="81">
        <v>26.387</v>
      </c>
      <c r="I21" s="81">
        <v>36.277000000000001</v>
      </c>
      <c r="J21" s="81">
        <v>37.351999999999997</v>
      </c>
      <c r="K21" s="81"/>
      <c r="L21" s="81">
        <v>44.100999999999999</v>
      </c>
      <c r="M21" s="81">
        <v>11.835000000000001</v>
      </c>
      <c r="N21" s="81">
        <v>3.7510000000000003</v>
      </c>
      <c r="O21" s="81">
        <v>3.665</v>
      </c>
      <c r="P21" s="81">
        <v>31.392000000000003</v>
      </c>
      <c r="Q21" s="81">
        <v>14.263</v>
      </c>
      <c r="R21" s="81">
        <v>8.5350000000000001</v>
      </c>
      <c r="S21" s="81">
        <v>8.1490000000000009</v>
      </c>
      <c r="T21" s="81">
        <v>7.2540000000000004</v>
      </c>
      <c r="U21" s="81">
        <v>8.02</v>
      </c>
      <c r="V21" s="81">
        <v>9.6129999999999995</v>
      </c>
      <c r="W21" s="81">
        <v>6.0449999999999999</v>
      </c>
      <c r="X21" s="81">
        <v>7.2519999999999998</v>
      </c>
      <c r="Y21" s="81">
        <v>5.8980000000000006</v>
      </c>
      <c r="Z21" s="78"/>
      <c r="AA21" s="79">
        <f t="shared" si="2"/>
        <v>277.58300000000008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1.095</v>
      </c>
      <c r="C26" s="88">
        <f t="shared" ref="C26:Z26" si="3">IF(LEN(C$2)&gt;0,SUM(C19:C25),"")</f>
        <v>1.456</v>
      </c>
      <c r="D26" s="88">
        <f t="shared" si="3"/>
        <v>1.3580000000000001</v>
      </c>
      <c r="E26" s="88">
        <f t="shared" si="3"/>
        <v>1.446</v>
      </c>
      <c r="F26" s="88">
        <f t="shared" si="3"/>
        <v>1.3719999999999999</v>
      </c>
      <c r="G26" s="88">
        <f t="shared" si="3"/>
        <v>1.0780000000000001</v>
      </c>
      <c r="H26" s="88">
        <f t="shared" si="3"/>
        <v>26.387</v>
      </c>
      <c r="I26" s="88">
        <f t="shared" si="3"/>
        <v>36.277000000000001</v>
      </c>
      <c r="J26" s="88">
        <f t="shared" si="3"/>
        <v>37.351999999999997</v>
      </c>
      <c r="K26" s="88">
        <f t="shared" si="3"/>
        <v>0</v>
      </c>
      <c r="L26" s="88">
        <f t="shared" si="3"/>
        <v>44.100999999999999</v>
      </c>
      <c r="M26" s="88">
        <f t="shared" si="3"/>
        <v>11.835000000000001</v>
      </c>
      <c r="N26" s="88">
        <f t="shared" si="3"/>
        <v>3.7510000000000003</v>
      </c>
      <c r="O26" s="88">
        <f t="shared" si="3"/>
        <v>3.665</v>
      </c>
      <c r="P26" s="88">
        <f t="shared" si="3"/>
        <v>35.021000000000001</v>
      </c>
      <c r="Q26" s="88">
        <f t="shared" si="3"/>
        <v>18.428999999999998</v>
      </c>
      <c r="R26" s="88">
        <f t="shared" si="3"/>
        <v>9.0950000000000006</v>
      </c>
      <c r="S26" s="88">
        <f t="shared" si="3"/>
        <v>10.069000000000001</v>
      </c>
      <c r="T26" s="88">
        <f t="shared" si="3"/>
        <v>8.8940000000000001</v>
      </c>
      <c r="U26" s="88">
        <f t="shared" si="3"/>
        <v>9.5399999999999991</v>
      </c>
      <c r="V26" s="88">
        <f t="shared" si="3"/>
        <v>11.253</v>
      </c>
      <c r="W26" s="88">
        <f t="shared" si="3"/>
        <v>6.9249999999999998</v>
      </c>
      <c r="X26" s="88">
        <f t="shared" si="3"/>
        <v>8.7720000000000002</v>
      </c>
      <c r="Y26" s="88">
        <f t="shared" si="3"/>
        <v>8.6780000000000008</v>
      </c>
      <c r="Z26" s="89" t="str">
        <f t="shared" si="3"/>
        <v/>
      </c>
      <c r="AA26" s="90">
        <f>SUM(AA19:AA25)</f>
        <v>297.8490000000001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6.8049999999999997</v>
      </c>
      <c r="C30" s="77">
        <v>1.534</v>
      </c>
      <c r="D30" s="77">
        <v>8.0830000000000002</v>
      </c>
      <c r="E30" s="77">
        <v>4.04</v>
      </c>
      <c r="F30" s="77">
        <v>9.6430000000000007</v>
      </c>
      <c r="G30" s="77">
        <v>14.622</v>
      </c>
      <c r="H30" s="77">
        <v>26.387</v>
      </c>
      <c r="I30" s="77">
        <v>36.277000000000001</v>
      </c>
      <c r="J30" s="77">
        <v>37.351999999999997</v>
      </c>
      <c r="K30" s="77"/>
      <c r="L30" s="77">
        <v>65.319999999999993</v>
      </c>
      <c r="M30" s="77">
        <v>14.183</v>
      </c>
      <c r="N30" s="77">
        <v>8.3680000000000003</v>
      </c>
      <c r="O30" s="77">
        <v>9.5809999999999995</v>
      </c>
      <c r="P30" s="77">
        <v>43.915999999999997</v>
      </c>
      <c r="Q30" s="77">
        <v>35.125</v>
      </c>
      <c r="R30" s="77">
        <v>53.622999999999998</v>
      </c>
      <c r="S30" s="77">
        <v>71.414000000000001</v>
      </c>
      <c r="T30" s="77">
        <v>60.978999999999999</v>
      </c>
      <c r="U30" s="77">
        <v>36.277999999999999</v>
      </c>
      <c r="V30" s="77">
        <v>25.446000000000002</v>
      </c>
      <c r="W30" s="77">
        <v>15.429</v>
      </c>
      <c r="X30" s="77">
        <v>16.986000000000001</v>
      </c>
      <c r="Y30" s="77">
        <v>12.393000000000001</v>
      </c>
      <c r="Z30" s="78"/>
      <c r="AA30" s="79">
        <f>SUM(B30:Z30)</f>
        <v>613.78399999999999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6.8049999999999997</v>
      </c>
      <c r="C32" s="62">
        <f t="shared" ref="C32:Z32" si="4">IF(LEN(C$2)&gt;0,SUM(C29:C31),"")</f>
        <v>1.534</v>
      </c>
      <c r="D32" s="62">
        <f t="shared" si="4"/>
        <v>8.0830000000000002</v>
      </c>
      <c r="E32" s="62">
        <f t="shared" si="4"/>
        <v>4.04</v>
      </c>
      <c r="F32" s="62">
        <f t="shared" si="4"/>
        <v>9.6430000000000007</v>
      </c>
      <c r="G32" s="62">
        <f t="shared" si="4"/>
        <v>14.622</v>
      </c>
      <c r="H32" s="62">
        <f t="shared" si="4"/>
        <v>26.387</v>
      </c>
      <c r="I32" s="62">
        <f t="shared" si="4"/>
        <v>36.277000000000001</v>
      </c>
      <c r="J32" s="62">
        <f t="shared" si="4"/>
        <v>37.351999999999997</v>
      </c>
      <c r="K32" s="62">
        <f t="shared" si="4"/>
        <v>0</v>
      </c>
      <c r="L32" s="62">
        <f t="shared" si="4"/>
        <v>65.319999999999993</v>
      </c>
      <c r="M32" s="62">
        <f t="shared" si="4"/>
        <v>14.183</v>
      </c>
      <c r="N32" s="62">
        <f t="shared" si="4"/>
        <v>8.3680000000000003</v>
      </c>
      <c r="O32" s="62">
        <f t="shared" si="4"/>
        <v>9.5809999999999995</v>
      </c>
      <c r="P32" s="62">
        <f t="shared" si="4"/>
        <v>43.915999999999997</v>
      </c>
      <c r="Q32" s="62">
        <f t="shared" si="4"/>
        <v>35.125</v>
      </c>
      <c r="R32" s="62">
        <f t="shared" si="4"/>
        <v>53.622999999999998</v>
      </c>
      <c r="S32" s="62">
        <f t="shared" si="4"/>
        <v>71.414000000000001</v>
      </c>
      <c r="T32" s="62">
        <f t="shared" si="4"/>
        <v>60.978999999999999</v>
      </c>
      <c r="U32" s="62">
        <f t="shared" si="4"/>
        <v>36.277999999999999</v>
      </c>
      <c r="V32" s="62">
        <f t="shared" si="4"/>
        <v>25.446000000000002</v>
      </c>
      <c r="W32" s="62">
        <f t="shared" si="4"/>
        <v>15.429</v>
      </c>
      <c r="X32" s="62">
        <f t="shared" si="4"/>
        <v>16.986000000000001</v>
      </c>
      <c r="Y32" s="62">
        <f t="shared" si="4"/>
        <v>12.393000000000001</v>
      </c>
      <c r="Z32" s="63" t="str">
        <f t="shared" si="4"/>
        <v/>
      </c>
      <c r="AA32" s="64">
        <f>SUM(AA29:AA31)</f>
        <v>613.78399999999999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>
        <v>18.2</v>
      </c>
      <c r="L39" s="99"/>
      <c r="M39" s="99"/>
      <c r="N39" s="99"/>
      <c r="O39" s="99"/>
      <c r="P39" s="99"/>
      <c r="Q39" s="99"/>
      <c r="R39" s="99"/>
      <c r="S39" s="99">
        <v>23.5</v>
      </c>
      <c r="T39" s="99"/>
      <c r="U39" s="99"/>
      <c r="V39" s="99"/>
      <c r="W39" s="99"/>
      <c r="X39" s="99"/>
      <c r="Y39" s="99"/>
      <c r="Z39" s="100"/>
      <c r="AA39" s="79">
        <f t="shared" si="5"/>
        <v>41.7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18.2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23.5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41.7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18.2</v>
      </c>
      <c r="L47" s="99"/>
      <c r="M47" s="99"/>
      <c r="N47" s="99"/>
      <c r="O47" s="99"/>
      <c r="P47" s="99"/>
      <c r="Q47" s="99"/>
      <c r="R47" s="99"/>
      <c r="S47" s="99">
        <v>23.5</v>
      </c>
      <c r="T47" s="99"/>
      <c r="U47" s="99"/>
      <c r="V47" s="99"/>
      <c r="W47" s="99"/>
      <c r="X47" s="99"/>
      <c r="Y47" s="99"/>
      <c r="Z47" s="100"/>
      <c r="AA47" s="79">
        <f t="shared" si="7"/>
        <v>41.7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18.2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23.5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41.7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6.8049999999999997</v>
      </c>
      <c r="C52" s="88">
        <f t="shared" ref="C52:Z52" si="10">IF(LEN(C$2)&gt;0,SUM(C10:C15)+C26+C40,"")</f>
        <v>1.534</v>
      </c>
      <c r="D52" s="88">
        <f t="shared" si="10"/>
        <v>8.0830000000000002</v>
      </c>
      <c r="E52" s="88">
        <f t="shared" si="10"/>
        <v>4.04</v>
      </c>
      <c r="F52" s="88">
        <f t="shared" si="10"/>
        <v>9.6430000000000007</v>
      </c>
      <c r="G52" s="88">
        <f t="shared" si="10"/>
        <v>14.622</v>
      </c>
      <c r="H52" s="88">
        <f t="shared" si="10"/>
        <v>26.387</v>
      </c>
      <c r="I52" s="88">
        <f t="shared" si="10"/>
        <v>36.277000000000001</v>
      </c>
      <c r="J52" s="88">
        <f t="shared" si="10"/>
        <v>37.351999999999997</v>
      </c>
      <c r="K52" s="88">
        <f t="shared" si="10"/>
        <v>18.2</v>
      </c>
      <c r="L52" s="88">
        <f t="shared" si="10"/>
        <v>65.319999999999993</v>
      </c>
      <c r="M52" s="88">
        <f t="shared" si="10"/>
        <v>14.183</v>
      </c>
      <c r="N52" s="88">
        <f t="shared" si="10"/>
        <v>8.3680000000000003</v>
      </c>
      <c r="O52" s="88">
        <f t="shared" si="10"/>
        <v>9.5809999999999995</v>
      </c>
      <c r="P52" s="88">
        <f t="shared" si="10"/>
        <v>43.915999999999997</v>
      </c>
      <c r="Q52" s="88">
        <f t="shared" si="10"/>
        <v>35.125</v>
      </c>
      <c r="R52" s="88">
        <f t="shared" si="10"/>
        <v>53.622999999999998</v>
      </c>
      <c r="S52" s="88">
        <f t="shared" si="10"/>
        <v>94.914000000000001</v>
      </c>
      <c r="T52" s="88">
        <f t="shared" si="10"/>
        <v>60.978999999999992</v>
      </c>
      <c r="U52" s="88">
        <f t="shared" si="10"/>
        <v>36.277999999999999</v>
      </c>
      <c r="V52" s="88">
        <f t="shared" si="10"/>
        <v>25.445999999999998</v>
      </c>
      <c r="W52" s="88">
        <f t="shared" si="10"/>
        <v>15.429000000000002</v>
      </c>
      <c r="X52" s="88">
        <f t="shared" si="10"/>
        <v>16.986000000000001</v>
      </c>
      <c r="Y52" s="88">
        <f t="shared" si="10"/>
        <v>12.393000000000001</v>
      </c>
      <c r="Z52" s="89" t="str">
        <f t="shared" si="10"/>
        <v/>
      </c>
      <c r="AA52" s="104">
        <f>SUM(B52:Z52)</f>
        <v>655.48400000000004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-0.8</v>
      </c>
      <c r="I4" s="18">
        <v>-18.5</v>
      </c>
      <c r="J4" s="18">
        <v>-12.7</v>
      </c>
      <c r="K4" s="18">
        <v>18.2</v>
      </c>
      <c r="L4" s="18">
        <v>-62.7</v>
      </c>
      <c r="M4" s="18"/>
      <c r="N4" s="18"/>
      <c r="O4" s="18"/>
      <c r="P4" s="18">
        <v>-40.200000000000003</v>
      </c>
      <c r="Q4" s="18">
        <v>-18.100000000000001</v>
      </c>
      <c r="R4" s="18"/>
      <c r="S4" s="18">
        <v>23.5</v>
      </c>
      <c r="T4" s="18">
        <v>-60.1</v>
      </c>
      <c r="U4" s="18">
        <v>-35.4</v>
      </c>
      <c r="V4" s="18">
        <v>-24.6</v>
      </c>
      <c r="W4" s="18"/>
      <c r="X4" s="18"/>
      <c r="Y4" s="18">
        <v>-3.8</v>
      </c>
      <c r="Z4" s="19"/>
      <c r="AA4" s="111">
        <f>SUM(B4:Z4)</f>
        <v>-235.20000000000002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57.63</v>
      </c>
      <c r="C7" s="117">
        <v>42.48</v>
      </c>
      <c r="D7" s="117">
        <v>37.85</v>
      </c>
      <c r="E7" s="117">
        <v>21.91</v>
      </c>
      <c r="F7" s="117">
        <v>26.32</v>
      </c>
      <c r="G7" s="117">
        <v>45.54</v>
      </c>
      <c r="H7" s="117">
        <v>99.07</v>
      </c>
      <c r="I7" s="117">
        <v>106.25</v>
      </c>
      <c r="J7" s="117">
        <v>114.33</v>
      </c>
      <c r="K7" s="117">
        <v>107.34</v>
      </c>
      <c r="L7" s="117">
        <v>80.73</v>
      </c>
      <c r="M7" s="117">
        <v>72.92</v>
      </c>
      <c r="N7" s="117">
        <v>78.16</v>
      </c>
      <c r="O7" s="117">
        <v>86.8</v>
      </c>
      <c r="P7" s="117">
        <v>96.97</v>
      </c>
      <c r="Q7" s="117">
        <v>116</v>
      </c>
      <c r="R7" s="117">
        <v>121.49</v>
      </c>
      <c r="S7" s="117">
        <v>144.16999999999999</v>
      </c>
      <c r="T7" s="117">
        <v>140</v>
      </c>
      <c r="U7" s="117">
        <v>140</v>
      </c>
      <c r="V7" s="117">
        <v>120.5</v>
      </c>
      <c r="W7" s="117">
        <v>105</v>
      </c>
      <c r="X7" s="117">
        <v>106.07</v>
      </c>
      <c r="Y7" s="117">
        <v>106.6</v>
      </c>
      <c r="Z7" s="118"/>
      <c r="AA7" s="119">
        <f>IF(SUM(B7:Z7)&lt;&gt;0,AVERAGEIF(B7:Z7,"&lt;&gt;"""),"")</f>
        <v>90.588750000000005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0.8</v>
      </c>
      <c r="I15" s="133">
        <v>18.5</v>
      </c>
      <c r="J15" s="133">
        <v>12.7</v>
      </c>
      <c r="K15" s="133"/>
      <c r="L15" s="133">
        <v>62.7</v>
      </c>
      <c r="M15" s="133"/>
      <c r="N15" s="133"/>
      <c r="O15" s="133"/>
      <c r="P15" s="133">
        <v>40.200000000000003</v>
      </c>
      <c r="Q15" s="133">
        <v>18.100000000000001</v>
      </c>
      <c r="R15" s="133"/>
      <c r="S15" s="133"/>
      <c r="T15" s="133">
        <v>60.1</v>
      </c>
      <c r="U15" s="133">
        <v>35.4</v>
      </c>
      <c r="V15" s="133">
        <v>24.6</v>
      </c>
      <c r="W15" s="133"/>
      <c r="X15" s="133"/>
      <c r="Y15" s="133">
        <v>3.8</v>
      </c>
      <c r="Z15" s="131"/>
      <c r="AA15" s="132">
        <f t="shared" si="0"/>
        <v>276.90000000000003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0.8</v>
      </c>
      <c r="I16" s="135">
        <f t="shared" si="1"/>
        <v>18.5</v>
      </c>
      <c r="J16" s="135">
        <f t="shared" si="1"/>
        <v>12.7</v>
      </c>
      <c r="K16" s="135">
        <f t="shared" si="1"/>
        <v>0</v>
      </c>
      <c r="L16" s="135">
        <f t="shared" si="1"/>
        <v>62.7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40.200000000000003</v>
      </c>
      <c r="Q16" s="135">
        <f t="shared" si="1"/>
        <v>18.100000000000001</v>
      </c>
      <c r="R16" s="135">
        <f t="shared" si="1"/>
        <v>0</v>
      </c>
      <c r="S16" s="135">
        <f t="shared" si="1"/>
        <v>0</v>
      </c>
      <c r="T16" s="135">
        <f t="shared" si="1"/>
        <v>60.1</v>
      </c>
      <c r="U16" s="135">
        <f t="shared" si="1"/>
        <v>35.4</v>
      </c>
      <c r="V16" s="135">
        <f t="shared" si="1"/>
        <v>24.6</v>
      </c>
      <c r="W16" s="135">
        <f t="shared" si="1"/>
        <v>0</v>
      </c>
      <c r="X16" s="135">
        <f t="shared" si="1"/>
        <v>0</v>
      </c>
      <c r="Y16" s="135">
        <f t="shared" si="1"/>
        <v>3.8</v>
      </c>
      <c r="Z16" s="136" t="str">
        <f t="shared" si="1"/>
        <v/>
      </c>
      <c r="AA16" s="90">
        <f t="shared" si="0"/>
        <v>276.90000000000003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18.2</v>
      </c>
      <c r="L23" s="133"/>
      <c r="M23" s="133"/>
      <c r="N23" s="133"/>
      <c r="O23" s="133"/>
      <c r="P23" s="133"/>
      <c r="Q23" s="133"/>
      <c r="R23" s="133"/>
      <c r="S23" s="133">
        <v>23.5</v>
      </c>
      <c r="T23" s="133"/>
      <c r="U23" s="133"/>
      <c r="V23" s="133"/>
      <c r="W23" s="133"/>
      <c r="X23" s="133"/>
      <c r="Y23" s="133"/>
      <c r="Z23" s="131"/>
      <c r="AA23" s="132">
        <f t="shared" si="2"/>
        <v>41.7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18.2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23.5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41.7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2024-12-20T21:38:06Z</dcterms:created>
  <dcterms:modified xsi:type="dcterms:W3CDTF">2024-12-20T21:38:07Z</dcterms:modified>
</cp:coreProperties>
</file>