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<sst xmlns="http://schemas.openxmlformats.org/spreadsheetml/2006/main" count="119" uniqueCount="54">
  <si>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19/12/2024 23:29:30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</si>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</sst>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EB0-4293-80EC-509887229E7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EB0-4293-80EC-509887229E7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3">
                  <c:v>2.544</c:v>
                </c:pt>
                <c:pt idx="4">
                  <c:v>3.8239999999999998</c:v>
                </c:pt>
                <c:pt idx="5">
                  <c:v>6.7220000000000004</c:v>
                </c:pt>
                <c:pt idx="6">
                  <c:v>4.6950000000000003</c:v>
                </c:pt>
                <c:pt idx="7">
                  <c:v>5.165</c:v>
                </c:pt>
                <c:pt idx="8">
                  <c:v>5.1280000000000001</c:v>
                </c:pt>
                <c:pt idx="9">
                  <c:v>4.96</c:v>
                </c:pt>
                <c:pt idx="10">
                  <c:v>4.8529999999999998</c:v>
                </c:pt>
                <c:pt idx="11">
                  <c:v>4.7210000000000001</c:v>
                </c:pt>
                <c:pt idx="15">
                  <c:v>0.52200000000000002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EB0-4293-80EC-509887229E7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5.2999999999999999E-2</c:v>
                </c:pt>
                <c:pt idx="1">
                  <c:v>2.391</c:v>
                </c:pt>
                <c:pt idx="2">
                  <c:v>8.3450000000000006</c:v>
                </c:pt>
                <c:pt idx="3">
                  <c:v>8.52</c:v>
                </c:pt>
                <c:pt idx="4">
                  <c:v>7.9980000000000002</c:v>
                </c:pt>
                <c:pt idx="5">
                  <c:v>8.2940000000000005</c:v>
                </c:pt>
                <c:pt idx="6">
                  <c:v>7.173</c:v>
                </c:pt>
                <c:pt idx="7">
                  <c:v>3.246</c:v>
                </c:pt>
                <c:pt idx="8">
                  <c:v>4.4850000000000003</c:v>
                </c:pt>
                <c:pt idx="9">
                  <c:v>6.8769999999999998</c:v>
                </c:pt>
                <c:pt idx="10">
                  <c:v>4.0670000000000002</c:v>
                </c:pt>
                <c:pt idx="11">
                  <c:v>11.026999999999999</c:v>
                </c:pt>
                <c:pt idx="12">
                  <c:v>8.6999999999999994E-2</c:v>
                </c:pt>
                <c:pt idx="13">
                  <c:v>0.11899999999999999</c:v>
                </c:pt>
                <c:pt idx="14">
                  <c:v>0.1</c:v>
                </c:pt>
                <c:pt idx="15">
                  <c:v>22.198</c:v>
                </c:pt>
                <c:pt idx="16">
                  <c:v>2.7E-2</c:v>
                </c:pt>
                <c:pt idx="20">
                  <c:v>1.7000000000000001E-2</c:v>
                </c:pt>
                <c:pt idx="21">
                  <c:v>0.01</c:v>
                </c:pt>
                <c:pt idx="22">
                  <c:v>0.221</c:v>
                </c:pt>
                <c:pt idx="23">
                  <c:v>0.02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EB0-4293-80EC-509887229E7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EB0-4293-80EC-509887229E7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EB0-4293-80EC-509887229E7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EB0-4293-80EC-509887229E7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8">
                  <c:v>6.9329999999999998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EB0-4293-80EC-509887229E7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EB0-4293-80EC-509887229E7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12.436999999999999</c:v>
                </c:pt>
                <c:pt idx="6">
                  <c:v>39.356999999999999</c:v>
                </c:pt>
                <c:pt idx="7">
                  <c:v>11.598000000000001</c:v>
                </c:pt>
                <c:pt idx="8">
                  <c:v>5.0659999999999998</c:v>
                </c:pt>
                <c:pt idx="9">
                  <c:v>32.601999999999997</c:v>
                </c:pt>
                <c:pt idx="10">
                  <c:v>32.125</c:v>
                </c:pt>
                <c:pt idx="11">
                  <c:v>2.0830000000000002</c:v>
                </c:pt>
                <c:pt idx="12">
                  <c:v>30.452999999999999</c:v>
                </c:pt>
                <c:pt idx="13">
                  <c:v>26.631</c:v>
                </c:pt>
                <c:pt idx="14">
                  <c:v>30</c:v>
                </c:pt>
                <c:pt idx="15">
                  <c:v>21.596</c:v>
                </c:pt>
                <c:pt idx="16">
                  <c:v>8.3729999999999993</c:v>
                </c:pt>
                <c:pt idx="17">
                  <c:v>9.3569999999999993</c:v>
                </c:pt>
                <c:pt idx="18">
                  <c:v>10.305</c:v>
                </c:pt>
                <c:pt idx="19">
                  <c:v>10.901</c:v>
                </c:pt>
                <c:pt idx="20">
                  <c:v>8.3439999999999994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EB0-4293-80EC-509887229E7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18.3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EB0-4293-80EC-509887229E7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25.157</c:v>
                </c:pt>
                <c:pt idx="1">
                  <c:v>35.925000000000004</c:v>
                </c:pt>
                <c:pt idx="2">
                  <c:v>32.210999999999999</c:v>
                </c:pt>
                <c:pt idx="3">
                  <c:v>30.491999999999997</c:v>
                </c:pt>
                <c:pt idx="4">
                  <c:v>33.69</c:v>
                </c:pt>
                <c:pt idx="5">
                  <c:v>29.157</c:v>
                </c:pt>
                <c:pt idx="6">
                  <c:v>30.538999999999998</c:v>
                </c:pt>
                <c:pt idx="7">
                  <c:v>1.633</c:v>
                </c:pt>
                <c:pt idx="8">
                  <c:v>2.9250000000000003</c:v>
                </c:pt>
                <c:pt idx="9">
                  <c:v>6.3549999999999995</c:v>
                </c:pt>
                <c:pt idx="10">
                  <c:v>7.0229999999999997</c:v>
                </c:pt>
                <c:pt idx="11">
                  <c:v>10.082000000000001</c:v>
                </c:pt>
                <c:pt idx="12">
                  <c:v>5.8919999999999995</c:v>
                </c:pt>
                <c:pt idx="13">
                  <c:v>4.9729999999999999</c:v>
                </c:pt>
                <c:pt idx="14">
                  <c:v>5.6289999999999996</c:v>
                </c:pt>
                <c:pt idx="15">
                  <c:v>21.593999999999994</c:v>
                </c:pt>
                <c:pt idx="16">
                  <c:v>1.994</c:v>
                </c:pt>
                <c:pt idx="17">
                  <c:v>1.2430000000000001</c:v>
                </c:pt>
                <c:pt idx="18">
                  <c:v>0.83199999999999996</c:v>
                </c:pt>
                <c:pt idx="19">
                  <c:v>0.85699999999999998</c:v>
                </c:pt>
                <c:pt idx="20">
                  <c:v>0.86599999999999999</c:v>
                </c:pt>
                <c:pt idx="21">
                  <c:v>22.231000000000002</c:v>
                </c:pt>
                <c:pt idx="22">
                  <c:v>22.963000000000001</c:v>
                </c:pt>
                <c:pt idx="23">
                  <c:v>16.372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EB0-4293-80EC-509887229E7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EB0-4293-80EC-509887229E7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EB0-4293-80EC-509887229E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82.49</c:v>
                </c:pt>
                <c:pt idx="1">
                  <c:v>52.21</c:v>
                </c:pt>
                <c:pt idx="2">
                  <c:v>42.35</c:v>
                </c:pt>
                <c:pt idx="3">
                  <c:v>40.24</c:v>
                </c:pt>
                <c:pt idx="4">
                  <c:v>58.65</c:v>
                </c:pt>
                <c:pt idx="5">
                  <c:v>90.14</c:v>
                </c:pt>
                <c:pt idx="6">
                  <c:v>116.7</c:v>
                </c:pt>
                <c:pt idx="7">
                  <c:v>121</c:v>
                </c:pt>
                <c:pt idx="8">
                  <c:v>127.52</c:v>
                </c:pt>
                <c:pt idx="9">
                  <c:v>120.32</c:v>
                </c:pt>
                <c:pt idx="10">
                  <c:v>106.85</c:v>
                </c:pt>
                <c:pt idx="11">
                  <c:v>98.07</c:v>
                </c:pt>
                <c:pt idx="12">
                  <c:v>104.49</c:v>
                </c:pt>
                <c:pt idx="13">
                  <c:v>107.54</c:v>
                </c:pt>
                <c:pt idx="14">
                  <c:v>118</c:v>
                </c:pt>
                <c:pt idx="15">
                  <c:v>125.79</c:v>
                </c:pt>
                <c:pt idx="16">
                  <c:v>122</c:v>
                </c:pt>
                <c:pt idx="17">
                  <c:v>126</c:v>
                </c:pt>
                <c:pt idx="18">
                  <c:v>120</c:v>
                </c:pt>
                <c:pt idx="19">
                  <c:v>115</c:v>
                </c:pt>
                <c:pt idx="20">
                  <c:v>108</c:v>
                </c:pt>
                <c:pt idx="21">
                  <c:v>92.66</c:v>
                </c:pt>
                <c:pt idx="22">
                  <c:v>71.260000000000005</c:v>
                </c:pt>
                <c:pt idx="23">
                  <c:v>57.7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EB0-4293-80EC-509887229E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4AB-4E66-A9F6-FA0807EF4DA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0">
                  <c:v>3.3</c:v>
                </c:pt>
                <c:pt idx="12">
                  <c:v>4.9000000000000004</c:v>
                </c:pt>
                <c:pt idx="13">
                  <c:v>5</c:v>
                </c:pt>
                <c:pt idx="1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AB-4E66-A9F6-FA0807EF4DA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5.44</c:v>
                </c:pt>
                <c:pt idx="1">
                  <c:v>10.686</c:v>
                </c:pt>
                <c:pt idx="2">
                  <c:v>5.1530000000000005</c:v>
                </c:pt>
                <c:pt idx="3">
                  <c:v>15.772</c:v>
                </c:pt>
                <c:pt idx="4">
                  <c:v>15.67</c:v>
                </c:pt>
                <c:pt idx="7">
                  <c:v>1.92</c:v>
                </c:pt>
                <c:pt idx="9">
                  <c:v>1.84</c:v>
                </c:pt>
                <c:pt idx="10">
                  <c:v>3.8250000000000002</c:v>
                </c:pt>
                <c:pt idx="12">
                  <c:v>3.375</c:v>
                </c:pt>
                <c:pt idx="13">
                  <c:v>3.375</c:v>
                </c:pt>
                <c:pt idx="14">
                  <c:v>1.65</c:v>
                </c:pt>
                <c:pt idx="16">
                  <c:v>1.5</c:v>
                </c:pt>
                <c:pt idx="17">
                  <c:v>1.38</c:v>
                </c:pt>
                <c:pt idx="18">
                  <c:v>1.2</c:v>
                </c:pt>
                <c:pt idx="19">
                  <c:v>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AB-4E66-A9F6-FA0807EF4DA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31.648</c:v>
                </c:pt>
                <c:pt idx="1">
                  <c:v>20.615000000000002</c:v>
                </c:pt>
                <c:pt idx="2">
                  <c:v>19.821000000000002</c:v>
                </c:pt>
                <c:pt idx="3">
                  <c:v>20.044999999999998</c:v>
                </c:pt>
                <c:pt idx="4">
                  <c:v>19.817</c:v>
                </c:pt>
                <c:pt idx="5">
                  <c:v>14.908999999999999</c:v>
                </c:pt>
                <c:pt idx="6">
                  <c:v>4</c:v>
                </c:pt>
                <c:pt idx="7">
                  <c:v>3.52</c:v>
                </c:pt>
                <c:pt idx="8">
                  <c:v>4.5</c:v>
                </c:pt>
                <c:pt idx="9">
                  <c:v>3.12</c:v>
                </c:pt>
                <c:pt idx="10">
                  <c:v>12.23</c:v>
                </c:pt>
                <c:pt idx="11">
                  <c:v>6</c:v>
                </c:pt>
                <c:pt idx="12">
                  <c:v>6.9649999999999999</c:v>
                </c:pt>
                <c:pt idx="13">
                  <c:v>5.55</c:v>
                </c:pt>
                <c:pt idx="14">
                  <c:v>3.6959999999999997</c:v>
                </c:pt>
                <c:pt idx="15">
                  <c:v>0.39900000000000002</c:v>
                </c:pt>
                <c:pt idx="16">
                  <c:v>2.246</c:v>
                </c:pt>
                <c:pt idx="17">
                  <c:v>2.5289999999999999</c:v>
                </c:pt>
                <c:pt idx="18">
                  <c:v>2.9129999999999998</c:v>
                </c:pt>
                <c:pt idx="19">
                  <c:v>2.7909999999999995</c:v>
                </c:pt>
                <c:pt idx="20">
                  <c:v>1.8</c:v>
                </c:pt>
                <c:pt idx="21">
                  <c:v>18.693999999999999</c:v>
                </c:pt>
                <c:pt idx="22">
                  <c:v>18.215</c:v>
                </c:pt>
                <c:pt idx="23">
                  <c:v>12.755000000000001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4AB-4E66-A9F6-FA0807EF4DA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4AB-4E66-A9F6-FA0807EF4DA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4AB-4E66-A9F6-FA0807EF4DA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4AB-4E66-A9F6-FA0807EF4DA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4AB-4E66-A9F6-FA0807EF4DA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4AB-4E66-A9F6-FA0807EF4DA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4AB-4E66-A9F6-FA0807EF4DA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</c:v>
                </c:pt>
                <c:pt idx="5">
                  <c:v>26.7</c:v>
                </c:pt>
                <c:pt idx="6">
                  <c:v>75.8</c:v>
                </c:pt>
                <c:pt idx="7">
                  <c:v>0</c:v>
                </c:pt>
                <c:pt idx="8">
                  <c:v>0</c:v>
                </c:pt>
                <c:pt idx="9">
                  <c:v>7</c:v>
                </c:pt>
                <c:pt idx="10">
                  <c:v>0</c:v>
                </c:pt>
                <c:pt idx="11">
                  <c:v>18.899999999999999</c:v>
                </c:pt>
                <c:pt idx="12">
                  <c:v>0</c:v>
                </c:pt>
                <c:pt idx="13">
                  <c:v>0</c:v>
                </c:pt>
                <c:pt idx="14">
                  <c:v>20.6</c:v>
                </c:pt>
                <c:pt idx="15">
                  <c:v>65.5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4AB-4E66-A9F6-FA0807EF4DA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0.55899999999999994</c:v>
                </c:pt>
                <c:pt idx="1">
                  <c:v>7.0149999999999997</c:v>
                </c:pt>
                <c:pt idx="2">
                  <c:v>15.582000000000001</c:v>
                </c:pt>
                <c:pt idx="3">
                  <c:v>5.7389999999999999</c:v>
                </c:pt>
                <c:pt idx="5">
                  <c:v>2.5680000000000001</c:v>
                </c:pt>
                <c:pt idx="6">
                  <c:v>2</c:v>
                </c:pt>
                <c:pt idx="7">
                  <c:v>16.201999999999998</c:v>
                </c:pt>
                <c:pt idx="8">
                  <c:v>20.036999999999999</c:v>
                </c:pt>
                <c:pt idx="9">
                  <c:v>38.834000000000003</c:v>
                </c:pt>
                <c:pt idx="10">
                  <c:v>46.986000000000004</c:v>
                </c:pt>
                <c:pt idx="11">
                  <c:v>3.0550000000000002</c:v>
                </c:pt>
                <c:pt idx="12">
                  <c:v>21.192</c:v>
                </c:pt>
                <c:pt idx="13">
                  <c:v>17.797999999999998</c:v>
                </c:pt>
                <c:pt idx="14">
                  <c:v>4.7409999999999997</c:v>
                </c:pt>
                <c:pt idx="16">
                  <c:v>6.6479999999999997</c:v>
                </c:pt>
                <c:pt idx="17">
                  <c:v>6.6909999999999998</c:v>
                </c:pt>
                <c:pt idx="18">
                  <c:v>7.0239999999999991</c:v>
                </c:pt>
                <c:pt idx="19">
                  <c:v>7.7670000000000003</c:v>
                </c:pt>
                <c:pt idx="20">
                  <c:v>7.4269999999999996</c:v>
                </c:pt>
                <c:pt idx="21">
                  <c:v>3.5469999999999997</c:v>
                </c:pt>
                <c:pt idx="22">
                  <c:v>4.9690000000000003</c:v>
                </c:pt>
                <c:pt idx="23">
                  <c:v>3.637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4AB-4E66-A9F6-FA0807EF4DA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4AB-4E66-A9F6-FA0807EF4DA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4AB-4E66-A9F6-FA0807EF4D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82.49</c:v>
                </c:pt>
                <c:pt idx="1">
                  <c:v>52.21</c:v>
                </c:pt>
                <c:pt idx="2">
                  <c:v>42.35</c:v>
                </c:pt>
                <c:pt idx="3">
                  <c:v>40.24</c:v>
                </c:pt>
                <c:pt idx="4">
                  <c:v>58.65</c:v>
                </c:pt>
                <c:pt idx="5">
                  <c:v>90.14</c:v>
                </c:pt>
                <c:pt idx="6">
                  <c:v>116.7</c:v>
                </c:pt>
                <c:pt idx="7">
                  <c:v>121</c:v>
                </c:pt>
                <c:pt idx="8">
                  <c:v>127.52</c:v>
                </c:pt>
                <c:pt idx="9">
                  <c:v>120.32</c:v>
                </c:pt>
                <c:pt idx="10">
                  <c:v>106.85</c:v>
                </c:pt>
                <c:pt idx="11">
                  <c:v>98.07</c:v>
                </c:pt>
                <c:pt idx="12">
                  <c:v>104.49</c:v>
                </c:pt>
                <c:pt idx="13">
                  <c:v>107.54</c:v>
                </c:pt>
                <c:pt idx="14">
                  <c:v>118</c:v>
                </c:pt>
                <c:pt idx="15">
                  <c:v>125.79</c:v>
                </c:pt>
                <c:pt idx="16">
                  <c:v>122</c:v>
                </c:pt>
                <c:pt idx="17">
                  <c:v>126</c:v>
                </c:pt>
                <c:pt idx="18">
                  <c:v>120</c:v>
                </c:pt>
                <c:pt idx="19">
                  <c:v>115</c:v>
                </c:pt>
                <c:pt idx="20">
                  <c:v>108</c:v>
                </c:pt>
                <c:pt idx="21">
                  <c:v>92.66</c:v>
                </c:pt>
                <c:pt idx="22">
                  <c:v>71.260000000000005</c:v>
                </c:pt>
                <c:pt idx="23">
                  <c:v>57.7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4AB-4E66-A9F6-FA0807EF4D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37.646999999999998</v>
      </c>
      <c r="C4" s="18">
        <v>38.316000000000003</v>
      </c>
      <c r="D4" s="18">
        <v>40.555999999999997</v>
      </c>
      <c r="E4" s="18">
        <v>41.555999999999997</v>
      </c>
      <c r="F4" s="18">
        <v>45.512</v>
      </c>
      <c r="G4" s="18">
        <v>44.172999999999995</v>
      </c>
      <c r="H4" s="18">
        <v>81.76400000000001</v>
      </c>
      <c r="I4" s="18">
        <v>21.641999999999999</v>
      </c>
      <c r="J4" s="18">
        <v>24.536999999999999</v>
      </c>
      <c r="K4" s="18">
        <v>50.793999999999997</v>
      </c>
      <c r="L4" s="18">
        <v>66.367999999999995</v>
      </c>
      <c r="M4" s="18">
        <v>27.912999999999997</v>
      </c>
      <c r="N4" s="18">
        <v>36.432000000000002</v>
      </c>
      <c r="O4" s="18">
        <v>31.722999999999999</v>
      </c>
      <c r="P4" s="18">
        <v>35.729000000000006</v>
      </c>
      <c r="Q4" s="18">
        <v>65.910000000000011</v>
      </c>
      <c r="R4" s="18">
        <v>10.393999999999998</v>
      </c>
      <c r="S4" s="18">
        <v>10.6</v>
      </c>
      <c r="T4" s="18">
        <v>11.137</v>
      </c>
      <c r="U4" s="18">
        <v>11.757999999999999</v>
      </c>
      <c r="V4" s="18">
        <v>9.2269999999999985</v>
      </c>
      <c r="W4" s="18">
        <v>22.241000000000003</v>
      </c>
      <c r="X4" s="18">
        <v>23.184000000000001</v>
      </c>
      <c r="Y4" s="18">
        <v>16.391999999999999</v>
      </c>
      <c r="Z4" s="19"/>
      <c r="AA4" s="20">
        <f>SUM(B4:Z4)</f>
        <v>805.505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82.49</v>
      </c>
      <c r="C7" s="28">
        <v>52.21</v>
      </c>
      <c r="D7" s="28">
        <v>42.35</v>
      </c>
      <c r="E7" s="28">
        <v>40.24</v>
      </c>
      <c r="F7" s="28">
        <v>58.65</v>
      </c>
      <c r="G7" s="28">
        <v>90.14</v>
      </c>
      <c r="H7" s="28">
        <v>116.7</v>
      </c>
      <c r="I7" s="28">
        <v>121</v>
      </c>
      <c r="J7" s="28">
        <v>127.52</v>
      </c>
      <c r="K7" s="28">
        <v>120.32</v>
      </c>
      <c r="L7" s="28">
        <v>106.85</v>
      </c>
      <c r="M7" s="28">
        <v>98.07</v>
      </c>
      <c r="N7" s="28">
        <v>104.49</v>
      </c>
      <c r="O7" s="28">
        <v>107.54</v>
      </c>
      <c r="P7" s="28">
        <v>118</v>
      </c>
      <c r="Q7" s="28">
        <v>125.79</v>
      </c>
      <c r="R7" s="28">
        <v>122</v>
      </c>
      <c r="S7" s="28">
        <v>126</v>
      </c>
      <c r="T7" s="28">
        <v>120</v>
      </c>
      <c r="U7" s="28">
        <v>115</v>
      </c>
      <c r="V7" s="28">
        <v>108</v>
      </c>
      <c r="W7" s="28">
        <v>92.66</v>
      </c>
      <c r="X7" s="28">
        <v>71.260000000000005</v>
      </c>
      <c r="Y7" s="28">
        <v>57.7</v>
      </c>
      <c r="Z7" s="29"/>
      <c r="AA7" s="30">
        <f>IF(SUM(B7:Z7)&lt;&gt;0,AVERAGEIF(B7:Z7,"&lt;&gt;"""),"")</f>
        <v>96.874166666666653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>
        <v>6.9329999999999998</v>
      </c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6.9329999999999998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12.436999999999999</v>
      </c>
      <c r="C12" s="52"/>
      <c r="D12" s="52"/>
      <c r="E12" s="52"/>
      <c r="F12" s="52"/>
      <c r="G12" s="52"/>
      <c r="H12" s="52">
        <v>39.356999999999999</v>
      </c>
      <c r="I12" s="52">
        <v>11.598000000000001</v>
      </c>
      <c r="J12" s="52">
        <v>5.0659999999999998</v>
      </c>
      <c r="K12" s="52">
        <v>32.601999999999997</v>
      </c>
      <c r="L12" s="52">
        <v>32.125</v>
      </c>
      <c r="M12" s="52">
        <v>2.0830000000000002</v>
      </c>
      <c r="N12" s="52">
        <v>30.452999999999999</v>
      </c>
      <c r="O12" s="52">
        <v>26.631</v>
      </c>
      <c r="P12" s="52">
        <v>30</v>
      </c>
      <c r="Q12" s="52">
        <v>21.596</v>
      </c>
      <c r="R12" s="52">
        <v>8.3729999999999993</v>
      </c>
      <c r="S12" s="52">
        <v>9.3569999999999993</v>
      </c>
      <c r="T12" s="52">
        <v>10.305</v>
      </c>
      <c r="U12" s="52">
        <v>10.901</v>
      </c>
      <c r="V12" s="52">
        <v>8.3439999999999994</v>
      </c>
      <c r="W12" s="52"/>
      <c r="X12" s="52"/>
      <c r="Y12" s="52"/>
      <c r="Z12" s="53"/>
      <c r="AA12" s="54">
        <f t="shared" si="0"/>
        <v>291.22800000000001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25.157</v>
      </c>
      <c r="C14" s="57">
        <v>35.925000000000004</v>
      </c>
      <c r="D14" s="57">
        <v>32.210999999999999</v>
      </c>
      <c r="E14" s="57">
        <v>30.491999999999997</v>
      </c>
      <c r="F14" s="57">
        <v>33.69</v>
      </c>
      <c r="G14" s="57">
        <v>29.157</v>
      </c>
      <c r="H14" s="57">
        <v>30.538999999999998</v>
      </c>
      <c r="I14" s="57">
        <v>1.633</v>
      </c>
      <c r="J14" s="57">
        <v>2.9250000000000003</v>
      </c>
      <c r="K14" s="57">
        <v>6.3549999999999995</v>
      </c>
      <c r="L14" s="57">
        <v>7.0229999999999997</v>
      </c>
      <c r="M14" s="57">
        <v>10.082000000000001</v>
      </c>
      <c r="N14" s="57">
        <v>5.8919999999999995</v>
      </c>
      <c r="O14" s="57">
        <v>4.9729999999999999</v>
      </c>
      <c r="P14" s="57">
        <v>5.6289999999999996</v>
      </c>
      <c r="Q14" s="57">
        <v>21.593999999999994</v>
      </c>
      <c r="R14" s="57">
        <v>1.994</v>
      </c>
      <c r="S14" s="57">
        <v>1.2430000000000001</v>
      </c>
      <c r="T14" s="57">
        <v>0.83199999999999996</v>
      </c>
      <c r="U14" s="57">
        <v>0.85699999999999998</v>
      </c>
      <c r="V14" s="57">
        <v>0.86599999999999999</v>
      </c>
      <c r="W14" s="57">
        <v>22.231000000000002</v>
      </c>
      <c r="X14" s="57">
        <v>22.963000000000001</v>
      </c>
      <c r="Y14" s="57">
        <v>16.372</v>
      </c>
      <c r="Z14" s="58"/>
      <c r="AA14" s="59">
        <f t="shared" si="0"/>
        <v>350.63500000000005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37.594000000000001</v>
      </c>
      <c r="C16" s="62">
        <f t="shared" si="1"/>
        <v>35.925000000000004</v>
      </c>
      <c r="D16" s="62">
        <f t="shared" si="1"/>
        <v>32.210999999999999</v>
      </c>
      <c r="E16" s="62">
        <f t="shared" si="1"/>
        <v>30.491999999999997</v>
      </c>
      <c r="F16" s="62">
        <f t="shared" si="1"/>
        <v>33.69</v>
      </c>
      <c r="G16" s="62">
        <f t="shared" si="1"/>
        <v>29.157</v>
      </c>
      <c r="H16" s="62">
        <f t="shared" si="1"/>
        <v>69.896000000000001</v>
      </c>
      <c r="I16" s="62">
        <f t="shared" si="1"/>
        <v>13.231000000000002</v>
      </c>
      <c r="J16" s="62">
        <f t="shared" si="1"/>
        <v>14.923999999999999</v>
      </c>
      <c r="K16" s="62">
        <f t="shared" si="1"/>
        <v>38.956999999999994</v>
      </c>
      <c r="L16" s="62">
        <f t="shared" si="1"/>
        <v>39.147999999999996</v>
      </c>
      <c r="M16" s="62">
        <f t="shared" si="1"/>
        <v>12.165000000000001</v>
      </c>
      <c r="N16" s="62">
        <f t="shared" si="1"/>
        <v>36.344999999999999</v>
      </c>
      <c r="O16" s="62">
        <f t="shared" si="1"/>
        <v>31.603999999999999</v>
      </c>
      <c r="P16" s="62">
        <f t="shared" si="1"/>
        <v>35.628999999999998</v>
      </c>
      <c r="Q16" s="62">
        <f t="shared" si="1"/>
        <v>43.19</v>
      </c>
      <c r="R16" s="62">
        <f t="shared" si="1"/>
        <v>10.366999999999999</v>
      </c>
      <c r="S16" s="62">
        <f t="shared" si="1"/>
        <v>10.6</v>
      </c>
      <c r="T16" s="62">
        <f t="shared" si="1"/>
        <v>11.137</v>
      </c>
      <c r="U16" s="62">
        <f t="shared" si="1"/>
        <v>11.757999999999999</v>
      </c>
      <c r="V16" s="62">
        <f t="shared" si="1"/>
        <v>9.2099999999999991</v>
      </c>
      <c r="W16" s="62">
        <f t="shared" si="1"/>
        <v>22.231000000000002</v>
      </c>
      <c r="X16" s="62">
        <f t="shared" si="1"/>
        <v>22.963000000000001</v>
      </c>
      <c r="Y16" s="62">
        <f t="shared" si="1"/>
        <v>16.372</v>
      </c>
      <c r="Z16" s="63" t="str">
        <f t="shared" si="1"/>
        <v/>
      </c>
      <c r="AA16" s="64">
        <f>SUM(AA10:AA15)</f>
        <v>648.79600000000005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2.544</v>
      </c>
      <c r="F20" s="77">
        <v>3.8239999999999998</v>
      </c>
      <c r="G20" s="77">
        <v>6.7220000000000004</v>
      </c>
      <c r="H20" s="77">
        <v>4.6950000000000003</v>
      </c>
      <c r="I20" s="77">
        <v>5.165</v>
      </c>
      <c r="J20" s="77">
        <v>5.1280000000000001</v>
      </c>
      <c r="K20" s="77">
        <v>4.96</v>
      </c>
      <c r="L20" s="77">
        <v>4.8529999999999998</v>
      </c>
      <c r="M20" s="77">
        <v>4.7210000000000001</v>
      </c>
      <c r="N20" s="77"/>
      <c r="O20" s="77"/>
      <c r="P20" s="77"/>
      <c r="Q20" s="77">
        <v>0.52200000000000002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43.133999999999993</v>
      </c>
    </row>
    <row r="21" spans="1:27" ht="24.95" customHeight="1" x14ac:dyDescent="0.2">
      <c r="A21" s="75" t="s">
        <v>16</v>
      </c>
      <c r="B21" s="80">
        <v>5.2999999999999999E-2</v>
      </c>
      <c r="C21" s="81">
        <v>2.391</v>
      </c>
      <c r="D21" s="81">
        <v>8.3450000000000006</v>
      </c>
      <c r="E21" s="81">
        <v>8.52</v>
      </c>
      <c r="F21" s="81">
        <v>7.9980000000000002</v>
      </c>
      <c r="G21" s="81">
        <v>8.2940000000000005</v>
      </c>
      <c r="H21" s="81">
        <v>7.173</v>
      </c>
      <c r="I21" s="81">
        <v>3.246</v>
      </c>
      <c r="J21" s="81">
        <v>4.4850000000000003</v>
      </c>
      <c r="K21" s="81">
        <v>6.8769999999999998</v>
      </c>
      <c r="L21" s="81">
        <v>4.0670000000000002</v>
      </c>
      <c r="M21" s="81">
        <v>11.026999999999999</v>
      </c>
      <c r="N21" s="81">
        <v>8.6999999999999994E-2</v>
      </c>
      <c r="O21" s="81">
        <v>0.11899999999999999</v>
      </c>
      <c r="P21" s="81">
        <v>0.1</v>
      </c>
      <c r="Q21" s="81">
        <v>22.198</v>
      </c>
      <c r="R21" s="81">
        <v>2.7E-2</v>
      </c>
      <c r="S21" s="81"/>
      <c r="T21" s="81"/>
      <c r="U21" s="81"/>
      <c r="V21" s="81">
        <v>1.7000000000000001E-2</v>
      </c>
      <c r="W21" s="81">
        <v>0.01</v>
      </c>
      <c r="X21" s="81">
        <v>0.221</v>
      </c>
      <c r="Y21" s="81">
        <v>0.02</v>
      </c>
      <c r="Z21" s="78"/>
      <c r="AA21" s="79">
        <f t="shared" si="2"/>
        <v>95.274999999999991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5.2999999999999999E-2</v>
      </c>
      <c r="C26" s="88">
        <f t="shared" si="3"/>
        <v>2.391</v>
      </c>
      <c r="D26" s="88">
        <f t="shared" si="3"/>
        <v>8.3450000000000006</v>
      </c>
      <c r="E26" s="88">
        <f t="shared" si="3"/>
        <v>11.064</v>
      </c>
      <c r="F26" s="88">
        <f t="shared" si="3"/>
        <v>11.821999999999999</v>
      </c>
      <c r="G26" s="88">
        <f t="shared" si="3"/>
        <v>15.016000000000002</v>
      </c>
      <c r="H26" s="88">
        <f t="shared" si="3"/>
        <v>11.868</v>
      </c>
      <c r="I26" s="88">
        <f t="shared" si="3"/>
        <v>8.4109999999999996</v>
      </c>
      <c r="J26" s="88">
        <f t="shared" si="3"/>
        <v>9.6129999999999995</v>
      </c>
      <c r="K26" s="88">
        <f t="shared" si="3"/>
        <v>11.837</v>
      </c>
      <c r="L26" s="88">
        <f t="shared" si="3"/>
        <v>8.92</v>
      </c>
      <c r="M26" s="88">
        <f t="shared" si="3"/>
        <v>15.747999999999999</v>
      </c>
      <c r="N26" s="88">
        <f t="shared" si="3"/>
        <v>8.6999999999999994E-2</v>
      </c>
      <c r="O26" s="88">
        <f t="shared" si="3"/>
        <v>0.11899999999999999</v>
      </c>
      <c r="P26" s="88">
        <f t="shared" si="3"/>
        <v>0.1</v>
      </c>
      <c r="Q26" s="88">
        <f t="shared" si="3"/>
        <v>22.72</v>
      </c>
      <c r="R26" s="88">
        <f t="shared" si="3"/>
        <v>2.7E-2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1.7000000000000001E-2</v>
      </c>
      <c r="W26" s="88">
        <f t="shared" si="3"/>
        <v>0.01</v>
      </c>
      <c r="X26" s="88">
        <f t="shared" si="3"/>
        <v>0.221</v>
      </c>
      <c r="Y26" s="88">
        <f t="shared" si="3"/>
        <v>0.02</v>
      </c>
      <c r="Z26" s="89" t="str">
        <f t="shared" si="3"/>
        <v/>
      </c>
      <c r="AA26" s="90">
        <f>SUM(AA19:AA25)</f>
        <v>138.40899999999999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37.646999999999998</v>
      </c>
      <c r="C30" s="77">
        <v>38.316000000000003</v>
      </c>
      <c r="D30" s="77">
        <v>40.555999999999997</v>
      </c>
      <c r="E30" s="77">
        <v>41.555999999999997</v>
      </c>
      <c r="F30" s="77">
        <v>45.512</v>
      </c>
      <c r="G30" s="77">
        <v>44.173000000000002</v>
      </c>
      <c r="H30" s="77">
        <v>81.763999999999996</v>
      </c>
      <c r="I30" s="77">
        <v>21.641999999999999</v>
      </c>
      <c r="J30" s="77">
        <v>24.536999999999999</v>
      </c>
      <c r="K30" s="77">
        <v>50.793999999999997</v>
      </c>
      <c r="L30" s="77">
        <v>48.067999999999998</v>
      </c>
      <c r="M30" s="77">
        <v>27.913</v>
      </c>
      <c r="N30" s="77">
        <v>36.432000000000002</v>
      </c>
      <c r="O30" s="77">
        <v>31.722999999999999</v>
      </c>
      <c r="P30" s="77">
        <v>35.728999999999999</v>
      </c>
      <c r="Q30" s="77">
        <v>65.91</v>
      </c>
      <c r="R30" s="77">
        <v>10.394</v>
      </c>
      <c r="S30" s="77">
        <v>10.6</v>
      </c>
      <c r="T30" s="77">
        <v>11.137</v>
      </c>
      <c r="U30" s="77">
        <v>11.757999999999999</v>
      </c>
      <c r="V30" s="77">
        <v>9.2270000000000003</v>
      </c>
      <c r="W30" s="77">
        <v>22.241</v>
      </c>
      <c r="X30" s="77">
        <v>23.184000000000001</v>
      </c>
      <c r="Y30" s="77">
        <v>16.391999999999999</v>
      </c>
      <c r="Z30" s="78"/>
      <c r="AA30" s="79">
        <f>SUM(B30:Z30)</f>
        <v>787.20500000000004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37.646999999999998</v>
      </c>
      <c r="C32" s="62">
        <f t="shared" ref="C32:Z32" si="4">IF(LEN(C$2)&gt;0,SUM(C29:C31),"")</f>
        <v>38.316000000000003</v>
      </c>
      <c r="D32" s="62">
        <f t="shared" si="4"/>
        <v>40.555999999999997</v>
      </c>
      <c r="E32" s="62">
        <f t="shared" si="4"/>
        <v>41.555999999999997</v>
      </c>
      <c r="F32" s="62">
        <f t="shared" si="4"/>
        <v>45.512</v>
      </c>
      <c r="G32" s="62">
        <f t="shared" si="4"/>
        <v>44.173000000000002</v>
      </c>
      <c r="H32" s="62">
        <f t="shared" si="4"/>
        <v>81.763999999999996</v>
      </c>
      <c r="I32" s="62">
        <f t="shared" si="4"/>
        <v>21.641999999999999</v>
      </c>
      <c r="J32" s="62">
        <f t="shared" si="4"/>
        <v>24.536999999999999</v>
      </c>
      <c r="K32" s="62">
        <f t="shared" si="4"/>
        <v>50.793999999999997</v>
      </c>
      <c r="L32" s="62">
        <f t="shared" si="4"/>
        <v>48.067999999999998</v>
      </c>
      <c r="M32" s="62">
        <f t="shared" si="4"/>
        <v>27.913</v>
      </c>
      <c r="N32" s="62">
        <f t="shared" si="4"/>
        <v>36.432000000000002</v>
      </c>
      <c r="O32" s="62">
        <f t="shared" si="4"/>
        <v>31.722999999999999</v>
      </c>
      <c r="P32" s="62">
        <f t="shared" si="4"/>
        <v>35.728999999999999</v>
      </c>
      <c r="Q32" s="62">
        <f t="shared" si="4"/>
        <v>65.91</v>
      </c>
      <c r="R32" s="62">
        <f t="shared" si="4"/>
        <v>10.394</v>
      </c>
      <c r="S32" s="62">
        <f t="shared" si="4"/>
        <v>10.6</v>
      </c>
      <c r="T32" s="62">
        <f t="shared" si="4"/>
        <v>11.137</v>
      </c>
      <c r="U32" s="62">
        <f t="shared" si="4"/>
        <v>11.757999999999999</v>
      </c>
      <c r="V32" s="62">
        <f t="shared" si="4"/>
        <v>9.2270000000000003</v>
      </c>
      <c r="W32" s="62">
        <f t="shared" si="4"/>
        <v>22.241</v>
      </c>
      <c r="X32" s="62">
        <f t="shared" si="4"/>
        <v>23.184000000000001</v>
      </c>
      <c r="Y32" s="62">
        <f t="shared" si="4"/>
        <v>16.391999999999999</v>
      </c>
      <c r="Z32" s="63" t="str">
        <f t="shared" si="4"/>
        <v/>
      </c>
      <c r="AA32" s="64">
        <f>SUM(AA29:AA31)</f>
        <v>787.20500000000004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>
        <v>18.3</v>
      </c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18.3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18.3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18.3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>
        <v>18.3</v>
      </c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18.3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18.3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18.3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37.646999999999998</v>
      </c>
      <c r="C52" s="88">
        <f t="shared" si="10"/>
        <v>38.316000000000003</v>
      </c>
      <c r="D52" s="88">
        <f t="shared" si="10"/>
        <v>40.555999999999997</v>
      </c>
      <c r="E52" s="88">
        <f t="shared" si="10"/>
        <v>41.555999999999997</v>
      </c>
      <c r="F52" s="88">
        <f t="shared" si="10"/>
        <v>45.512</v>
      </c>
      <c r="G52" s="88">
        <f t="shared" si="10"/>
        <v>44.173000000000002</v>
      </c>
      <c r="H52" s="88">
        <f t="shared" si="10"/>
        <v>81.763999999999996</v>
      </c>
      <c r="I52" s="88">
        <f t="shared" si="10"/>
        <v>21.642000000000003</v>
      </c>
      <c r="J52" s="88">
        <f t="shared" si="10"/>
        <v>24.536999999999999</v>
      </c>
      <c r="K52" s="88">
        <f t="shared" si="10"/>
        <v>50.793999999999997</v>
      </c>
      <c r="L52" s="88">
        <f t="shared" si="10"/>
        <v>66.367999999999995</v>
      </c>
      <c r="M52" s="88">
        <f t="shared" si="10"/>
        <v>27.913</v>
      </c>
      <c r="N52" s="88">
        <f t="shared" si="10"/>
        <v>36.432000000000002</v>
      </c>
      <c r="O52" s="88">
        <f t="shared" si="10"/>
        <v>31.722999999999999</v>
      </c>
      <c r="P52" s="88">
        <f t="shared" si="10"/>
        <v>35.728999999999999</v>
      </c>
      <c r="Q52" s="88">
        <f t="shared" si="10"/>
        <v>65.91</v>
      </c>
      <c r="R52" s="88">
        <f t="shared" si="10"/>
        <v>10.393999999999998</v>
      </c>
      <c r="S52" s="88">
        <f t="shared" si="10"/>
        <v>10.6</v>
      </c>
      <c r="T52" s="88">
        <f t="shared" si="10"/>
        <v>11.137</v>
      </c>
      <c r="U52" s="88">
        <f t="shared" si="10"/>
        <v>11.757999999999999</v>
      </c>
      <c r="V52" s="88">
        <f t="shared" si="10"/>
        <v>9.2269999999999985</v>
      </c>
      <c r="W52" s="88">
        <f t="shared" si="10"/>
        <v>22.241000000000003</v>
      </c>
      <c r="X52" s="88">
        <f t="shared" si="10"/>
        <v>23.184000000000001</v>
      </c>
      <c r="Y52" s="88">
        <f t="shared" si="10"/>
        <v>16.391999999999999</v>
      </c>
      <c r="Z52" s="89" t="str">
        <f t="shared" si="10"/>
        <v/>
      </c>
      <c r="AA52" s="104">
        <f>SUM(B52:Z52)</f>
        <v>805.505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37.646999999999998</v>
      </c>
      <c r="C4" s="18">
        <v>38.316000000000003</v>
      </c>
      <c r="D4" s="18">
        <v>40.555999999999997</v>
      </c>
      <c r="E4" s="18">
        <v>41.556000000000004</v>
      </c>
      <c r="F4" s="18">
        <v>45.487000000000002</v>
      </c>
      <c r="G4" s="18">
        <v>44.177</v>
      </c>
      <c r="H4" s="18">
        <v>81.8</v>
      </c>
      <c r="I4" s="18">
        <v>21.641999999999999</v>
      </c>
      <c r="J4" s="18">
        <v>24.536999999999999</v>
      </c>
      <c r="K4" s="18">
        <v>50.794000000000004</v>
      </c>
      <c r="L4" s="18">
        <v>66.341000000000008</v>
      </c>
      <c r="M4" s="18">
        <v>27.954999999999998</v>
      </c>
      <c r="N4" s="18">
        <v>36.432000000000002</v>
      </c>
      <c r="O4" s="18">
        <v>31.722999999999999</v>
      </c>
      <c r="P4" s="18">
        <v>35.686999999999998</v>
      </c>
      <c r="Q4" s="18">
        <v>65.899000000000001</v>
      </c>
      <c r="R4" s="18">
        <v>10.393999999999998</v>
      </c>
      <c r="S4" s="18">
        <v>10.6</v>
      </c>
      <c r="T4" s="18">
        <v>11.137</v>
      </c>
      <c r="U4" s="18">
        <v>11.757999999999999</v>
      </c>
      <c r="V4" s="18">
        <v>9.2270000000000003</v>
      </c>
      <c r="W4" s="18">
        <v>22.241</v>
      </c>
      <c r="X4" s="18">
        <v>23.184000000000001</v>
      </c>
      <c r="Y4" s="18">
        <v>16.392000000000003</v>
      </c>
      <c r="Z4" s="19"/>
      <c r="AA4" s="20">
        <f>SUM(B4:Z4)</f>
        <v>805.48200000000008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82.49</v>
      </c>
      <c r="C7" s="28">
        <v>52.21</v>
      </c>
      <c r="D7" s="28">
        <v>42.35</v>
      </c>
      <c r="E7" s="28">
        <v>40.24</v>
      </c>
      <c r="F7" s="28">
        <v>58.65</v>
      </c>
      <c r="G7" s="28">
        <v>90.14</v>
      </c>
      <c r="H7" s="28">
        <v>116.7</v>
      </c>
      <c r="I7" s="28">
        <v>121</v>
      </c>
      <c r="J7" s="28">
        <v>127.52</v>
      </c>
      <c r="K7" s="28">
        <v>120.32</v>
      </c>
      <c r="L7" s="28">
        <v>106.85</v>
      </c>
      <c r="M7" s="28">
        <v>98.07</v>
      </c>
      <c r="N7" s="28">
        <v>104.49</v>
      </c>
      <c r="O7" s="28">
        <v>107.54</v>
      </c>
      <c r="P7" s="28">
        <v>118</v>
      </c>
      <c r="Q7" s="28">
        <v>125.79</v>
      </c>
      <c r="R7" s="28">
        <v>122</v>
      </c>
      <c r="S7" s="28">
        <v>126</v>
      </c>
      <c r="T7" s="28">
        <v>120</v>
      </c>
      <c r="U7" s="28">
        <v>115</v>
      </c>
      <c r="V7" s="28">
        <v>108</v>
      </c>
      <c r="W7" s="28">
        <v>92.66</v>
      </c>
      <c r="X7" s="28">
        <v>71.260000000000005</v>
      </c>
      <c r="Y7" s="28">
        <v>57.7</v>
      </c>
      <c r="Z7" s="29"/>
      <c r="AA7" s="30">
        <f>IF(SUM(B7:Z7)&lt;&gt;0,AVERAGEIF(B7:Z7,"&lt;&gt;"""),"")</f>
        <v>96.874166666666653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0.55899999999999994</v>
      </c>
      <c r="C14" s="57">
        <v>7.0149999999999997</v>
      </c>
      <c r="D14" s="57">
        <v>15.582000000000001</v>
      </c>
      <c r="E14" s="57">
        <v>5.7389999999999999</v>
      </c>
      <c r="F14" s="57"/>
      <c r="G14" s="57">
        <v>2.5680000000000001</v>
      </c>
      <c r="H14" s="57">
        <v>2</v>
      </c>
      <c r="I14" s="57">
        <v>16.201999999999998</v>
      </c>
      <c r="J14" s="57">
        <v>20.036999999999999</v>
      </c>
      <c r="K14" s="57">
        <v>38.834000000000003</v>
      </c>
      <c r="L14" s="57">
        <v>46.986000000000004</v>
      </c>
      <c r="M14" s="57">
        <v>3.0550000000000002</v>
      </c>
      <c r="N14" s="57">
        <v>21.192</v>
      </c>
      <c r="O14" s="57">
        <v>17.797999999999998</v>
      </c>
      <c r="P14" s="57">
        <v>4.7409999999999997</v>
      </c>
      <c r="Q14" s="57"/>
      <c r="R14" s="57">
        <v>6.6479999999999997</v>
      </c>
      <c r="S14" s="57">
        <v>6.6909999999999998</v>
      </c>
      <c r="T14" s="57">
        <v>7.0239999999999991</v>
      </c>
      <c r="U14" s="57">
        <v>7.7670000000000003</v>
      </c>
      <c r="V14" s="57">
        <v>7.4269999999999996</v>
      </c>
      <c r="W14" s="57">
        <v>3.5469999999999997</v>
      </c>
      <c r="X14" s="57">
        <v>4.9690000000000003</v>
      </c>
      <c r="Y14" s="57">
        <v>3.637</v>
      </c>
      <c r="Z14" s="58"/>
      <c r="AA14" s="59">
        <f t="shared" si="0"/>
        <v>250.01799999999997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0.55899999999999994</v>
      </c>
      <c r="C16" s="62">
        <f t="shared" ref="C16:Z16" si="1">IF(LEN(C$2)&gt;0,SUM(C10:C15),"")</f>
        <v>7.0149999999999997</v>
      </c>
      <c r="D16" s="62">
        <f t="shared" si="1"/>
        <v>15.582000000000001</v>
      </c>
      <c r="E16" s="62">
        <f t="shared" si="1"/>
        <v>5.7389999999999999</v>
      </c>
      <c r="F16" s="62">
        <f t="shared" si="1"/>
        <v>0</v>
      </c>
      <c r="G16" s="62">
        <f t="shared" si="1"/>
        <v>2.5680000000000001</v>
      </c>
      <c r="H16" s="62">
        <f t="shared" si="1"/>
        <v>2</v>
      </c>
      <c r="I16" s="62">
        <f t="shared" si="1"/>
        <v>16.201999999999998</v>
      </c>
      <c r="J16" s="62">
        <f t="shared" si="1"/>
        <v>20.036999999999999</v>
      </c>
      <c r="K16" s="62">
        <f t="shared" si="1"/>
        <v>38.834000000000003</v>
      </c>
      <c r="L16" s="62">
        <f t="shared" si="1"/>
        <v>46.986000000000004</v>
      </c>
      <c r="M16" s="62">
        <f t="shared" si="1"/>
        <v>3.0550000000000002</v>
      </c>
      <c r="N16" s="62">
        <f t="shared" si="1"/>
        <v>21.192</v>
      </c>
      <c r="O16" s="62">
        <f t="shared" si="1"/>
        <v>17.797999999999998</v>
      </c>
      <c r="P16" s="62">
        <f t="shared" si="1"/>
        <v>4.7409999999999997</v>
      </c>
      <c r="Q16" s="62">
        <f t="shared" si="1"/>
        <v>0</v>
      </c>
      <c r="R16" s="62">
        <f t="shared" si="1"/>
        <v>6.6479999999999997</v>
      </c>
      <c r="S16" s="62">
        <f t="shared" si="1"/>
        <v>6.6909999999999998</v>
      </c>
      <c r="T16" s="62">
        <f t="shared" si="1"/>
        <v>7.0239999999999991</v>
      </c>
      <c r="U16" s="62">
        <f t="shared" si="1"/>
        <v>7.7670000000000003</v>
      </c>
      <c r="V16" s="62">
        <f t="shared" si="1"/>
        <v>7.4269999999999996</v>
      </c>
      <c r="W16" s="62">
        <f t="shared" si="1"/>
        <v>3.5469999999999997</v>
      </c>
      <c r="X16" s="62">
        <f t="shared" si="1"/>
        <v>4.9690000000000003</v>
      </c>
      <c r="Y16" s="62">
        <f t="shared" si="1"/>
        <v>3.637</v>
      </c>
      <c r="Z16" s="63" t="str">
        <f t="shared" si="1"/>
        <v/>
      </c>
      <c r="AA16" s="64">
        <f>SUM(AA10:AA15)</f>
        <v>250.01799999999997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3.3</v>
      </c>
      <c r="M19" s="72"/>
      <c r="N19" s="72">
        <v>4.9000000000000004</v>
      </c>
      <c r="O19" s="72">
        <v>5</v>
      </c>
      <c r="P19" s="72">
        <v>5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18.2</v>
      </c>
    </row>
    <row r="20" spans="1:27" ht="24.95" customHeight="1" x14ac:dyDescent="0.2">
      <c r="A20" s="75" t="s">
        <v>15</v>
      </c>
      <c r="B20" s="76">
        <v>5.44</v>
      </c>
      <c r="C20" s="77">
        <v>10.686</v>
      </c>
      <c r="D20" s="77">
        <v>5.1530000000000005</v>
      </c>
      <c r="E20" s="77">
        <v>15.772</v>
      </c>
      <c r="F20" s="77">
        <v>15.67</v>
      </c>
      <c r="G20" s="77"/>
      <c r="H20" s="77"/>
      <c r="I20" s="77">
        <v>1.92</v>
      </c>
      <c r="J20" s="77"/>
      <c r="K20" s="77">
        <v>1.84</v>
      </c>
      <c r="L20" s="77">
        <v>3.8250000000000002</v>
      </c>
      <c r="M20" s="77"/>
      <c r="N20" s="77">
        <v>3.375</v>
      </c>
      <c r="O20" s="77">
        <v>3.375</v>
      </c>
      <c r="P20" s="77">
        <v>1.65</v>
      </c>
      <c r="Q20" s="77"/>
      <c r="R20" s="77">
        <v>1.5</v>
      </c>
      <c r="S20" s="77">
        <v>1.38</v>
      </c>
      <c r="T20" s="77">
        <v>1.2</v>
      </c>
      <c r="U20" s="77">
        <v>1.2</v>
      </c>
      <c r="V20" s="77"/>
      <c r="W20" s="77"/>
      <c r="X20" s="77"/>
      <c r="Y20" s="77"/>
      <c r="Z20" s="78"/>
      <c r="AA20" s="79">
        <f t="shared" si="2"/>
        <v>73.986000000000018</v>
      </c>
    </row>
    <row r="21" spans="1:27" ht="24.95" customHeight="1" x14ac:dyDescent="0.2">
      <c r="A21" s="75" t="s">
        <v>16</v>
      </c>
      <c r="B21" s="80">
        <v>31.648</v>
      </c>
      <c r="C21" s="81">
        <v>20.615000000000002</v>
      </c>
      <c r="D21" s="81">
        <v>19.821000000000002</v>
      </c>
      <c r="E21" s="81">
        <v>20.044999999999998</v>
      </c>
      <c r="F21" s="81">
        <v>19.817</v>
      </c>
      <c r="G21" s="81">
        <v>14.908999999999999</v>
      </c>
      <c r="H21" s="81">
        <v>4</v>
      </c>
      <c r="I21" s="81">
        <v>3.52</v>
      </c>
      <c r="J21" s="81">
        <v>4.5</v>
      </c>
      <c r="K21" s="81">
        <v>3.12</v>
      </c>
      <c r="L21" s="81">
        <v>12.23</v>
      </c>
      <c r="M21" s="81">
        <v>6</v>
      </c>
      <c r="N21" s="81">
        <v>6.9649999999999999</v>
      </c>
      <c r="O21" s="81">
        <v>5.55</v>
      </c>
      <c r="P21" s="81">
        <v>3.6959999999999997</v>
      </c>
      <c r="Q21" s="81">
        <v>0.39900000000000002</v>
      </c>
      <c r="R21" s="81">
        <v>2.246</v>
      </c>
      <c r="S21" s="81">
        <v>2.5289999999999999</v>
      </c>
      <c r="T21" s="81">
        <v>2.9129999999999998</v>
      </c>
      <c r="U21" s="81">
        <v>2.7909999999999995</v>
      </c>
      <c r="V21" s="81">
        <v>1.8</v>
      </c>
      <c r="W21" s="81">
        <v>18.693999999999999</v>
      </c>
      <c r="X21" s="81">
        <v>18.215</v>
      </c>
      <c r="Y21" s="81">
        <v>12.755000000000001</v>
      </c>
      <c r="Z21" s="78"/>
      <c r="AA21" s="79">
        <f t="shared" si="2"/>
        <v>238.77800000000002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37.088000000000001</v>
      </c>
      <c r="C26" s="88">
        <f t="shared" ref="C26:Z26" si="3">IF(LEN(C$2)&gt;0,SUM(C19:C25),"")</f>
        <v>31.301000000000002</v>
      </c>
      <c r="D26" s="88">
        <f t="shared" si="3"/>
        <v>24.974000000000004</v>
      </c>
      <c r="E26" s="88">
        <f t="shared" si="3"/>
        <v>35.817</v>
      </c>
      <c r="F26" s="88">
        <f t="shared" si="3"/>
        <v>35.487000000000002</v>
      </c>
      <c r="G26" s="88">
        <f t="shared" si="3"/>
        <v>14.908999999999999</v>
      </c>
      <c r="H26" s="88">
        <f t="shared" si="3"/>
        <v>4</v>
      </c>
      <c r="I26" s="88">
        <f t="shared" si="3"/>
        <v>5.4399999999999995</v>
      </c>
      <c r="J26" s="88">
        <f t="shared" si="3"/>
        <v>4.5</v>
      </c>
      <c r="K26" s="88">
        <f t="shared" si="3"/>
        <v>4.96</v>
      </c>
      <c r="L26" s="88">
        <f t="shared" si="3"/>
        <v>19.355</v>
      </c>
      <c r="M26" s="88">
        <f t="shared" si="3"/>
        <v>6</v>
      </c>
      <c r="N26" s="88">
        <f t="shared" si="3"/>
        <v>15.24</v>
      </c>
      <c r="O26" s="88">
        <f t="shared" si="3"/>
        <v>13.925000000000001</v>
      </c>
      <c r="P26" s="88">
        <f t="shared" si="3"/>
        <v>10.346</v>
      </c>
      <c r="Q26" s="88">
        <f t="shared" si="3"/>
        <v>0.39900000000000002</v>
      </c>
      <c r="R26" s="88">
        <f t="shared" si="3"/>
        <v>3.746</v>
      </c>
      <c r="S26" s="88">
        <f t="shared" si="3"/>
        <v>3.9089999999999998</v>
      </c>
      <c r="T26" s="88">
        <f t="shared" si="3"/>
        <v>4.1129999999999995</v>
      </c>
      <c r="U26" s="88">
        <f t="shared" si="3"/>
        <v>3.9909999999999997</v>
      </c>
      <c r="V26" s="88">
        <f t="shared" si="3"/>
        <v>1.8</v>
      </c>
      <c r="W26" s="88">
        <f t="shared" si="3"/>
        <v>18.693999999999999</v>
      </c>
      <c r="X26" s="88">
        <f t="shared" si="3"/>
        <v>18.215</v>
      </c>
      <c r="Y26" s="88">
        <f t="shared" si="3"/>
        <v>12.755000000000001</v>
      </c>
      <c r="Z26" s="89" t="str">
        <f t="shared" si="3"/>
        <v/>
      </c>
      <c r="AA26" s="90">
        <f>SUM(AA19:AA25)</f>
        <v>330.96400000000006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37.646999999999998</v>
      </c>
      <c r="C30" s="77">
        <v>38.316000000000003</v>
      </c>
      <c r="D30" s="77">
        <v>40.555999999999997</v>
      </c>
      <c r="E30" s="77">
        <v>41.555999999999997</v>
      </c>
      <c r="F30" s="77">
        <v>35.487000000000002</v>
      </c>
      <c r="G30" s="77">
        <v>17.477</v>
      </c>
      <c r="H30" s="77">
        <v>6</v>
      </c>
      <c r="I30" s="77">
        <v>21.641999999999999</v>
      </c>
      <c r="J30" s="77">
        <v>24.536999999999999</v>
      </c>
      <c r="K30" s="77">
        <v>43.793999999999997</v>
      </c>
      <c r="L30" s="77">
        <v>66.340999999999994</v>
      </c>
      <c r="M30" s="77">
        <v>9.0549999999999997</v>
      </c>
      <c r="N30" s="77">
        <v>36.432000000000002</v>
      </c>
      <c r="O30" s="77">
        <v>31.722999999999999</v>
      </c>
      <c r="P30" s="77">
        <v>15.087</v>
      </c>
      <c r="Q30" s="77">
        <v>0.39900000000000002</v>
      </c>
      <c r="R30" s="77">
        <v>10.394</v>
      </c>
      <c r="S30" s="77">
        <v>10.6</v>
      </c>
      <c r="T30" s="77">
        <v>11.137</v>
      </c>
      <c r="U30" s="77">
        <v>11.757999999999999</v>
      </c>
      <c r="V30" s="77">
        <v>9.2270000000000003</v>
      </c>
      <c r="W30" s="77">
        <v>22.241</v>
      </c>
      <c r="X30" s="77">
        <v>23.184000000000001</v>
      </c>
      <c r="Y30" s="77">
        <v>16.391999999999999</v>
      </c>
      <c r="Z30" s="78"/>
      <c r="AA30" s="79">
        <f>SUM(B30:Z30)</f>
        <v>580.98199999999997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37.646999999999998</v>
      </c>
      <c r="C32" s="62">
        <f t="shared" ref="C32:Z32" si="4">IF(LEN(C$2)&gt;0,SUM(C29:C31),"")</f>
        <v>38.316000000000003</v>
      </c>
      <c r="D32" s="62">
        <f t="shared" si="4"/>
        <v>40.555999999999997</v>
      </c>
      <c r="E32" s="62">
        <f t="shared" si="4"/>
        <v>41.555999999999997</v>
      </c>
      <c r="F32" s="62">
        <f t="shared" si="4"/>
        <v>35.487000000000002</v>
      </c>
      <c r="G32" s="62">
        <f t="shared" si="4"/>
        <v>17.477</v>
      </c>
      <c r="H32" s="62">
        <f t="shared" si="4"/>
        <v>6</v>
      </c>
      <c r="I32" s="62">
        <f t="shared" si="4"/>
        <v>21.641999999999999</v>
      </c>
      <c r="J32" s="62">
        <f t="shared" si="4"/>
        <v>24.536999999999999</v>
      </c>
      <c r="K32" s="62">
        <f t="shared" si="4"/>
        <v>43.793999999999997</v>
      </c>
      <c r="L32" s="62">
        <f t="shared" si="4"/>
        <v>66.340999999999994</v>
      </c>
      <c r="M32" s="62">
        <f t="shared" si="4"/>
        <v>9.0549999999999997</v>
      </c>
      <c r="N32" s="62">
        <f t="shared" si="4"/>
        <v>36.432000000000002</v>
      </c>
      <c r="O32" s="62">
        <f t="shared" si="4"/>
        <v>31.722999999999999</v>
      </c>
      <c r="P32" s="62">
        <f t="shared" si="4"/>
        <v>15.087</v>
      </c>
      <c r="Q32" s="62">
        <f t="shared" si="4"/>
        <v>0.39900000000000002</v>
      </c>
      <c r="R32" s="62">
        <f t="shared" si="4"/>
        <v>10.394</v>
      </c>
      <c r="S32" s="62">
        <f t="shared" si="4"/>
        <v>10.6</v>
      </c>
      <c r="T32" s="62">
        <f t="shared" si="4"/>
        <v>11.137</v>
      </c>
      <c r="U32" s="62">
        <f t="shared" si="4"/>
        <v>11.757999999999999</v>
      </c>
      <c r="V32" s="62">
        <f t="shared" si="4"/>
        <v>9.2270000000000003</v>
      </c>
      <c r="W32" s="62">
        <f t="shared" si="4"/>
        <v>22.241</v>
      </c>
      <c r="X32" s="62">
        <f t="shared" si="4"/>
        <v>23.184000000000001</v>
      </c>
      <c r="Y32" s="62">
        <f t="shared" si="4"/>
        <v>16.391999999999999</v>
      </c>
      <c r="Z32" s="63" t="str">
        <f t="shared" si="4"/>
        <v/>
      </c>
      <c r="AA32" s="64">
        <f>SUM(AA29:AA31)</f>
        <v>580.98199999999997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>
        <v>10</v>
      </c>
      <c r="G39" s="99">
        <v>26.7</v>
      </c>
      <c r="H39" s="99">
        <v>75.8</v>
      </c>
      <c r="I39" s="99"/>
      <c r="J39" s="99"/>
      <c r="K39" s="99">
        <v>7</v>
      </c>
      <c r="L39" s="99"/>
      <c r="M39" s="99">
        <v>18.899999999999999</v>
      </c>
      <c r="N39" s="99"/>
      <c r="O39" s="99"/>
      <c r="P39" s="99">
        <v>20.6</v>
      </c>
      <c r="Q39" s="99">
        <v>65.5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224.5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10</v>
      </c>
      <c r="G40" s="88">
        <f t="shared" si="6"/>
        <v>26.7</v>
      </c>
      <c r="H40" s="88">
        <f t="shared" si="6"/>
        <v>75.8</v>
      </c>
      <c r="I40" s="88">
        <f t="shared" si="6"/>
        <v>0</v>
      </c>
      <c r="J40" s="88">
        <f t="shared" si="6"/>
        <v>0</v>
      </c>
      <c r="K40" s="88">
        <f t="shared" si="6"/>
        <v>7</v>
      </c>
      <c r="L40" s="88">
        <f t="shared" si="6"/>
        <v>0</v>
      </c>
      <c r="M40" s="88">
        <f t="shared" si="6"/>
        <v>18.899999999999999</v>
      </c>
      <c r="N40" s="88">
        <f t="shared" si="6"/>
        <v>0</v>
      </c>
      <c r="O40" s="88">
        <f t="shared" si="6"/>
        <v>0</v>
      </c>
      <c r="P40" s="88">
        <f t="shared" si="6"/>
        <v>20.6</v>
      </c>
      <c r="Q40" s="88">
        <f t="shared" si="6"/>
        <v>65.5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224.5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>
        <v>10</v>
      </c>
      <c r="G47" s="99">
        <v>26.7</v>
      </c>
      <c r="H47" s="99">
        <v>75.8</v>
      </c>
      <c r="I47" s="99"/>
      <c r="J47" s="99"/>
      <c r="K47" s="99">
        <v>7</v>
      </c>
      <c r="L47" s="99"/>
      <c r="M47" s="99">
        <v>18.899999999999999</v>
      </c>
      <c r="N47" s="99"/>
      <c r="O47" s="99"/>
      <c r="P47" s="99">
        <v>20.6</v>
      </c>
      <c r="Q47" s="99">
        <v>65.5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224.5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10</v>
      </c>
      <c r="G49" s="88">
        <f t="shared" si="8"/>
        <v>26.7</v>
      </c>
      <c r="H49" s="88">
        <f t="shared" si="8"/>
        <v>75.8</v>
      </c>
      <c r="I49" s="88">
        <f t="shared" si="8"/>
        <v>0</v>
      </c>
      <c r="J49" s="88">
        <f t="shared" si="8"/>
        <v>0</v>
      </c>
      <c r="K49" s="88">
        <f t="shared" si="8"/>
        <v>7</v>
      </c>
      <c r="L49" s="88">
        <f t="shared" si="8"/>
        <v>0</v>
      </c>
      <c r="M49" s="88">
        <f t="shared" si="8"/>
        <v>18.899999999999999</v>
      </c>
      <c r="N49" s="88">
        <f t="shared" si="8"/>
        <v>0</v>
      </c>
      <c r="O49" s="88">
        <f t="shared" si="8"/>
        <v>0</v>
      </c>
      <c r="P49" s="88">
        <f t="shared" si="8"/>
        <v>20.6</v>
      </c>
      <c r="Q49" s="88">
        <f t="shared" si="8"/>
        <v>65.5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224.5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37.646999999999998</v>
      </c>
      <c r="C52" s="88">
        <f t="shared" ref="C52:Z52" si="10">IF(LEN(C$2)&gt;0,SUM(C10:C15)+C26+C40,"")</f>
        <v>38.316000000000003</v>
      </c>
      <c r="D52" s="88">
        <f t="shared" si="10"/>
        <v>40.556000000000004</v>
      </c>
      <c r="E52" s="88">
        <f t="shared" si="10"/>
        <v>41.555999999999997</v>
      </c>
      <c r="F52" s="88">
        <f t="shared" si="10"/>
        <v>45.487000000000002</v>
      </c>
      <c r="G52" s="88">
        <f t="shared" si="10"/>
        <v>44.177</v>
      </c>
      <c r="H52" s="88">
        <f t="shared" si="10"/>
        <v>81.8</v>
      </c>
      <c r="I52" s="88">
        <f t="shared" si="10"/>
        <v>21.641999999999996</v>
      </c>
      <c r="J52" s="88">
        <f t="shared" si="10"/>
        <v>24.536999999999999</v>
      </c>
      <c r="K52" s="88">
        <f t="shared" si="10"/>
        <v>50.794000000000004</v>
      </c>
      <c r="L52" s="88">
        <f t="shared" si="10"/>
        <v>66.341000000000008</v>
      </c>
      <c r="M52" s="88">
        <f t="shared" si="10"/>
        <v>27.954999999999998</v>
      </c>
      <c r="N52" s="88">
        <f t="shared" si="10"/>
        <v>36.432000000000002</v>
      </c>
      <c r="O52" s="88">
        <f t="shared" si="10"/>
        <v>31.722999999999999</v>
      </c>
      <c r="P52" s="88">
        <f t="shared" si="10"/>
        <v>35.686999999999998</v>
      </c>
      <c r="Q52" s="88">
        <f t="shared" si="10"/>
        <v>65.899000000000001</v>
      </c>
      <c r="R52" s="88">
        <f t="shared" si="10"/>
        <v>10.394</v>
      </c>
      <c r="S52" s="88">
        <f t="shared" si="10"/>
        <v>10.6</v>
      </c>
      <c r="T52" s="88">
        <f t="shared" si="10"/>
        <v>11.136999999999999</v>
      </c>
      <c r="U52" s="88">
        <f t="shared" si="10"/>
        <v>11.757999999999999</v>
      </c>
      <c r="V52" s="88">
        <f t="shared" si="10"/>
        <v>9.2270000000000003</v>
      </c>
      <c r="W52" s="88">
        <f t="shared" si="10"/>
        <v>22.241</v>
      </c>
      <c r="X52" s="88">
        <f t="shared" si="10"/>
        <v>23.184000000000001</v>
      </c>
      <c r="Y52" s="88">
        <f t="shared" si="10"/>
        <v>16.391999999999999</v>
      </c>
      <c r="Z52" s="89" t="str">
        <f t="shared" si="10"/>
        <v/>
      </c>
      <c r="AA52" s="104">
        <f>SUM(B52:Z52)</f>
        <v>805.48199999999997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10</v>
      </c>
      <c r="G4" s="18">
        <v>26.7</v>
      </c>
      <c r="H4" s="18">
        <v>75.8</v>
      </c>
      <c r="I4" s="18"/>
      <c r="J4" s="18"/>
      <c r="K4" s="18">
        <v>7</v>
      </c>
      <c r="L4" s="18">
        <v>-18.3</v>
      </c>
      <c r="M4" s="18">
        <v>18.899999999999999</v>
      </c>
      <c r="N4" s="18"/>
      <c r="O4" s="18"/>
      <c r="P4" s="18">
        <v>20.6</v>
      </c>
      <c r="Q4" s="18">
        <v>65.5</v>
      </c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206.2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82.49</v>
      </c>
      <c r="C7" s="117">
        <v>52.21</v>
      </c>
      <c r="D7" s="117">
        <v>42.35</v>
      </c>
      <c r="E7" s="117">
        <v>40.24</v>
      </c>
      <c r="F7" s="117">
        <v>58.65</v>
      </c>
      <c r="G7" s="117">
        <v>90.14</v>
      </c>
      <c r="H7" s="117">
        <v>116.7</v>
      </c>
      <c r="I7" s="117">
        <v>121</v>
      </c>
      <c r="J7" s="117">
        <v>127.52</v>
      </c>
      <c r="K7" s="117">
        <v>120.32</v>
      </c>
      <c r="L7" s="117">
        <v>106.85</v>
      </c>
      <c r="M7" s="117">
        <v>98.07</v>
      </c>
      <c r="N7" s="117">
        <v>104.49</v>
      </c>
      <c r="O7" s="117">
        <v>107.54</v>
      </c>
      <c r="P7" s="117">
        <v>118</v>
      </c>
      <c r="Q7" s="117">
        <v>125.79</v>
      </c>
      <c r="R7" s="117">
        <v>122</v>
      </c>
      <c r="S7" s="117">
        <v>126</v>
      </c>
      <c r="T7" s="117">
        <v>120</v>
      </c>
      <c r="U7" s="117">
        <v>115</v>
      </c>
      <c r="V7" s="117">
        <v>108</v>
      </c>
      <c r="W7" s="117">
        <v>92.66</v>
      </c>
      <c r="X7" s="117">
        <v>71.260000000000005</v>
      </c>
      <c r="Y7" s="117">
        <v>57.7</v>
      </c>
      <c r="Z7" s="118"/>
      <c r="AA7" s="119">
        <f>IF(SUM(B7:Z7)&lt;&gt;0,AVERAGEIF(B7:Z7,"&lt;&gt;"""),"")</f>
        <v>96.874166666666653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>
        <v>18.3</v>
      </c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18.3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18.3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18.3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>
        <v>10</v>
      </c>
      <c r="G23" s="133">
        <v>26.7</v>
      </c>
      <c r="H23" s="133">
        <v>75.8</v>
      </c>
      <c r="I23" s="133"/>
      <c r="J23" s="133"/>
      <c r="K23" s="133">
        <v>7</v>
      </c>
      <c r="L23" s="133"/>
      <c r="M23" s="133">
        <v>18.899999999999999</v>
      </c>
      <c r="N23" s="133"/>
      <c r="O23" s="133"/>
      <c r="P23" s="133">
        <v>20.6</v>
      </c>
      <c r="Q23" s="133">
        <v>65.5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224.5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10</v>
      </c>
      <c r="G24" s="135">
        <f t="shared" si="3"/>
        <v>26.7</v>
      </c>
      <c r="H24" s="135">
        <f t="shared" si="3"/>
        <v>75.8</v>
      </c>
      <c r="I24" s="135">
        <f t="shared" si="3"/>
        <v>0</v>
      </c>
      <c r="J24" s="135">
        <f t="shared" si="3"/>
        <v>0</v>
      </c>
      <c r="K24" s="135">
        <f t="shared" si="3"/>
        <v>7</v>
      </c>
      <c r="L24" s="135">
        <f t="shared" si="3"/>
        <v>0</v>
      </c>
      <c r="M24" s="135">
        <f t="shared" si="3"/>
        <v>18.899999999999999</v>
      </c>
      <c r="N24" s="135">
        <f t="shared" si="3"/>
        <v>0</v>
      </c>
      <c r="O24" s="135">
        <f t="shared" si="3"/>
        <v>0</v>
      </c>
      <c r="P24" s="135">
        <f t="shared" si="3"/>
        <v>20.6</v>
      </c>
      <c r="Q24" s="135">
        <f t="shared" si="3"/>
        <v>65.5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224.5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2024-12-19T21:29:30Z</dcterms:created>
  <dcterms:modified xsi:type="dcterms:W3CDTF">2024-12-19T21:29:32Z</dcterms:modified>
</cp:coreProperties>
</file>