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<sst xmlns="http://schemas.openxmlformats.org/spreadsheetml/2006/main" count="119" uniqueCount="54">
  <si>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18/12/2024 23:28:24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</si>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</sst>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AAF-409F-B109-600714D89F1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AAF-409F-B109-600714D89F1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3.4079999999999999</c:v>
                </c:pt>
                <c:pt idx="2">
                  <c:v>3.383</c:v>
                </c:pt>
                <c:pt idx="3">
                  <c:v>3.4390000000000001</c:v>
                </c:pt>
                <c:pt idx="4">
                  <c:v>3.5070000000000001</c:v>
                </c:pt>
                <c:pt idx="5">
                  <c:v>3.9350000000000001</c:v>
                </c:pt>
                <c:pt idx="6">
                  <c:v>4.6959999999999997</c:v>
                </c:pt>
                <c:pt idx="7">
                  <c:v>5.0970000000000004</c:v>
                </c:pt>
                <c:pt idx="9">
                  <c:v>4.8780000000000001</c:v>
                </c:pt>
                <c:pt idx="10">
                  <c:v>4.7300000000000004</c:v>
                </c:pt>
                <c:pt idx="11">
                  <c:v>4.657</c:v>
                </c:pt>
                <c:pt idx="21">
                  <c:v>0.72</c:v>
                </c:pt>
                <c:pt idx="23">
                  <c:v>0.252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AF-409F-B109-600714D89F1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15.757</c:v>
                </c:pt>
                <c:pt idx="2">
                  <c:v>2.9889999999999999</c:v>
                </c:pt>
                <c:pt idx="3">
                  <c:v>2.9580000000000002</c:v>
                </c:pt>
                <c:pt idx="4">
                  <c:v>3.2090000000000001</c:v>
                </c:pt>
                <c:pt idx="5">
                  <c:v>3.63</c:v>
                </c:pt>
                <c:pt idx="6">
                  <c:v>3.3119999999999998</c:v>
                </c:pt>
                <c:pt idx="7">
                  <c:v>3.3540000000000001</c:v>
                </c:pt>
                <c:pt idx="9">
                  <c:v>4.9909999999999997</c:v>
                </c:pt>
                <c:pt idx="10">
                  <c:v>7.4689999999999994</c:v>
                </c:pt>
                <c:pt idx="11">
                  <c:v>6.5789999999999997</c:v>
                </c:pt>
                <c:pt idx="12">
                  <c:v>9.9420000000000002</c:v>
                </c:pt>
                <c:pt idx="17">
                  <c:v>0.42399999999999999</c:v>
                </c:pt>
                <c:pt idx="21">
                  <c:v>5.0129999999999999</c:v>
                </c:pt>
                <c:pt idx="22">
                  <c:v>1.984</c:v>
                </c:pt>
                <c:pt idx="23">
                  <c:v>2.3069999999999999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AF-409F-B109-600714D89F1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AAF-409F-B109-600714D89F1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AAF-409F-B109-600714D89F1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AAF-409F-B109-600714D89F1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9.8249999999999993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AAF-409F-B109-600714D89F1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AAF-409F-B109-600714D89F1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75.328000000000003</c:v>
                </c:pt>
                <c:pt idx="1">
                  <c:v>36.177</c:v>
                </c:pt>
                <c:pt idx="6">
                  <c:v>0.64200000000000002</c:v>
                </c:pt>
                <c:pt idx="7">
                  <c:v>6.665</c:v>
                </c:pt>
                <c:pt idx="9">
                  <c:v>20.588999999999999</c:v>
                </c:pt>
                <c:pt idx="10">
                  <c:v>30.417000000000002</c:v>
                </c:pt>
                <c:pt idx="13">
                  <c:v>32.817999999999998</c:v>
                </c:pt>
                <c:pt idx="14">
                  <c:v>27.782</c:v>
                </c:pt>
                <c:pt idx="15">
                  <c:v>28.314</c:v>
                </c:pt>
                <c:pt idx="16">
                  <c:v>16.736000000000001</c:v>
                </c:pt>
                <c:pt idx="17">
                  <c:v>19.721</c:v>
                </c:pt>
                <c:pt idx="18">
                  <c:v>15.577999999999999</c:v>
                </c:pt>
                <c:pt idx="19">
                  <c:v>16.736000000000001</c:v>
                </c:pt>
                <c:pt idx="20">
                  <c:v>7.69</c:v>
                </c:pt>
                <c:pt idx="21">
                  <c:v>124.483</c:v>
                </c:pt>
                <c:pt idx="22">
                  <c:v>7.6689999999999996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AF-409F-B109-600714D89F1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33.700000000000003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AF-409F-B109-600714D89F1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0.88300000000000001</c:v>
                </c:pt>
                <c:pt idx="1">
                  <c:v>2.8660000000000001</c:v>
                </c:pt>
                <c:pt idx="2">
                  <c:v>3.218</c:v>
                </c:pt>
                <c:pt idx="3">
                  <c:v>5.2119999999999997</c:v>
                </c:pt>
                <c:pt idx="4">
                  <c:v>5.2279999999999998</c:v>
                </c:pt>
                <c:pt idx="5">
                  <c:v>5.4639999999999995</c:v>
                </c:pt>
                <c:pt idx="6">
                  <c:v>1.706</c:v>
                </c:pt>
                <c:pt idx="7">
                  <c:v>2.4929999999999999</c:v>
                </c:pt>
                <c:pt idx="8">
                  <c:v>3.7889999999999997</c:v>
                </c:pt>
                <c:pt idx="9">
                  <c:v>13.134</c:v>
                </c:pt>
                <c:pt idx="10">
                  <c:v>8.0799999999999983</c:v>
                </c:pt>
                <c:pt idx="11">
                  <c:v>7.8979999999999997</c:v>
                </c:pt>
                <c:pt idx="12">
                  <c:v>7.5559999999999992</c:v>
                </c:pt>
                <c:pt idx="13">
                  <c:v>4.4619999999999997</c:v>
                </c:pt>
                <c:pt idx="14">
                  <c:v>4.4619999999999997</c:v>
                </c:pt>
                <c:pt idx="15">
                  <c:v>2.9329999999999998</c:v>
                </c:pt>
                <c:pt idx="16">
                  <c:v>2.7910000000000004</c:v>
                </c:pt>
                <c:pt idx="17">
                  <c:v>2.0529999999999999</c:v>
                </c:pt>
                <c:pt idx="18">
                  <c:v>1.2749999999999999</c:v>
                </c:pt>
                <c:pt idx="19">
                  <c:v>2.5499999999999998</c:v>
                </c:pt>
                <c:pt idx="20">
                  <c:v>2.9990000000000001</c:v>
                </c:pt>
                <c:pt idx="21">
                  <c:v>10.884</c:v>
                </c:pt>
                <c:pt idx="22">
                  <c:v>2.1739999999999999</c:v>
                </c:pt>
                <c:pt idx="23">
                  <c:v>1.0249999999999999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AF-409F-B109-600714D89F1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AAF-409F-B109-600714D89F1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0.499</c:v>
                </c:pt>
                <c:pt idx="17">
                  <c:v>0.20799999999999999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AAF-409F-B109-600714D89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113.32</c:v>
                </c:pt>
                <c:pt idx="1">
                  <c:v>105</c:v>
                </c:pt>
                <c:pt idx="2">
                  <c:v>98.89</c:v>
                </c:pt>
                <c:pt idx="3">
                  <c:v>95.6</c:v>
                </c:pt>
                <c:pt idx="4">
                  <c:v>93.78</c:v>
                </c:pt>
                <c:pt idx="5">
                  <c:v>107</c:v>
                </c:pt>
                <c:pt idx="6">
                  <c:v>129</c:v>
                </c:pt>
                <c:pt idx="7">
                  <c:v>177.66</c:v>
                </c:pt>
                <c:pt idx="8">
                  <c:v>135.26</c:v>
                </c:pt>
                <c:pt idx="9">
                  <c:v>120.28</c:v>
                </c:pt>
                <c:pt idx="10">
                  <c:v>99.05</c:v>
                </c:pt>
                <c:pt idx="11">
                  <c:v>91.13</c:v>
                </c:pt>
                <c:pt idx="12">
                  <c:v>87.65</c:v>
                </c:pt>
                <c:pt idx="13">
                  <c:v>99.45</c:v>
                </c:pt>
                <c:pt idx="14">
                  <c:v>114.34</c:v>
                </c:pt>
                <c:pt idx="15">
                  <c:v>135.88</c:v>
                </c:pt>
                <c:pt idx="16">
                  <c:v>172</c:v>
                </c:pt>
                <c:pt idx="17">
                  <c:v>182</c:v>
                </c:pt>
                <c:pt idx="18">
                  <c:v>154</c:v>
                </c:pt>
                <c:pt idx="19">
                  <c:v>146</c:v>
                </c:pt>
                <c:pt idx="20">
                  <c:v>129</c:v>
                </c:pt>
                <c:pt idx="21">
                  <c:v>119.69</c:v>
                </c:pt>
                <c:pt idx="22">
                  <c:v>96.03</c:v>
                </c:pt>
                <c:pt idx="23">
                  <c:v>74.72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AAF-409F-B109-600714D89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E0-4514-BF11-F7D6E8B0AD9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6">
                  <c:v>1.65</c:v>
                </c:pt>
                <c:pt idx="8">
                  <c:v>2.6</c:v>
                </c:pt>
                <c:pt idx="14">
                  <c:v>4.9000000000000004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E0-4514-BF11-F7D6E8B0AD9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5.4139999999999997</c:v>
                </c:pt>
                <c:pt idx="1">
                  <c:v>5.2510000000000003</c:v>
                </c:pt>
                <c:pt idx="3">
                  <c:v>0.7</c:v>
                </c:pt>
                <c:pt idx="4">
                  <c:v>0.7</c:v>
                </c:pt>
                <c:pt idx="6">
                  <c:v>2.1219999999999999</c:v>
                </c:pt>
                <c:pt idx="8">
                  <c:v>2.4689999999999999</c:v>
                </c:pt>
                <c:pt idx="9">
                  <c:v>1.25</c:v>
                </c:pt>
                <c:pt idx="13">
                  <c:v>3</c:v>
                </c:pt>
                <c:pt idx="14">
                  <c:v>2.2999999999999998</c:v>
                </c:pt>
                <c:pt idx="15">
                  <c:v>1.65</c:v>
                </c:pt>
                <c:pt idx="16">
                  <c:v>1.04</c:v>
                </c:pt>
                <c:pt idx="17">
                  <c:v>1.08</c:v>
                </c:pt>
                <c:pt idx="18">
                  <c:v>2.08</c:v>
                </c:pt>
                <c:pt idx="19">
                  <c:v>2</c:v>
                </c:pt>
                <c:pt idx="20">
                  <c:v>1.8</c:v>
                </c:pt>
                <c:pt idx="23">
                  <c:v>2.9089999999999998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E0-4514-BF11-F7D6E8B0AD9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34.904000000000003</c:v>
                </c:pt>
                <c:pt idx="1">
                  <c:v>34.498000000000005</c:v>
                </c:pt>
                <c:pt idx="2">
                  <c:v>8</c:v>
                </c:pt>
                <c:pt idx="3">
                  <c:v>8.75</c:v>
                </c:pt>
                <c:pt idx="4">
                  <c:v>8.75</c:v>
                </c:pt>
                <c:pt idx="5">
                  <c:v>9.5239999999999991</c:v>
                </c:pt>
                <c:pt idx="6">
                  <c:v>8.84</c:v>
                </c:pt>
                <c:pt idx="7">
                  <c:v>7.883</c:v>
                </c:pt>
                <c:pt idx="8">
                  <c:v>7.44</c:v>
                </c:pt>
                <c:pt idx="9">
                  <c:v>16.420999999999999</c:v>
                </c:pt>
                <c:pt idx="10">
                  <c:v>8</c:v>
                </c:pt>
                <c:pt idx="11">
                  <c:v>8</c:v>
                </c:pt>
                <c:pt idx="12">
                  <c:v>9.5420000000000016</c:v>
                </c:pt>
                <c:pt idx="13">
                  <c:v>23.847999999999999</c:v>
                </c:pt>
                <c:pt idx="14">
                  <c:v>16.027999999999999</c:v>
                </c:pt>
                <c:pt idx="15">
                  <c:v>10.835000000000001</c:v>
                </c:pt>
                <c:pt idx="16">
                  <c:v>14.348000000000001</c:v>
                </c:pt>
                <c:pt idx="17">
                  <c:v>16.391000000000002</c:v>
                </c:pt>
                <c:pt idx="18">
                  <c:v>9.2710000000000008</c:v>
                </c:pt>
                <c:pt idx="19">
                  <c:v>12.347999999999999</c:v>
                </c:pt>
                <c:pt idx="20">
                  <c:v>3.6930000000000001</c:v>
                </c:pt>
                <c:pt idx="22">
                  <c:v>11.369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E0-4514-BF11-F7D6E8B0AD9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CE0-4514-BF11-F7D6E8B0AD9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E0-4514-BF11-F7D6E8B0AD9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E0-4514-BF11-F7D6E8B0AD9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CE0-4514-BF11-F7D6E8B0AD9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CE0-4514-BF11-F7D6E8B0AD9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15</c:v>
                </c:pt>
                <c:pt idx="10">
                  <c:v>32.286000000000001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E0-4514-BF11-F7D6E8B0AD9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35.9</c:v>
                </c:pt>
                <c:pt idx="1">
                  <c:v>18.5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17.600000000000001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141.1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E0-4514-BF11-F7D6E8B0AD9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2">
                  <c:v>1.59</c:v>
                </c:pt>
                <c:pt idx="3">
                  <c:v>2.1590000000000003</c:v>
                </c:pt>
                <c:pt idx="4">
                  <c:v>2.4939999999999998</c:v>
                </c:pt>
                <c:pt idx="6">
                  <c:v>7.569</c:v>
                </c:pt>
                <c:pt idx="7">
                  <c:v>9.7259999999999991</c:v>
                </c:pt>
                <c:pt idx="8">
                  <c:v>25.021999999999998</c:v>
                </c:pt>
                <c:pt idx="9">
                  <c:v>10.920999999999999</c:v>
                </c:pt>
                <c:pt idx="10">
                  <c:v>10.41</c:v>
                </c:pt>
                <c:pt idx="11">
                  <c:v>11.134</c:v>
                </c:pt>
                <c:pt idx="12">
                  <c:v>7.9559999999999995</c:v>
                </c:pt>
                <c:pt idx="13">
                  <c:v>10.432</c:v>
                </c:pt>
                <c:pt idx="14">
                  <c:v>9.0160000000000018</c:v>
                </c:pt>
                <c:pt idx="15">
                  <c:v>1.167</c:v>
                </c:pt>
                <c:pt idx="16">
                  <c:v>4.6379999999999999</c:v>
                </c:pt>
                <c:pt idx="17">
                  <c:v>4.9349999999999996</c:v>
                </c:pt>
                <c:pt idx="18">
                  <c:v>5.5020000000000007</c:v>
                </c:pt>
                <c:pt idx="19">
                  <c:v>4.9380000000000006</c:v>
                </c:pt>
                <c:pt idx="20">
                  <c:v>5.1960000000000006</c:v>
                </c:pt>
                <c:pt idx="22">
                  <c:v>0.45800000000000002</c:v>
                </c:pt>
                <c:pt idx="23">
                  <c:v>0.67500000000000004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E0-4514-BF11-F7D6E8B0AD9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CE0-4514-BF11-F7D6E8B0AD9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CE0-4514-BF11-F7D6E8B0A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113.32</c:v>
                </c:pt>
                <c:pt idx="1">
                  <c:v>105</c:v>
                </c:pt>
                <c:pt idx="2">
                  <c:v>98.89</c:v>
                </c:pt>
                <c:pt idx="3">
                  <c:v>95.6</c:v>
                </c:pt>
                <c:pt idx="4">
                  <c:v>93.78</c:v>
                </c:pt>
                <c:pt idx="5">
                  <c:v>107</c:v>
                </c:pt>
                <c:pt idx="6">
                  <c:v>129</c:v>
                </c:pt>
                <c:pt idx="7">
                  <c:v>177.66</c:v>
                </c:pt>
                <c:pt idx="8">
                  <c:v>135.26</c:v>
                </c:pt>
                <c:pt idx="9">
                  <c:v>120.28</c:v>
                </c:pt>
                <c:pt idx="10">
                  <c:v>99.05</c:v>
                </c:pt>
                <c:pt idx="11">
                  <c:v>91.13</c:v>
                </c:pt>
                <c:pt idx="12">
                  <c:v>87.65</c:v>
                </c:pt>
                <c:pt idx="13">
                  <c:v>99.45</c:v>
                </c:pt>
                <c:pt idx="14">
                  <c:v>114.34</c:v>
                </c:pt>
                <c:pt idx="15">
                  <c:v>135.88</c:v>
                </c:pt>
                <c:pt idx="16">
                  <c:v>172</c:v>
                </c:pt>
                <c:pt idx="17">
                  <c:v>182</c:v>
                </c:pt>
                <c:pt idx="18">
                  <c:v>154</c:v>
                </c:pt>
                <c:pt idx="19">
                  <c:v>146</c:v>
                </c:pt>
                <c:pt idx="20">
                  <c:v>129</c:v>
                </c:pt>
                <c:pt idx="21">
                  <c:v>119.69</c:v>
                </c:pt>
                <c:pt idx="22">
                  <c:v>96.03</c:v>
                </c:pt>
                <c:pt idx="23">
                  <c:v>74.72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E0-4514-BF11-F7D6E8B0A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76.210999999999999</v>
      </c>
      <c r="C4" s="18">
        <v>58.207999999999998</v>
      </c>
      <c r="D4" s="18">
        <v>9.59</v>
      </c>
      <c r="E4" s="18">
        <v>11.608999999999998</v>
      </c>
      <c r="F4" s="18">
        <v>11.943999999999999</v>
      </c>
      <c r="G4" s="18">
        <v>13.029</v>
      </c>
      <c r="H4" s="18">
        <v>20.180999999999997</v>
      </c>
      <c r="I4" s="18">
        <v>17.608999999999998</v>
      </c>
      <c r="J4" s="18">
        <v>37.489000000000004</v>
      </c>
      <c r="K4" s="18">
        <v>43.592000000000006</v>
      </c>
      <c r="L4" s="18">
        <v>50.695999999999998</v>
      </c>
      <c r="M4" s="18">
        <v>19.134</v>
      </c>
      <c r="N4" s="18">
        <v>17.498000000000001</v>
      </c>
      <c r="O4" s="18">
        <v>37.28</v>
      </c>
      <c r="P4" s="18">
        <v>32.244</v>
      </c>
      <c r="Q4" s="18">
        <v>31.247</v>
      </c>
      <c r="R4" s="18">
        <v>20.026</v>
      </c>
      <c r="S4" s="18">
        <v>22.405999999999999</v>
      </c>
      <c r="T4" s="18">
        <v>16.853000000000002</v>
      </c>
      <c r="U4" s="18">
        <v>19.286000000000001</v>
      </c>
      <c r="V4" s="18">
        <v>10.689</v>
      </c>
      <c r="W4" s="18">
        <v>141.1</v>
      </c>
      <c r="X4" s="18">
        <v>11.826999999999998</v>
      </c>
      <c r="Y4" s="18">
        <v>3.5839999999999996</v>
      </c>
      <c r="Z4" s="19"/>
      <c r="AA4" s="20">
        <f>SUM(B4:Z4)</f>
        <v>733.33199999999999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113.32</v>
      </c>
      <c r="C7" s="28">
        <v>105</v>
      </c>
      <c r="D7" s="28">
        <v>98.89</v>
      </c>
      <c r="E7" s="28">
        <v>95.6</v>
      </c>
      <c r="F7" s="28">
        <v>93.78</v>
      </c>
      <c r="G7" s="28">
        <v>107</v>
      </c>
      <c r="H7" s="28">
        <v>129</v>
      </c>
      <c r="I7" s="28">
        <v>177.66</v>
      </c>
      <c r="J7" s="28">
        <v>135.26</v>
      </c>
      <c r="K7" s="28">
        <v>120.28</v>
      </c>
      <c r="L7" s="28">
        <v>99.05</v>
      </c>
      <c r="M7" s="28">
        <v>91.13</v>
      </c>
      <c r="N7" s="28">
        <v>87.65</v>
      </c>
      <c r="O7" s="28">
        <v>99.45</v>
      </c>
      <c r="P7" s="28">
        <v>114.34</v>
      </c>
      <c r="Q7" s="28">
        <v>135.88</v>
      </c>
      <c r="R7" s="28">
        <v>172</v>
      </c>
      <c r="S7" s="28">
        <v>182</v>
      </c>
      <c r="T7" s="28">
        <v>154</v>
      </c>
      <c r="U7" s="28">
        <v>146</v>
      </c>
      <c r="V7" s="28">
        <v>129</v>
      </c>
      <c r="W7" s="28">
        <v>119.69</v>
      </c>
      <c r="X7" s="28">
        <v>96.03</v>
      </c>
      <c r="Y7" s="28">
        <v>74.72</v>
      </c>
      <c r="Z7" s="29"/>
      <c r="AA7" s="30">
        <f>IF(SUM(B7:Z7)&lt;&gt;0,AVERAGEIF(B7:Z7,"&lt;&gt;"""),"")</f>
        <v>119.86375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9.8249999999999993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9.8249999999999993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75.328000000000003</v>
      </c>
      <c r="C12" s="52">
        <v>36.177</v>
      </c>
      <c r="D12" s="52"/>
      <c r="E12" s="52"/>
      <c r="F12" s="52"/>
      <c r="G12" s="52"/>
      <c r="H12" s="52">
        <v>0.64200000000000002</v>
      </c>
      <c r="I12" s="52">
        <v>6.665</v>
      </c>
      <c r="J12" s="52"/>
      <c r="K12" s="52">
        <v>20.588999999999999</v>
      </c>
      <c r="L12" s="52">
        <v>30.417000000000002</v>
      </c>
      <c r="M12" s="52"/>
      <c r="N12" s="52"/>
      <c r="O12" s="52">
        <v>32.817999999999998</v>
      </c>
      <c r="P12" s="52">
        <v>27.782</v>
      </c>
      <c r="Q12" s="52">
        <v>28.314</v>
      </c>
      <c r="R12" s="52">
        <v>16.736000000000001</v>
      </c>
      <c r="S12" s="52">
        <v>19.721</v>
      </c>
      <c r="T12" s="52">
        <v>15.577999999999999</v>
      </c>
      <c r="U12" s="52">
        <v>16.736000000000001</v>
      </c>
      <c r="V12" s="52">
        <v>7.69</v>
      </c>
      <c r="W12" s="52">
        <v>124.483</v>
      </c>
      <c r="X12" s="52">
        <v>7.6689999999999996</v>
      </c>
      <c r="Y12" s="52"/>
      <c r="Z12" s="53"/>
      <c r="AA12" s="54">
        <f t="shared" si="0"/>
        <v>467.34499999999997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0.499</v>
      </c>
      <c r="S13" s="52">
        <v>0.20799999999999999</v>
      </c>
      <c r="T13" s="52"/>
      <c r="U13" s="52"/>
      <c r="V13" s="52"/>
      <c r="W13" s="52"/>
      <c r="X13" s="52"/>
      <c r="Y13" s="52"/>
      <c r="Z13" s="53"/>
      <c r="AA13" s="54">
        <f t="shared" si="0"/>
        <v>0.70699999999999996</v>
      </c>
    </row>
    <row r="14" spans="1:27" ht="24.95" customHeight="1" x14ac:dyDescent="0.2">
      <c r="A14" s="55" t="s">
        <v>10</v>
      </c>
      <c r="B14" s="56">
        <v>0.88300000000000001</v>
      </c>
      <c r="C14" s="57">
        <v>2.8660000000000001</v>
      </c>
      <c r="D14" s="57">
        <v>3.218</v>
      </c>
      <c r="E14" s="57">
        <v>5.2119999999999997</v>
      </c>
      <c r="F14" s="57">
        <v>5.2279999999999998</v>
      </c>
      <c r="G14" s="57">
        <v>5.4639999999999995</v>
      </c>
      <c r="H14" s="57">
        <v>1.706</v>
      </c>
      <c r="I14" s="57">
        <v>2.4929999999999999</v>
      </c>
      <c r="J14" s="57">
        <v>3.7889999999999997</v>
      </c>
      <c r="K14" s="57">
        <v>13.134</v>
      </c>
      <c r="L14" s="57">
        <v>8.0799999999999983</v>
      </c>
      <c r="M14" s="57">
        <v>7.8979999999999997</v>
      </c>
      <c r="N14" s="57">
        <v>7.5559999999999992</v>
      </c>
      <c r="O14" s="57">
        <v>4.4619999999999997</v>
      </c>
      <c r="P14" s="57">
        <v>4.4619999999999997</v>
      </c>
      <c r="Q14" s="57">
        <v>2.9329999999999998</v>
      </c>
      <c r="R14" s="57">
        <v>2.7910000000000004</v>
      </c>
      <c r="S14" s="57">
        <v>2.0529999999999999</v>
      </c>
      <c r="T14" s="57">
        <v>1.2749999999999999</v>
      </c>
      <c r="U14" s="57">
        <v>2.5499999999999998</v>
      </c>
      <c r="V14" s="57">
        <v>2.9990000000000001</v>
      </c>
      <c r="W14" s="57">
        <v>10.884</v>
      </c>
      <c r="X14" s="57">
        <v>2.1739999999999999</v>
      </c>
      <c r="Y14" s="57">
        <v>1.0249999999999999</v>
      </c>
      <c r="Z14" s="58"/>
      <c r="AA14" s="59">
        <f t="shared" si="0"/>
        <v>105.13499999999999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76.210999999999999</v>
      </c>
      <c r="C16" s="62">
        <f t="shared" si="1"/>
        <v>39.042999999999999</v>
      </c>
      <c r="D16" s="62">
        <f t="shared" si="1"/>
        <v>3.218</v>
      </c>
      <c r="E16" s="62">
        <f t="shared" si="1"/>
        <v>5.2119999999999997</v>
      </c>
      <c r="F16" s="62">
        <f t="shared" si="1"/>
        <v>5.2279999999999998</v>
      </c>
      <c r="G16" s="62">
        <f t="shared" si="1"/>
        <v>5.4639999999999995</v>
      </c>
      <c r="H16" s="62">
        <f t="shared" si="1"/>
        <v>12.172999999999998</v>
      </c>
      <c r="I16" s="62">
        <f t="shared" si="1"/>
        <v>9.1579999999999995</v>
      </c>
      <c r="J16" s="62">
        <f t="shared" si="1"/>
        <v>3.7889999999999997</v>
      </c>
      <c r="K16" s="62">
        <f t="shared" si="1"/>
        <v>33.722999999999999</v>
      </c>
      <c r="L16" s="62">
        <f t="shared" si="1"/>
        <v>38.497</v>
      </c>
      <c r="M16" s="62">
        <f t="shared" si="1"/>
        <v>7.8979999999999997</v>
      </c>
      <c r="N16" s="62">
        <f t="shared" si="1"/>
        <v>7.5559999999999992</v>
      </c>
      <c r="O16" s="62">
        <f t="shared" si="1"/>
        <v>37.28</v>
      </c>
      <c r="P16" s="62">
        <f t="shared" si="1"/>
        <v>32.244</v>
      </c>
      <c r="Q16" s="62">
        <f t="shared" si="1"/>
        <v>31.247</v>
      </c>
      <c r="R16" s="62">
        <f t="shared" si="1"/>
        <v>20.026</v>
      </c>
      <c r="S16" s="62">
        <f t="shared" si="1"/>
        <v>21.981999999999999</v>
      </c>
      <c r="T16" s="62">
        <f t="shared" si="1"/>
        <v>16.852999999999998</v>
      </c>
      <c r="U16" s="62">
        <f t="shared" si="1"/>
        <v>19.286000000000001</v>
      </c>
      <c r="V16" s="62">
        <f t="shared" si="1"/>
        <v>10.689</v>
      </c>
      <c r="W16" s="62">
        <f t="shared" si="1"/>
        <v>135.36700000000002</v>
      </c>
      <c r="X16" s="62">
        <f t="shared" si="1"/>
        <v>9.843</v>
      </c>
      <c r="Y16" s="62">
        <f t="shared" si="1"/>
        <v>1.0249999999999999</v>
      </c>
      <c r="Z16" s="63" t="str">
        <f t="shared" si="1"/>
        <v/>
      </c>
      <c r="AA16" s="64">
        <f>SUM(AA10:AA15)</f>
        <v>583.01199999999994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3.4079999999999999</v>
      </c>
      <c r="D20" s="77">
        <v>3.383</v>
      </c>
      <c r="E20" s="77">
        <v>3.4390000000000001</v>
      </c>
      <c r="F20" s="77">
        <v>3.5070000000000001</v>
      </c>
      <c r="G20" s="77">
        <v>3.9350000000000001</v>
      </c>
      <c r="H20" s="77">
        <v>4.6959999999999997</v>
      </c>
      <c r="I20" s="77">
        <v>5.0970000000000004</v>
      </c>
      <c r="J20" s="77"/>
      <c r="K20" s="77">
        <v>4.8780000000000001</v>
      </c>
      <c r="L20" s="77">
        <v>4.7300000000000004</v>
      </c>
      <c r="M20" s="77">
        <v>4.657</v>
      </c>
      <c r="N20" s="77"/>
      <c r="O20" s="77"/>
      <c r="P20" s="77"/>
      <c r="Q20" s="77"/>
      <c r="R20" s="77"/>
      <c r="S20" s="77"/>
      <c r="T20" s="77"/>
      <c r="U20" s="77"/>
      <c r="V20" s="77"/>
      <c r="W20" s="77">
        <v>0.72</v>
      </c>
      <c r="X20" s="77"/>
      <c r="Y20" s="77">
        <v>0.252</v>
      </c>
      <c r="Z20" s="78"/>
      <c r="AA20" s="79">
        <f t="shared" si="2"/>
        <v>42.702000000000005</v>
      </c>
    </row>
    <row r="21" spans="1:27" ht="24.95" customHeight="1" x14ac:dyDescent="0.2">
      <c r="A21" s="75" t="s">
        <v>16</v>
      </c>
      <c r="B21" s="80"/>
      <c r="C21" s="81">
        <v>15.757</v>
      </c>
      <c r="D21" s="81">
        <v>2.9889999999999999</v>
      </c>
      <c r="E21" s="81">
        <v>2.9580000000000002</v>
      </c>
      <c r="F21" s="81">
        <v>3.2090000000000001</v>
      </c>
      <c r="G21" s="81">
        <v>3.63</v>
      </c>
      <c r="H21" s="81">
        <v>3.3119999999999998</v>
      </c>
      <c r="I21" s="81">
        <v>3.3540000000000001</v>
      </c>
      <c r="J21" s="81"/>
      <c r="K21" s="81">
        <v>4.9909999999999997</v>
      </c>
      <c r="L21" s="81">
        <v>7.4689999999999994</v>
      </c>
      <c r="M21" s="81">
        <v>6.5789999999999997</v>
      </c>
      <c r="N21" s="81">
        <v>9.9420000000000002</v>
      </c>
      <c r="O21" s="81"/>
      <c r="P21" s="81"/>
      <c r="Q21" s="81"/>
      <c r="R21" s="81"/>
      <c r="S21" s="81">
        <v>0.42399999999999999</v>
      </c>
      <c r="T21" s="81"/>
      <c r="U21" s="81"/>
      <c r="V21" s="81"/>
      <c r="W21" s="81">
        <v>5.0129999999999999</v>
      </c>
      <c r="X21" s="81">
        <v>1.984</v>
      </c>
      <c r="Y21" s="81">
        <v>2.3069999999999999</v>
      </c>
      <c r="Z21" s="78"/>
      <c r="AA21" s="79">
        <f t="shared" si="2"/>
        <v>73.918000000000006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19.164999999999999</v>
      </c>
      <c r="D26" s="88">
        <f t="shared" si="3"/>
        <v>6.3719999999999999</v>
      </c>
      <c r="E26" s="88">
        <f t="shared" si="3"/>
        <v>6.3970000000000002</v>
      </c>
      <c r="F26" s="88">
        <f t="shared" si="3"/>
        <v>6.7160000000000002</v>
      </c>
      <c r="G26" s="88">
        <f t="shared" si="3"/>
        <v>7.5649999999999995</v>
      </c>
      <c r="H26" s="88">
        <f t="shared" si="3"/>
        <v>8.0079999999999991</v>
      </c>
      <c r="I26" s="88">
        <f t="shared" si="3"/>
        <v>8.4510000000000005</v>
      </c>
      <c r="J26" s="88">
        <f t="shared" si="3"/>
        <v>0</v>
      </c>
      <c r="K26" s="88">
        <f t="shared" si="3"/>
        <v>9.8689999999999998</v>
      </c>
      <c r="L26" s="88">
        <f t="shared" si="3"/>
        <v>12.199</v>
      </c>
      <c r="M26" s="88">
        <f t="shared" si="3"/>
        <v>11.236000000000001</v>
      </c>
      <c r="N26" s="88">
        <f t="shared" si="3"/>
        <v>9.9420000000000002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0.42399999999999999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5.7329999999999997</v>
      </c>
      <c r="X26" s="88">
        <f t="shared" si="3"/>
        <v>1.984</v>
      </c>
      <c r="Y26" s="88">
        <f t="shared" si="3"/>
        <v>2.5590000000000002</v>
      </c>
      <c r="Z26" s="89" t="str">
        <f t="shared" si="3"/>
        <v/>
      </c>
      <c r="AA26" s="90">
        <f>SUM(AA19:AA25)</f>
        <v>116.62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76.210999999999999</v>
      </c>
      <c r="C30" s="77">
        <v>58.207999999999998</v>
      </c>
      <c r="D30" s="77">
        <v>9.59</v>
      </c>
      <c r="E30" s="77">
        <v>11.609</v>
      </c>
      <c r="F30" s="77">
        <v>11.944000000000001</v>
      </c>
      <c r="G30" s="77">
        <v>13.029</v>
      </c>
      <c r="H30" s="77">
        <v>20.181000000000001</v>
      </c>
      <c r="I30" s="77">
        <v>17.609000000000002</v>
      </c>
      <c r="J30" s="77">
        <v>3.7890000000000001</v>
      </c>
      <c r="K30" s="77">
        <v>43.591999999999999</v>
      </c>
      <c r="L30" s="77">
        <v>50.695999999999998</v>
      </c>
      <c r="M30" s="77">
        <v>19.134</v>
      </c>
      <c r="N30" s="77">
        <v>17.498000000000001</v>
      </c>
      <c r="O30" s="77">
        <v>37.28</v>
      </c>
      <c r="P30" s="77">
        <v>32.244</v>
      </c>
      <c r="Q30" s="77">
        <v>31.247</v>
      </c>
      <c r="R30" s="77">
        <v>20.026</v>
      </c>
      <c r="S30" s="77">
        <v>22.405999999999999</v>
      </c>
      <c r="T30" s="77">
        <v>16.853000000000002</v>
      </c>
      <c r="U30" s="77">
        <v>19.286000000000001</v>
      </c>
      <c r="V30" s="77">
        <v>10.689</v>
      </c>
      <c r="W30" s="77">
        <v>141.1</v>
      </c>
      <c r="X30" s="77">
        <v>11.827</v>
      </c>
      <c r="Y30" s="77">
        <v>3.5840000000000001</v>
      </c>
      <c r="Z30" s="78"/>
      <c r="AA30" s="79">
        <f>SUM(B30:Z30)</f>
        <v>699.63199999999995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76.210999999999999</v>
      </c>
      <c r="C32" s="62">
        <f t="shared" ref="C32:Z32" si="4">IF(LEN(C$2)&gt;0,SUM(C29:C31),"")</f>
        <v>58.207999999999998</v>
      </c>
      <c r="D32" s="62">
        <f t="shared" si="4"/>
        <v>9.59</v>
      </c>
      <c r="E32" s="62">
        <f t="shared" si="4"/>
        <v>11.609</v>
      </c>
      <c r="F32" s="62">
        <f t="shared" si="4"/>
        <v>11.944000000000001</v>
      </c>
      <c r="G32" s="62">
        <f t="shared" si="4"/>
        <v>13.029</v>
      </c>
      <c r="H32" s="62">
        <f t="shared" si="4"/>
        <v>20.181000000000001</v>
      </c>
      <c r="I32" s="62">
        <f t="shared" si="4"/>
        <v>17.609000000000002</v>
      </c>
      <c r="J32" s="62">
        <f t="shared" si="4"/>
        <v>3.7890000000000001</v>
      </c>
      <c r="K32" s="62">
        <f t="shared" si="4"/>
        <v>43.591999999999999</v>
      </c>
      <c r="L32" s="62">
        <f t="shared" si="4"/>
        <v>50.695999999999998</v>
      </c>
      <c r="M32" s="62">
        <f t="shared" si="4"/>
        <v>19.134</v>
      </c>
      <c r="N32" s="62">
        <f t="shared" si="4"/>
        <v>17.498000000000001</v>
      </c>
      <c r="O32" s="62">
        <f t="shared" si="4"/>
        <v>37.28</v>
      </c>
      <c r="P32" s="62">
        <f t="shared" si="4"/>
        <v>32.244</v>
      </c>
      <c r="Q32" s="62">
        <f t="shared" si="4"/>
        <v>31.247</v>
      </c>
      <c r="R32" s="62">
        <f t="shared" si="4"/>
        <v>20.026</v>
      </c>
      <c r="S32" s="62">
        <f t="shared" si="4"/>
        <v>22.405999999999999</v>
      </c>
      <c r="T32" s="62">
        <f t="shared" si="4"/>
        <v>16.853000000000002</v>
      </c>
      <c r="U32" s="62">
        <f t="shared" si="4"/>
        <v>19.286000000000001</v>
      </c>
      <c r="V32" s="62">
        <f t="shared" si="4"/>
        <v>10.689</v>
      </c>
      <c r="W32" s="62">
        <f t="shared" si="4"/>
        <v>141.1</v>
      </c>
      <c r="X32" s="62">
        <f t="shared" si="4"/>
        <v>11.827</v>
      </c>
      <c r="Y32" s="62">
        <f t="shared" si="4"/>
        <v>3.5840000000000001</v>
      </c>
      <c r="Z32" s="63" t="str">
        <f t="shared" si="4"/>
        <v/>
      </c>
      <c r="AA32" s="64">
        <f>SUM(AA29:AA31)</f>
        <v>699.63199999999995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33.700000000000003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33.700000000000003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33.700000000000003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33.700000000000003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33.700000000000003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33.700000000000003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33.700000000000003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33.700000000000003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76.210999999999999</v>
      </c>
      <c r="C52" s="88">
        <f t="shared" si="10"/>
        <v>58.207999999999998</v>
      </c>
      <c r="D52" s="88">
        <f t="shared" si="10"/>
        <v>9.59</v>
      </c>
      <c r="E52" s="88">
        <f t="shared" si="10"/>
        <v>11.609</v>
      </c>
      <c r="F52" s="88">
        <f t="shared" si="10"/>
        <v>11.943999999999999</v>
      </c>
      <c r="G52" s="88">
        <f t="shared" si="10"/>
        <v>13.029</v>
      </c>
      <c r="H52" s="88">
        <f t="shared" si="10"/>
        <v>20.180999999999997</v>
      </c>
      <c r="I52" s="88">
        <f t="shared" si="10"/>
        <v>17.609000000000002</v>
      </c>
      <c r="J52" s="88">
        <f t="shared" si="10"/>
        <v>37.489000000000004</v>
      </c>
      <c r="K52" s="88">
        <f t="shared" si="10"/>
        <v>43.591999999999999</v>
      </c>
      <c r="L52" s="88">
        <f t="shared" si="10"/>
        <v>50.695999999999998</v>
      </c>
      <c r="M52" s="88">
        <f t="shared" si="10"/>
        <v>19.134</v>
      </c>
      <c r="N52" s="88">
        <f t="shared" si="10"/>
        <v>17.497999999999998</v>
      </c>
      <c r="O52" s="88">
        <f t="shared" si="10"/>
        <v>37.28</v>
      </c>
      <c r="P52" s="88">
        <f t="shared" si="10"/>
        <v>32.244</v>
      </c>
      <c r="Q52" s="88">
        <f t="shared" si="10"/>
        <v>31.247</v>
      </c>
      <c r="R52" s="88">
        <f t="shared" si="10"/>
        <v>20.026</v>
      </c>
      <c r="S52" s="88">
        <f t="shared" si="10"/>
        <v>22.405999999999999</v>
      </c>
      <c r="T52" s="88">
        <f t="shared" si="10"/>
        <v>16.852999999999998</v>
      </c>
      <c r="U52" s="88">
        <f t="shared" si="10"/>
        <v>19.286000000000001</v>
      </c>
      <c r="V52" s="88">
        <f t="shared" si="10"/>
        <v>10.689</v>
      </c>
      <c r="W52" s="88">
        <f t="shared" si="10"/>
        <v>141.10000000000002</v>
      </c>
      <c r="X52" s="88">
        <f t="shared" si="10"/>
        <v>11.827</v>
      </c>
      <c r="Y52" s="88">
        <f t="shared" si="10"/>
        <v>3.5840000000000001</v>
      </c>
      <c r="Z52" s="89" t="str">
        <f t="shared" si="10"/>
        <v/>
      </c>
      <c r="AA52" s="104">
        <f>SUM(B52:Z52)</f>
        <v>733.33199999999999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76.217999999999989</v>
      </c>
      <c r="C4" s="18">
        <v>58.249000000000002</v>
      </c>
      <c r="D4" s="18">
        <v>9.59</v>
      </c>
      <c r="E4" s="18">
        <v>11.609</v>
      </c>
      <c r="F4" s="18">
        <v>11.943999999999999</v>
      </c>
      <c r="G4" s="18">
        <v>13.023999999999999</v>
      </c>
      <c r="H4" s="18">
        <v>20.181000000000001</v>
      </c>
      <c r="I4" s="18">
        <v>17.608999999999998</v>
      </c>
      <c r="J4" s="18">
        <v>37.531000000000006</v>
      </c>
      <c r="K4" s="18">
        <v>43.591999999999999</v>
      </c>
      <c r="L4" s="18">
        <v>50.696000000000005</v>
      </c>
      <c r="M4" s="18">
        <v>19.134</v>
      </c>
      <c r="N4" s="18">
        <v>17.498000000000001</v>
      </c>
      <c r="O4" s="18">
        <v>37.28</v>
      </c>
      <c r="P4" s="18">
        <v>32.244</v>
      </c>
      <c r="Q4" s="18">
        <v>31.251999999999999</v>
      </c>
      <c r="R4" s="18">
        <v>20.026</v>
      </c>
      <c r="S4" s="18">
        <v>22.405999999999999</v>
      </c>
      <c r="T4" s="18">
        <v>16.852999999999998</v>
      </c>
      <c r="U4" s="18">
        <v>19.285999999999998</v>
      </c>
      <c r="V4" s="18">
        <v>10.689</v>
      </c>
      <c r="W4" s="18">
        <v>141.1</v>
      </c>
      <c r="X4" s="18">
        <v>11.827</v>
      </c>
      <c r="Y4" s="18">
        <v>3.5839999999999996</v>
      </c>
      <c r="Z4" s="19"/>
      <c r="AA4" s="20">
        <f>SUM(B4:Z4)</f>
        <v>733.42199999999991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113.32</v>
      </c>
      <c r="C7" s="28">
        <v>105</v>
      </c>
      <c r="D7" s="28">
        <v>98.89</v>
      </c>
      <c r="E7" s="28">
        <v>95.6</v>
      </c>
      <c r="F7" s="28">
        <v>93.78</v>
      </c>
      <c r="G7" s="28">
        <v>107</v>
      </c>
      <c r="H7" s="28">
        <v>129</v>
      </c>
      <c r="I7" s="28">
        <v>177.66</v>
      </c>
      <c r="J7" s="28">
        <v>135.26</v>
      </c>
      <c r="K7" s="28">
        <v>120.28</v>
      </c>
      <c r="L7" s="28">
        <v>99.05</v>
      </c>
      <c r="M7" s="28">
        <v>91.13</v>
      </c>
      <c r="N7" s="28">
        <v>87.65</v>
      </c>
      <c r="O7" s="28">
        <v>99.45</v>
      </c>
      <c r="P7" s="28">
        <v>114.34</v>
      </c>
      <c r="Q7" s="28">
        <v>135.88</v>
      </c>
      <c r="R7" s="28">
        <v>172</v>
      </c>
      <c r="S7" s="28">
        <v>182</v>
      </c>
      <c r="T7" s="28">
        <v>154</v>
      </c>
      <c r="U7" s="28">
        <v>146</v>
      </c>
      <c r="V7" s="28">
        <v>129</v>
      </c>
      <c r="W7" s="28">
        <v>119.69</v>
      </c>
      <c r="X7" s="28">
        <v>96.03</v>
      </c>
      <c r="Y7" s="28">
        <v>74.72</v>
      </c>
      <c r="Z7" s="29"/>
      <c r="AA7" s="30">
        <f>IF(SUM(B7:Z7)&lt;&gt;0,AVERAGEIF(B7:Z7,"&lt;&gt;"""),"")</f>
        <v>119.86375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15</v>
      </c>
      <c r="L12" s="52">
        <v>32.286000000000001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47.286000000000001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1.59</v>
      </c>
      <c r="E14" s="57">
        <v>2.1590000000000003</v>
      </c>
      <c r="F14" s="57">
        <v>2.4939999999999998</v>
      </c>
      <c r="G14" s="57"/>
      <c r="H14" s="57">
        <v>7.569</v>
      </c>
      <c r="I14" s="57">
        <v>9.7259999999999991</v>
      </c>
      <c r="J14" s="57">
        <v>25.021999999999998</v>
      </c>
      <c r="K14" s="57">
        <v>10.920999999999999</v>
      </c>
      <c r="L14" s="57">
        <v>10.41</v>
      </c>
      <c r="M14" s="57">
        <v>11.134</v>
      </c>
      <c r="N14" s="57">
        <v>7.9559999999999995</v>
      </c>
      <c r="O14" s="57">
        <v>10.432</v>
      </c>
      <c r="P14" s="57">
        <v>9.0160000000000018</v>
      </c>
      <c r="Q14" s="57">
        <v>1.167</v>
      </c>
      <c r="R14" s="57">
        <v>4.6379999999999999</v>
      </c>
      <c r="S14" s="57">
        <v>4.9349999999999996</v>
      </c>
      <c r="T14" s="57">
        <v>5.5020000000000007</v>
      </c>
      <c r="U14" s="57">
        <v>4.9380000000000006</v>
      </c>
      <c r="V14" s="57">
        <v>5.1960000000000006</v>
      </c>
      <c r="W14" s="57"/>
      <c r="X14" s="57">
        <v>0.45800000000000002</v>
      </c>
      <c r="Y14" s="57">
        <v>0.67500000000000004</v>
      </c>
      <c r="Z14" s="58"/>
      <c r="AA14" s="59">
        <f t="shared" si="0"/>
        <v>135.93800000000002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1.59</v>
      </c>
      <c r="E16" s="62">
        <f t="shared" si="1"/>
        <v>2.1590000000000003</v>
      </c>
      <c r="F16" s="62">
        <f t="shared" si="1"/>
        <v>2.4939999999999998</v>
      </c>
      <c r="G16" s="62">
        <f t="shared" si="1"/>
        <v>0</v>
      </c>
      <c r="H16" s="62">
        <f t="shared" si="1"/>
        <v>7.569</v>
      </c>
      <c r="I16" s="62">
        <f t="shared" si="1"/>
        <v>9.7259999999999991</v>
      </c>
      <c r="J16" s="62">
        <f t="shared" si="1"/>
        <v>25.021999999999998</v>
      </c>
      <c r="K16" s="62">
        <f t="shared" si="1"/>
        <v>25.920999999999999</v>
      </c>
      <c r="L16" s="62">
        <f t="shared" si="1"/>
        <v>42.695999999999998</v>
      </c>
      <c r="M16" s="62">
        <f t="shared" si="1"/>
        <v>11.134</v>
      </c>
      <c r="N16" s="62">
        <f t="shared" si="1"/>
        <v>7.9559999999999995</v>
      </c>
      <c r="O16" s="62">
        <f t="shared" si="1"/>
        <v>10.432</v>
      </c>
      <c r="P16" s="62">
        <f t="shared" si="1"/>
        <v>9.0160000000000018</v>
      </c>
      <c r="Q16" s="62">
        <f t="shared" si="1"/>
        <v>1.167</v>
      </c>
      <c r="R16" s="62">
        <f t="shared" si="1"/>
        <v>4.6379999999999999</v>
      </c>
      <c r="S16" s="62">
        <f t="shared" si="1"/>
        <v>4.9349999999999996</v>
      </c>
      <c r="T16" s="62">
        <f t="shared" si="1"/>
        <v>5.5020000000000007</v>
      </c>
      <c r="U16" s="62">
        <f t="shared" si="1"/>
        <v>4.9380000000000006</v>
      </c>
      <c r="V16" s="62">
        <f t="shared" si="1"/>
        <v>5.1960000000000006</v>
      </c>
      <c r="W16" s="62">
        <f t="shared" si="1"/>
        <v>0</v>
      </c>
      <c r="X16" s="62">
        <f t="shared" si="1"/>
        <v>0.45800000000000002</v>
      </c>
      <c r="Y16" s="62">
        <f t="shared" si="1"/>
        <v>0.67500000000000004</v>
      </c>
      <c r="Z16" s="63" t="str">
        <f t="shared" si="1"/>
        <v/>
      </c>
      <c r="AA16" s="64">
        <f>SUM(AA10:AA15)</f>
        <v>183.22400000000002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1.65</v>
      </c>
      <c r="I19" s="72"/>
      <c r="J19" s="72">
        <v>2.6</v>
      </c>
      <c r="K19" s="72"/>
      <c r="L19" s="72"/>
      <c r="M19" s="72"/>
      <c r="N19" s="72"/>
      <c r="O19" s="72"/>
      <c r="P19" s="72">
        <v>4.9000000000000004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9.15</v>
      </c>
    </row>
    <row r="20" spans="1:27" ht="24.95" customHeight="1" x14ac:dyDescent="0.2">
      <c r="A20" s="75" t="s">
        <v>15</v>
      </c>
      <c r="B20" s="76">
        <v>5.4139999999999997</v>
      </c>
      <c r="C20" s="77">
        <v>5.2510000000000003</v>
      </c>
      <c r="D20" s="77"/>
      <c r="E20" s="77">
        <v>0.7</v>
      </c>
      <c r="F20" s="77">
        <v>0.7</v>
      </c>
      <c r="G20" s="77"/>
      <c r="H20" s="77">
        <v>2.1219999999999999</v>
      </c>
      <c r="I20" s="77"/>
      <c r="J20" s="77">
        <v>2.4689999999999999</v>
      </c>
      <c r="K20" s="77">
        <v>1.25</v>
      </c>
      <c r="L20" s="77"/>
      <c r="M20" s="77"/>
      <c r="N20" s="77"/>
      <c r="O20" s="77">
        <v>3</v>
      </c>
      <c r="P20" s="77">
        <v>2.2999999999999998</v>
      </c>
      <c r="Q20" s="77">
        <v>1.65</v>
      </c>
      <c r="R20" s="77">
        <v>1.04</v>
      </c>
      <c r="S20" s="77">
        <v>1.08</v>
      </c>
      <c r="T20" s="77">
        <v>2.08</v>
      </c>
      <c r="U20" s="77">
        <v>2</v>
      </c>
      <c r="V20" s="77">
        <v>1.8</v>
      </c>
      <c r="W20" s="77"/>
      <c r="X20" s="77"/>
      <c r="Y20" s="77">
        <v>2.9089999999999998</v>
      </c>
      <c r="Z20" s="78"/>
      <c r="AA20" s="79">
        <f t="shared" si="2"/>
        <v>35.764999999999993</v>
      </c>
    </row>
    <row r="21" spans="1:27" ht="24.95" customHeight="1" x14ac:dyDescent="0.2">
      <c r="A21" s="75" t="s">
        <v>16</v>
      </c>
      <c r="B21" s="80">
        <v>34.904000000000003</v>
      </c>
      <c r="C21" s="81">
        <v>34.498000000000005</v>
      </c>
      <c r="D21" s="81">
        <v>8</v>
      </c>
      <c r="E21" s="81">
        <v>8.75</v>
      </c>
      <c r="F21" s="81">
        <v>8.75</v>
      </c>
      <c r="G21" s="81">
        <v>9.5239999999999991</v>
      </c>
      <c r="H21" s="81">
        <v>8.84</v>
      </c>
      <c r="I21" s="81">
        <v>7.883</v>
      </c>
      <c r="J21" s="81">
        <v>7.44</v>
      </c>
      <c r="K21" s="81">
        <v>16.420999999999999</v>
      </c>
      <c r="L21" s="81">
        <v>8</v>
      </c>
      <c r="M21" s="81">
        <v>8</v>
      </c>
      <c r="N21" s="81">
        <v>9.5420000000000016</v>
      </c>
      <c r="O21" s="81">
        <v>23.847999999999999</v>
      </c>
      <c r="P21" s="81">
        <v>16.027999999999999</v>
      </c>
      <c r="Q21" s="81">
        <v>10.835000000000001</v>
      </c>
      <c r="R21" s="81">
        <v>14.348000000000001</v>
      </c>
      <c r="S21" s="81">
        <v>16.391000000000002</v>
      </c>
      <c r="T21" s="81">
        <v>9.2710000000000008</v>
      </c>
      <c r="U21" s="81">
        <v>12.347999999999999</v>
      </c>
      <c r="V21" s="81">
        <v>3.6930000000000001</v>
      </c>
      <c r="W21" s="81"/>
      <c r="X21" s="81">
        <v>11.369</v>
      </c>
      <c r="Y21" s="81"/>
      <c r="Z21" s="78"/>
      <c r="AA21" s="79">
        <f t="shared" si="2"/>
        <v>288.68299999999999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40.318000000000005</v>
      </c>
      <c r="C26" s="88">
        <f t="shared" ref="C26:Z26" si="3">IF(LEN(C$2)&gt;0,SUM(C19:C25),"")</f>
        <v>39.749000000000002</v>
      </c>
      <c r="D26" s="88">
        <f t="shared" si="3"/>
        <v>8</v>
      </c>
      <c r="E26" s="88">
        <f t="shared" si="3"/>
        <v>9.4499999999999993</v>
      </c>
      <c r="F26" s="88">
        <f t="shared" si="3"/>
        <v>9.4499999999999993</v>
      </c>
      <c r="G26" s="88">
        <f t="shared" si="3"/>
        <v>9.5239999999999991</v>
      </c>
      <c r="H26" s="88">
        <f t="shared" si="3"/>
        <v>12.612</v>
      </c>
      <c r="I26" s="88">
        <f t="shared" si="3"/>
        <v>7.883</v>
      </c>
      <c r="J26" s="88">
        <f t="shared" si="3"/>
        <v>12.509</v>
      </c>
      <c r="K26" s="88">
        <f t="shared" si="3"/>
        <v>17.670999999999999</v>
      </c>
      <c r="L26" s="88">
        <f t="shared" si="3"/>
        <v>8</v>
      </c>
      <c r="M26" s="88">
        <f t="shared" si="3"/>
        <v>8</v>
      </c>
      <c r="N26" s="88">
        <f t="shared" si="3"/>
        <v>9.5420000000000016</v>
      </c>
      <c r="O26" s="88">
        <f t="shared" si="3"/>
        <v>26.847999999999999</v>
      </c>
      <c r="P26" s="88">
        <f t="shared" si="3"/>
        <v>23.227999999999998</v>
      </c>
      <c r="Q26" s="88">
        <f t="shared" si="3"/>
        <v>12.485000000000001</v>
      </c>
      <c r="R26" s="88">
        <f t="shared" si="3"/>
        <v>15.388000000000002</v>
      </c>
      <c r="S26" s="88">
        <f t="shared" si="3"/>
        <v>17.471000000000004</v>
      </c>
      <c r="T26" s="88">
        <f t="shared" si="3"/>
        <v>11.351000000000001</v>
      </c>
      <c r="U26" s="88">
        <f t="shared" si="3"/>
        <v>14.347999999999999</v>
      </c>
      <c r="V26" s="88">
        <f t="shared" si="3"/>
        <v>5.4930000000000003</v>
      </c>
      <c r="W26" s="88">
        <f t="shared" si="3"/>
        <v>0</v>
      </c>
      <c r="X26" s="88">
        <f t="shared" si="3"/>
        <v>11.369</v>
      </c>
      <c r="Y26" s="88">
        <f t="shared" si="3"/>
        <v>2.9089999999999998</v>
      </c>
      <c r="Z26" s="89" t="str">
        <f t="shared" si="3"/>
        <v/>
      </c>
      <c r="AA26" s="90">
        <f>SUM(AA19:AA25)</f>
        <v>333.59799999999996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40.317999999999998</v>
      </c>
      <c r="C30" s="77">
        <v>39.749000000000002</v>
      </c>
      <c r="D30" s="77">
        <v>9.59</v>
      </c>
      <c r="E30" s="77">
        <v>11.609</v>
      </c>
      <c r="F30" s="77">
        <v>11.944000000000001</v>
      </c>
      <c r="G30" s="77">
        <v>9.5239999999999991</v>
      </c>
      <c r="H30" s="77">
        <v>20.181000000000001</v>
      </c>
      <c r="I30" s="77">
        <v>17.609000000000002</v>
      </c>
      <c r="J30" s="77">
        <v>37.530999999999999</v>
      </c>
      <c r="K30" s="77">
        <v>43.591999999999999</v>
      </c>
      <c r="L30" s="77">
        <v>50.695999999999998</v>
      </c>
      <c r="M30" s="77">
        <v>19.134</v>
      </c>
      <c r="N30" s="77">
        <v>17.498000000000001</v>
      </c>
      <c r="O30" s="77">
        <v>37.28</v>
      </c>
      <c r="P30" s="77">
        <v>32.244</v>
      </c>
      <c r="Q30" s="77">
        <v>13.651999999999999</v>
      </c>
      <c r="R30" s="77">
        <v>20.026</v>
      </c>
      <c r="S30" s="77">
        <v>22.405999999999999</v>
      </c>
      <c r="T30" s="77">
        <v>16.853000000000002</v>
      </c>
      <c r="U30" s="77">
        <v>19.286000000000001</v>
      </c>
      <c r="V30" s="77">
        <v>10.689</v>
      </c>
      <c r="W30" s="77"/>
      <c r="X30" s="77">
        <v>11.827</v>
      </c>
      <c r="Y30" s="77">
        <v>3.5840000000000001</v>
      </c>
      <c r="Z30" s="78"/>
      <c r="AA30" s="79">
        <f>SUM(B30:Z30)</f>
        <v>516.82200000000012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40.317999999999998</v>
      </c>
      <c r="C32" s="62">
        <f t="shared" ref="C32:Z32" si="4">IF(LEN(C$2)&gt;0,SUM(C29:C31),"")</f>
        <v>39.749000000000002</v>
      </c>
      <c r="D32" s="62">
        <f t="shared" si="4"/>
        <v>9.59</v>
      </c>
      <c r="E32" s="62">
        <f t="shared" si="4"/>
        <v>11.609</v>
      </c>
      <c r="F32" s="62">
        <f t="shared" si="4"/>
        <v>11.944000000000001</v>
      </c>
      <c r="G32" s="62">
        <f t="shared" si="4"/>
        <v>9.5239999999999991</v>
      </c>
      <c r="H32" s="62">
        <f t="shared" si="4"/>
        <v>20.181000000000001</v>
      </c>
      <c r="I32" s="62">
        <f t="shared" si="4"/>
        <v>17.609000000000002</v>
      </c>
      <c r="J32" s="62">
        <f t="shared" si="4"/>
        <v>37.530999999999999</v>
      </c>
      <c r="K32" s="62">
        <f t="shared" si="4"/>
        <v>43.591999999999999</v>
      </c>
      <c r="L32" s="62">
        <f t="shared" si="4"/>
        <v>50.695999999999998</v>
      </c>
      <c r="M32" s="62">
        <f t="shared" si="4"/>
        <v>19.134</v>
      </c>
      <c r="N32" s="62">
        <f t="shared" si="4"/>
        <v>17.498000000000001</v>
      </c>
      <c r="O32" s="62">
        <f t="shared" si="4"/>
        <v>37.28</v>
      </c>
      <c r="P32" s="62">
        <f t="shared" si="4"/>
        <v>32.244</v>
      </c>
      <c r="Q32" s="62">
        <f t="shared" si="4"/>
        <v>13.651999999999999</v>
      </c>
      <c r="R32" s="62">
        <f t="shared" si="4"/>
        <v>20.026</v>
      </c>
      <c r="S32" s="62">
        <f t="shared" si="4"/>
        <v>22.405999999999999</v>
      </c>
      <c r="T32" s="62">
        <f t="shared" si="4"/>
        <v>16.853000000000002</v>
      </c>
      <c r="U32" s="62">
        <f t="shared" si="4"/>
        <v>19.286000000000001</v>
      </c>
      <c r="V32" s="62">
        <f t="shared" si="4"/>
        <v>10.689</v>
      </c>
      <c r="W32" s="62">
        <f t="shared" si="4"/>
        <v>0</v>
      </c>
      <c r="X32" s="62">
        <f t="shared" si="4"/>
        <v>11.827</v>
      </c>
      <c r="Y32" s="62">
        <f t="shared" si="4"/>
        <v>3.5840000000000001</v>
      </c>
      <c r="Z32" s="63" t="str">
        <f t="shared" si="4"/>
        <v/>
      </c>
      <c r="AA32" s="64">
        <f>SUM(AA29:AA31)</f>
        <v>516.82200000000012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35.9</v>
      </c>
      <c r="C39" s="99">
        <v>18.5</v>
      </c>
      <c r="D39" s="99"/>
      <c r="E39" s="99"/>
      <c r="F39" s="99"/>
      <c r="G39" s="99">
        <v>3.5</v>
      </c>
      <c r="H39" s="99"/>
      <c r="I39" s="99"/>
      <c r="J39" s="99"/>
      <c r="K39" s="99"/>
      <c r="L39" s="99"/>
      <c r="M39" s="99"/>
      <c r="N39" s="99"/>
      <c r="O39" s="99"/>
      <c r="P39" s="99"/>
      <c r="Q39" s="99">
        <v>17.600000000000001</v>
      </c>
      <c r="R39" s="99"/>
      <c r="S39" s="99"/>
      <c r="T39" s="99"/>
      <c r="U39" s="99"/>
      <c r="V39" s="99"/>
      <c r="W39" s="99">
        <v>141.1</v>
      </c>
      <c r="X39" s="99"/>
      <c r="Y39" s="99"/>
      <c r="Z39" s="100"/>
      <c r="AA39" s="79">
        <f t="shared" si="5"/>
        <v>216.6</v>
      </c>
    </row>
    <row r="40" spans="1:27" ht="30" customHeight="1" thickBot="1" x14ac:dyDescent="0.25">
      <c r="A40" s="86" t="s">
        <v>46</v>
      </c>
      <c r="B40" s="87">
        <f>IF(LEN(B$2)&gt;0,SUM(B35:B39),"")</f>
        <v>35.9</v>
      </c>
      <c r="C40" s="88">
        <f t="shared" ref="C40:Z40" si="6">IF(LEN(C$2)&gt;0,SUM(C35:C39),"")</f>
        <v>18.5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3.5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17.600000000000001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141.1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216.6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35.9</v>
      </c>
      <c r="C47" s="99">
        <v>18.5</v>
      </c>
      <c r="D47" s="99"/>
      <c r="E47" s="99"/>
      <c r="F47" s="99"/>
      <c r="G47" s="99">
        <v>3.5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17.600000000000001</v>
      </c>
      <c r="R47" s="99"/>
      <c r="S47" s="99"/>
      <c r="T47" s="99"/>
      <c r="U47" s="99"/>
      <c r="V47" s="99"/>
      <c r="W47" s="99">
        <v>141.1</v>
      </c>
      <c r="X47" s="99"/>
      <c r="Y47" s="99"/>
      <c r="Z47" s="100"/>
      <c r="AA47" s="79">
        <f t="shared" si="7"/>
        <v>216.6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35.9</v>
      </c>
      <c r="C49" s="88">
        <f t="shared" ref="C49:Z49" si="8">IF(LEN(C$2)&gt;0,SUM(C43:C48),"")</f>
        <v>18.5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3.5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17.600000000000001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141.1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216.6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76.218000000000004</v>
      </c>
      <c r="C52" s="88">
        <f t="shared" ref="C52:Z52" si="10">IF(LEN(C$2)&gt;0,SUM(C10:C15)+C26+C40,"")</f>
        <v>58.249000000000002</v>
      </c>
      <c r="D52" s="88">
        <f t="shared" si="10"/>
        <v>9.59</v>
      </c>
      <c r="E52" s="88">
        <f t="shared" si="10"/>
        <v>11.609</v>
      </c>
      <c r="F52" s="88">
        <f t="shared" si="10"/>
        <v>11.943999999999999</v>
      </c>
      <c r="G52" s="88">
        <f t="shared" si="10"/>
        <v>13.023999999999999</v>
      </c>
      <c r="H52" s="88">
        <f t="shared" si="10"/>
        <v>20.181000000000001</v>
      </c>
      <c r="I52" s="88">
        <f t="shared" si="10"/>
        <v>17.608999999999998</v>
      </c>
      <c r="J52" s="88">
        <f t="shared" si="10"/>
        <v>37.530999999999999</v>
      </c>
      <c r="K52" s="88">
        <f t="shared" si="10"/>
        <v>43.591999999999999</v>
      </c>
      <c r="L52" s="88">
        <f t="shared" si="10"/>
        <v>50.695999999999998</v>
      </c>
      <c r="M52" s="88">
        <f t="shared" si="10"/>
        <v>19.134</v>
      </c>
      <c r="N52" s="88">
        <f t="shared" si="10"/>
        <v>17.498000000000001</v>
      </c>
      <c r="O52" s="88">
        <f t="shared" si="10"/>
        <v>37.28</v>
      </c>
      <c r="P52" s="88">
        <f t="shared" si="10"/>
        <v>32.244</v>
      </c>
      <c r="Q52" s="88">
        <f t="shared" si="10"/>
        <v>31.252000000000002</v>
      </c>
      <c r="R52" s="88">
        <f t="shared" si="10"/>
        <v>20.026000000000003</v>
      </c>
      <c r="S52" s="88">
        <f t="shared" si="10"/>
        <v>22.406000000000002</v>
      </c>
      <c r="T52" s="88">
        <f t="shared" si="10"/>
        <v>16.853000000000002</v>
      </c>
      <c r="U52" s="88">
        <f t="shared" si="10"/>
        <v>19.286000000000001</v>
      </c>
      <c r="V52" s="88">
        <f t="shared" si="10"/>
        <v>10.689</v>
      </c>
      <c r="W52" s="88">
        <f t="shared" si="10"/>
        <v>141.1</v>
      </c>
      <c r="X52" s="88">
        <f t="shared" si="10"/>
        <v>11.827</v>
      </c>
      <c r="Y52" s="88">
        <f t="shared" si="10"/>
        <v>3.5839999999999996</v>
      </c>
      <c r="Z52" s="89" t="str">
        <f t="shared" si="10"/>
        <v/>
      </c>
      <c r="AA52" s="104">
        <f>SUM(B52:Z52)</f>
        <v>733.42199999999991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35.9</v>
      </c>
      <c r="C4" s="18">
        <v>18.5</v>
      </c>
      <c r="D4" s="18"/>
      <c r="E4" s="18"/>
      <c r="F4" s="18"/>
      <c r="G4" s="18">
        <v>3.5</v>
      </c>
      <c r="H4" s="18"/>
      <c r="I4" s="18"/>
      <c r="J4" s="18">
        <v>-33.700000000000003</v>
      </c>
      <c r="K4" s="18"/>
      <c r="L4" s="18"/>
      <c r="M4" s="18"/>
      <c r="N4" s="18"/>
      <c r="O4" s="18"/>
      <c r="P4" s="18"/>
      <c r="Q4" s="18">
        <v>17.600000000000001</v>
      </c>
      <c r="R4" s="18"/>
      <c r="S4" s="18"/>
      <c r="T4" s="18"/>
      <c r="U4" s="18"/>
      <c r="V4" s="18"/>
      <c r="W4" s="18">
        <v>141.1</v>
      </c>
      <c r="X4" s="18"/>
      <c r="Y4" s="18"/>
      <c r="Z4" s="19"/>
      <c r="AA4" s="111">
        <f>SUM(B4:Z4)</f>
        <v>182.89999999999998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113.32</v>
      </c>
      <c r="C7" s="117">
        <v>105</v>
      </c>
      <c r="D7" s="117">
        <v>98.89</v>
      </c>
      <c r="E7" s="117">
        <v>95.6</v>
      </c>
      <c r="F7" s="117">
        <v>93.78</v>
      </c>
      <c r="G7" s="117">
        <v>107</v>
      </c>
      <c r="H7" s="117">
        <v>129</v>
      </c>
      <c r="I7" s="117">
        <v>177.66</v>
      </c>
      <c r="J7" s="117">
        <v>135.26</v>
      </c>
      <c r="K7" s="117">
        <v>120.28</v>
      </c>
      <c r="L7" s="117">
        <v>99.05</v>
      </c>
      <c r="M7" s="117">
        <v>91.13</v>
      </c>
      <c r="N7" s="117">
        <v>87.65</v>
      </c>
      <c r="O7" s="117">
        <v>99.45</v>
      </c>
      <c r="P7" s="117">
        <v>114.34</v>
      </c>
      <c r="Q7" s="117">
        <v>135.88</v>
      </c>
      <c r="R7" s="117">
        <v>172</v>
      </c>
      <c r="S7" s="117">
        <v>182</v>
      </c>
      <c r="T7" s="117">
        <v>154</v>
      </c>
      <c r="U7" s="117">
        <v>146</v>
      </c>
      <c r="V7" s="117">
        <v>129</v>
      </c>
      <c r="W7" s="117">
        <v>119.69</v>
      </c>
      <c r="X7" s="117">
        <v>96.03</v>
      </c>
      <c r="Y7" s="117">
        <v>74.72</v>
      </c>
      <c r="Z7" s="118"/>
      <c r="AA7" s="119">
        <f>IF(SUM(B7:Z7)&lt;&gt;0,AVERAGEIF(B7:Z7,"&lt;&gt;"""),"")</f>
        <v>119.86375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33.700000000000003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33.700000000000003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33.700000000000003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33.700000000000003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35.9</v>
      </c>
      <c r="C23" s="133">
        <v>18.5</v>
      </c>
      <c r="D23" s="133"/>
      <c r="E23" s="133"/>
      <c r="F23" s="133"/>
      <c r="G23" s="133">
        <v>3.5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17.600000000000001</v>
      </c>
      <c r="R23" s="133"/>
      <c r="S23" s="133"/>
      <c r="T23" s="133"/>
      <c r="U23" s="133"/>
      <c r="V23" s="133"/>
      <c r="W23" s="133">
        <v>141.1</v>
      </c>
      <c r="X23" s="133"/>
      <c r="Y23" s="133"/>
      <c r="Z23" s="131"/>
      <c r="AA23" s="132">
        <f t="shared" si="2"/>
        <v>216.6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35.9</v>
      </c>
      <c r="C24" s="135">
        <f t="shared" si="3"/>
        <v>18.5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3.5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17.600000000000001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141.1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216.6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2024-12-18T21:28:24Z</dcterms:created>
  <dcterms:modified xsi:type="dcterms:W3CDTF">2024-12-18T21:28:26Z</dcterms:modified>
</cp:coreProperties>
</file>