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<sst xmlns="http://schemas.openxmlformats.org/spreadsheetml/2006/main" count="119" uniqueCount="54">
  <si>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17/12/2024 23:39:31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</si>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</sst>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CF6-48B7-BBD9-256D8A48FF5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37.109000000000002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F6-48B7-BBD9-256D8A48FF5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3.4729999999999999</c:v>
                </c:pt>
                <c:pt idx="1">
                  <c:v>3.407</c:v>
                </c:pt>
                <c:pt idx="2">
                  <c:v>3.399</c:v>
                </c:pt>
                <c:pt idx="3">
                  <c:v>3.4670000000000001</c:v>
                </c:pt>
                <c:pt idx="4">
                  <c:v>3.54</c:v>
                </c:pt>
                <c:pt idx="5">
                  <c:v>5.9459999999999997</c:v>
                </c:pt>
                <c:pt idx="6">
                  <c:v>7.1029999999999998</c:v>
                </c:pt>
                <c:pt idx="7">
                  <c:v>7.7690000000000001</c:v>
                </c:pt>
                <c:pt idx="8">
                  <c:v>7.6689999999999996</c:v>
                </c:pt>
                <c:pt idx="9">
                  <c:v>7.2720000000000002</c:v>
                </c:pt>
                <c:pt idx="10">
                  <c:v>7.0990000000000002</c:v>
                </c:pt>
                <c:pt idx="11">
                  <c:v>7.0519999999999996</c:v>
                </c:pt>
                <c:pt idx="21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F6-48B7-BBD9-256D8A48FF5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2.6779999999999999</c:v>
                </c:pt>
                <c:pt idx="1">
                  <c:v>2.7309999999999999</c:v>
                </c:pt>
                <c:pt idx="2">
                  <c:v>1.925</c:v>
                </c:pt>
                <c:pt idx="3">
                  <c:v>2.4380000000000002</c:v>
                </c:pt>
                <c:pt idx="4">
                  <c:v>2.52</c:v>
                </c:pt>
                <c:pt idx="5">
                  <c:v>5.6619999999999999</c:v>
                </c:pt>
                <c:pt idx="6">
                  <c:v>5.9279999999999999</c:v>
                </c:pt>
                <c:pt idx="7">
                  <c:v>5.85</c:v>
                </c:pt>
                <c:pt idx="8">
                  <c:v>7.3369999999999997</c:v>
                </c:pt>
                <c:pt idx="9">
                  <c:v>7.8029999999999999</c:v>
                </c:pt>
                <c:pt idx="10">
                  <c:v>26.834</c:v>
                </c:pt>
                <c:pt idx="11">
                  <c:v>9.5719999999999992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F6-48B7-BBD9-256D8A48FF5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CF6-48B7-BBD9-256D8A48FF5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CF6-48B7-BBD9-256D8A48FF5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CF6-48B7-BBD9-256D8A48FF5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CF6-48B7-BBD9-256D8A48FF5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CF6-48B7-BBD9-256D8A48FF5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3.8580000000000001</c:v>
                </c:pt>
                <c:pt idx="6">
                  <c:v>13</c:v>
                </c:pt>
                <c:pt idx="7">
                  <c:v>5</c:v>
                </c:pt>
                <c:pt idx="9">
                  <c:v>3.823</c:v>
                </c:pt>
                <c:pt idx="10">
                  <c:v>195.09700000000001</c:v>
                </c:pt>
                <c:pt idx="11">
                  <c:v>182.43099999999998</c:v>
                </c:pt>
                <c:pt idx="12">
                  <c:v>214.61600000000001</c:v>
                </c:pt>
                <c:pt idx="13">
                  <c:v>117.779</c:v>
                </c:pt>
                <c:pt idx="14">
                  <c:v>84.164999999999992</c:v>
                </c:pt>
                <c:pt idx="15">
                  <c:v>60.878999999999998</c:v>
                </c:pt>
                <c:pt idx="16">
                  <c:v>9</c:v>
                </c:pt>
                <c:pt idx="17">
                  <c:v>7</c:v>
                </c:pt>
                <c:pt idx="18">
                  <c:v>9.2469999999999999</c:v>
                </c:pt>
                <c:pt idx="19">
                  <c:v>9.7929999999999993</c:v>
                </c:pt>
                <c:pt idx="20">
                  <c:v>9</c:v>
                </c:pt>
                <c:pt idx="21">
                  <c:v>8</c:v>
                </c:pt>
                <c:pt idx="22">
                  <c:v>6.0670000000000002</c:v>
                </c:pt>
                <c:pt idx="23">
                  <c:v>22.286000000000001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CF6-48B7-BBD9-256D8A48FF5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30</c:v>
                </c:pt>
                <c:pt idx="1">
                  <c:v>24.6</c:v>
                </c:pt>
                <c:pt idx="2">
                  <c:v>22.5</c:v>
                </c:pt>
                <c:pt idx="3">
                  <c:v>30.7</c:v>
                </c:pt>
                <c:pt idx="4">
                  <c:v>52.4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87.7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CF6-48B7-BBD9-256D8A48FF5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1.236</c:v>
                </c:pt>
                <c:pt idx="2">
                  <c:v>1.0229999999999999</c:v>
                </c:pt>
                <c:pt idx="3">
                  <c:v>1.06</c:v>
                </c:pt>
                <c:pt idx="4">
                  <c:v>0.128</c:v>
                </c:pt>
                <c:pt idx="6">
                  <c:v>11.683999999999999</c:v>
                </c:pt>
                <c:pt idx="7">
                  <c:v>28.358999999999998</c:v>
                </c:pt>
                <c:pt idx="8">
                  <c:v>9.1440000000000001</c:v>
                </c:pt>
                <c:pt idx="9">
                  <c:v>42.002000000000002</c:v>
                </c:pt>
                <c:pt idx="10">
                  <c:v>18.170000000000002</c:v>
                </c:pt>
                <c:pt idx="11">
                  <c:v>12.38</c:v>
                </c:pt>
                <c:pt idx="12">
                  <c:v>20.956</c:v>
                </c:pt>
                <c:pt idx="13">
                  <c:v>16.599</c:v>
                </c:pt>
                <c:pt idx="14">
                  <c:v>13.348000000000003</c:v>
                </c:pt>
                <c:pt idx="15">
                  <c:v>19.133000000000003</c:v>
                </c:pt>
                <c:pt idx="16">
                  <c:v>13.601000000000001</c:v>
                </c:pt>
                <c:pt idx="17">
                  <c:v>14.881</c:v>
                </c:pt>
                <c:pt idx="18">
                  <c:v>9.1219999999999999</c:v>
                </c:pt>
                <c:pt idx="19">
                  <c:v>7.7290000000000001</c:v>
                </c:pt>
                <c:pt idx="20">
                  <c:v>7.419999999999999</c:v>
                </c:pt>
                <c:pt idx="21">
                  <c:v>9.52</c:v>
                </c:pt>
                <c:pt idx="22">
                  <c:v>1.4990000000000001</c:v>
                </c:pt>
                <c:pt idx="23">
                  <c:v>0.28199999999999997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CF6-48B7-BBD9-256D8A48FF5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CF6-48B7-BBD9-256D8A48FF5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CF6-48B7-BBD9-256D8A48F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</c:v>
                </c:pt>
                <c:pt idx="1">
                  <c:v>102.6</c:v>
                </c:pt>
                <c:pt idx="2">
                  <c:v>101.19</c:v>
                </c:pt>
                <c:pt idx="3">
                  <c:v>102.5</c:v>
                </c:pt>
                <c:pt idx="4">
                  <c:v>99.8</c:v>
                </c:pt>
                <c:pt idx="5">
                  <c:v>114.43</c:v>
                </c:pt>
                <c:pt idx="6">
                  <c:v>213.88</c:v>
                </c:pt>
                <c:pt idx="7">
                  <c:v>283</c:v>
                </c:pt>
                <c:pt idx="8">
                  <c:v>172.97</c:v>
                </c:pt>
                <c:pt idx="9">
                  <c:v>157.03</c:v>
                </c:pt>
                <c:pt idx="10">
                  <c:v>115.65</c:v>
                </c:pt>
                <c:pt idx="11">
                  <c:v>99.05</c:v>
                </c:pt>
                <c:pt idx="12">
                  <c:v>111.8</c:v>
                </c:pt>
                <c:pt idx="13">
                  <c:v>113.18</c:v>
                </c:pt>
                <c:pt idx="14">
                  <c:v>129.82</c:v>
                </c:pt>
                <c:pt idx="15">
                  <c:v>158.79</c:v>
                </c:pt>
                <c:pt idx="16">
                  <c:v>249.87</c:v>
                </c:pt>
                <c:pt idx="17">
                  <c:v>258.64999999999998</c:v>
                </c:pt>
                <c:pt idx="18">
                  <c:v>240.89</c:v>
                </c:pt>
                <c:pt idx="19">
                  <c:v>221.58</c:v>
                </c:pt>
                <c:pt idx="20">
                  <c:v>196.41</c:v>
                </c:pt>
                <c:pt idx="21">
                  <c:v>173.07</c:v>
                </c:pt>
                <c:pt idx="22">
                  <c:v>137.19999999999999</c:v>
                </c:pt>
                <c:pt idx="23">
                  <c:v>113.2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CF6-48B7-BBD9-256D8A48FF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CB-42D3-B367-0C9A255AC6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5.9</c:v>
                </c:pt>
                <c:pt idx="22">
                  <c:v>8.0000000000000002E-3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CB-42D3-B367-0C9A255AC6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1.4</c:v>
                </c:pt>
                <c:pt idx="1">
                  <c:v>2.9</c:v>
                </c:pt>
                <c:pt idx="2">
                  <c:v>0.49199999999999999</c:v>
                </c:pt>
                <c:pt idx="4">
                  <c:v>8.5489999999999995</c:v>
                </c:pt>
                <c:pt idx="5">
                  <c:v>5</c:v>
                </c:pt>
                <c:pt idx="7">
                  <c:v>5</c:v>
                </c:pt>
                <c:pt idx="8">
                  <c:v>4.8</c:v>
                </c:pt>
                <c:pt idx="10">
                  <c:v>5</c:v>
                </c:pt>
                <c:pt idx="11">
                  <c:v>9.8000000000000007</c:v>
                </c:pt>
                <c:pt idx="22">
                  <c:v>2.4</c:v>
                </c:pt>
                <c:pt idx="23">
                  <c:v>2.8140000000000001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CB-42D3-B367-0C9A255AC6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23.200000000000003</c:v>
                </c:pt>
                <c:pt idx="1">
                  <c:v>14.984</c:v>
                </c:pt>
                <c:pt idx="2">
                  <c:v>15.3</c:v>
                </c:pt>
                <c:pt idx="3">
                  <c:v>32</c:v>
                </c:pt>
                <c:pt idx="4">
                  <c:v>36.201000000000001</c:v>
                </c:pt>
                <c:pt idx="8">
                  <c:v>10.49</c:v>
                </c:pt>
                <c:pt idx="9">
                  <c:v>6</c:v>
                </c:pt>
                <c:pt idx="11">
                  <c:v>5.94</c:v>
                </c:pt>
                <c:pt idx="12">
                  <c:v>0.77500000000000002</c:v>
                </c:pt>
                <c:pt idx="13">
                  <c:v>0.193</c:v>
                </c:pt>
                <c:pt idx="14">
                  <c:v>2.137</c:v>
                </c:pt>
                <c:pt idx="22">
                  <c:v>5.024</c:v>
                </c:pt>
                <c:pt idx="23">
                  <c:v>47.786999999999999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CB-42D3-B367-0C9A255AC6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CB-42D3-B367-0C9A255AC6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CB-42D3-B367-0C9A255AC6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CB-42D3-B367-0C9A255AC6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CB-42D3-B367-0C9A255AC6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CB-42D3-B367-0C9A255AC6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0.1</c:v>
                </c:pt>
                <c:pt idx="6">
                  <c:v>37.715000000000003</c:v>
                </c:pt>
                <c:pt idx="7">
                  <c:v>79.087000000000003</c:v>
                </c:pt>
                <c:pt idx="8">
                  <c:v>95.2</c:v>
                </c:pt>
                <c:pt idx="9">
                  <c:v>1.389</c:v>
                </c:pt>
                <c:pt idx="10">
                  <c:v>153.6</c:v>
                </c:pt>
                <c:pt idx="11">
                  <c:v>94.1</c:v>
                </c:pt>
                <c:pt idx="12">
                  <c:v>231.2</c:v>
                </c:pt>
                <c:pt idx="13">
                  <c:v>130.19999999999999</c:v>
                </c:pt>
                <c:pt idx="14">
                  <c:v>115.1</c:v>
                </c:pt>
                <c:pt idx="15">
                  <c:v>64.552000000000007</c:v>
                </c:pt>
                <c:pt idx="16">
                  <c:v>27.600999999999999</c:v>
                </c:pt>
                <c:pt idx="17">
                  <c:v>26.881</c:v>
                </c:pt>
                <c:pt idx="18">
                  <c:v>23.369</c:v>
                </c:pt>
                <c:pt idx="19">
                  <c:v>22.521999999999998</c:v>
                </c:pt>
                <c:pt idx="20">
                  <c:v>21.42</c:v>
                </c:pt>
                <c:pt idx="21">
                  <c:v>22.527999999999999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CB-42D3-B367-0C9A255AC61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53.5</c:v>
                </c:pt>
                <c:pt idx="10">
                  <c:v>88.6</c:v>
                </c:pt>
                <c:pt idx="11">
                  <c:v>94.4</c:v>
                </c:pt>
                <c:pt idx="12">
                  <c:v>23.6</c:v>
                </c:pt>
                <c:pt idx="13">
                  <c:v>24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CB-42D3-B367-0C9A255AC6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11.533999999999999</c:v>
                </c:pt>
                <c:pt idx="1">
                  <c:v>14.073</c:v>
                </c:pt>
                <c:pt idx="2">
                  <c:v>13.100999999999999</c:v>
                </c:pt>
                <c:pt idx="3">
                  <c:v>5.64</c:v>
                </c:pt>
                <c:pt idx="4">
                  <c:v>13.871000000000002</c:v>
                </c:pt>
                <c:pt idx="5">
                  <c:v>10.366</c:v>
                </c:pt>
                <c:pt idx="8">
                  <c:v>1.39</c:v>
                </c:pt>
                <c:pt idx="11">
                  <c:v>1.2950000000000002</c:v>
                </c:pt>
                <c:pt idx="14">
                  <c:v>0.27600000000000002</c:v>
                </c:pt>
                <c:pt idx="15">
                  <c:v>20.46</c:v>
                </c:pt>
                <c:pt idx="22">
                  <c:v>0.13400000000000001</c:v>
                </c:pt>
                <c:pt idx="23">
                  <c:v>0.78699999999999992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CB-42D3-B367-0C9A255AC6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CB-42D3-B367-0C9A255AC6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CB-42D3-B367-0C9A255AC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</c:v>
                </c:pt>
                <c:pt idx="1">
                  <c:v>102.6</c:v>
                </c:pt>
                <c:pt idx="2">
                  <c:v>101.19</c:v>
                </c:pt>
                <c:pt idx="3">
                  <c:v>102.5</c:v>
                </c:pt>
                <c:pt idx="4">
                  <c:v>99.8</c:v>
                </c:pt>
                <c:pt idx="5">
                  <c:v>114.43</c:v>
                </c:pt>
                <c:pt idx="6">
                  <c:v>213.88</c:v>
                </c:pt>
                <c:pt idx="7">
                  <c:v>283</c:v>
                </c:pt>
                <c:pt idx="8">
                  <c:v>172.97</c:v>
                </c:pt>
                <c:pt idx="9">
                  <c:v>157.03</c:v>
                </c:pt>
                <c:pt idx="10">
                  <c:v>115.65</c:v>
                </c:pt>
                <c:pt idx="11">
                  <c:v>99.05</c:v>
                </c:pt>
                <c:pt idx="12">
                  <c:v>111.8</c:v>
                </c:pt>
                <c:pt idx="13">
                  <c:v>113.18</c:v>
                </c:pt>
                <c:pt idx="14">
                  <c:v>129.82</c:v>
                </c:pt>
                <c:pt idx="15">
                  <c:v>158.79</c:v>
                </c:pt>
                <c:pt idx="16">
                  <c:v>249.87</c:v>
                </c:pt>
                <c:pt idx="17">
                  <c:v>258.64999999999998</c:v>
                </c:pt>
                <c:pt idx="18">
                  <c:v>240.89</c:v>
                </c:pt>
                <c:pt idx="19">
                  <c:v>221.58</c:v>
                </c:pt>
                <c:pt idx="20">
                  <c:v>196.41</c:v>
                </c:pt>
                <c:pt idx="21">
                  <c:v>173.07</c:v>
                </c:pt>
                <c:pt idx="22">
                  <c:v>137.19999999999999</c:v>
                </c:pt>
                <c:pt idx="23">
                  <c:v>113.2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CB-42D3-B367-0C9A255AC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36.150999999999996</v>
      </c>
      <c r="C4" s="18">
        <v>31.974</v>
      </c>
      <c r="D4" s="18">
        <v>28.847000000000001</v>
      </c>
      <c r="E4" s="18">
        <v>37.664999999999999</v>
      </c>
      <c r="F4" s="18">
        <v>58.588000000000001</v>
      </c>
      <c r="G4" s="18">
        <v>15.466000000000001</v>
      </c>
      <c r="H4" s="18">
        <v>37.715000000000003</v>
      </c>
      <c r="I4" s="18">
        <v>84.087000000000003</v>
      </c>
      <c r="J4" s="18">
        <v>111.85000000000001</v>
      </c>
      <c r="K4" s="18">
        <v>60.9</v>
      </c>
      <c r="L4" s="18">
        <v>247.20000000000002</v>
      </c>
      <c r="M4" s="18">
        <v>211.435</v>
      </c>
      <c r="N4" s="18">
        <v>255.57200000000003</v>
      </c>
      <c r="O4" s="18">
        <v>154.37799999999999</v>
      </c>
      <c r="P4" s="18">
        <v>117.51300000000001</v>
      </c>
      <c r="Q4" s="18">
        <v>85.011999999999986</v>
      </c>
      <c r="R4" s="18">
        <v>27.600999999999999</v>
      </c>
      <c r="S4" s="18">
        <v>26.881</v>
      </c>
      <c r="T4" s="18">
        <v>23.369</v>
      </c>
      <c r="U4" s="18">
        <v>22.521999999999998</v>
      </c>
      <c r="V4" s="18">
        <v>21.419999999999998</v>
      </c>
      <c r="W4" s="18">
        <v>22.528000000000002</v>
      </c>
      <c r="X4" s="18">
        <v>7.5660000000000007</v>
      </c>
      <c r="Y4" s="18">
        <v>53.367999999999995</v>
      </c>
      <c r="Z4" s="19"/>
      <c r="AA4" s="20">
        <f>SUM(B4:Z4)</f>
        <v>1779.6079999999997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102.6</v>
      </c>
      <c r="D7" s="28">
        <v>101.19</v>
      </c>
      <c r="E7" s="28">
        <v>102.5</v>
      </c>
      <c r="F7" s="28">
        <v>99.8</v>
      </c>
      <c r="G7" s="28">
        <v>114.43</v>
      </c>
      <c r="H7" s="28">
        <v>213.88</v>
      </c>
      <c r="I7" s="28">
        <v>283</v>
      </c>
      <c r="J7" s="28">
        <v>172.97</v>
      </c>
      <c r="K7" s="28">
        <v>157.03</v>
      </c>
      <c r="L7" s="28">
        <v>115.65</v>
      </c>
      <c r="M7" s="28">
        <v>99.05</v>
      </c>
      <c r="N7" s="28">
        <v>111.8</v>
      </c>
      <c r="O7" s="28">
        <v>113.18</v>
      </c>
      <c r="P7" s="28">
        <v>129.82</v>
      </c>
      <c r="Q7" s="28">
        <v>158.79</v>
      </c>
      <c r="R7" s="28">
        <v>249.87</v>
      </c>
      <c r="S7" s="28">
        <v>258.64999999999998</v>
      </c>
      <c r="T7" s="28">
        <v>240.89</v>
      </c>
      <c r="U7" s="28">
        <v>221.58</v>
      </c>
      <c r="V7" s="28">
        <v>196.41</v>
      </c>
      <c r="W7" s="28">
        <v>173.07</v>
      </c>
      <c r="X7" s="28">
        <v>137.19999999999999</v>
      </c>
      <c r="Y7" s="28">
        <v>113.2</v>
      </c>
      <c r="Z7" s="29"/>
      <c r="AA7" s="30">
        <f>IF(SUM(B7:Z7)&lt;&gt;0,AVERAGEIF(B7:Z7,"&lt;&gt;"""),"")</f>
        <v>156.98166666666665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3.8580000000000001</v>
      </c>
      <c r="H12" s="52">
        <v>13</v>
      </c>
      <c r="I12" s="52">
        <v>5</v>
      </c>
      <c r="J12" s="52"/>
      <c r="K12" s="52">
        <v>3.823</v>
      </c>
      <c r="L12" s="52">
        <v>195.09700000000001</v>
      </c>
      <c r="M12" s="52">
        <v>182.43099999999998</v>
      </c>
      <c r="N12" s="52">
        <v>214.61600000000001</v>
      </c>
      <c r="O12" s="52">
        <v>117.779</v>
      </c>
      <c r="P12" s="52">
        <v>84.164999999999992</v>
      </c>
      <c r="Q12" s="52">
        <v>60.878999999999998</v>
      </c>
      <c r="R12" s="52">
        <v>9</v>
      </c>
      <c r="S12" s="52">
        <v>7</v>
      </c>
      <c r="T12" s="52">
        <v>9.2469999999999999</v>
      </c>
      <c r="U12" s="52">
        <v>9.7929999999999993</v>
      </c>
      <c r="V12" s="52">
        <v>9</v>
      </c>
      <c r="W12" s="52">
        <v>8</v>
      </c>
      <c r="X12" s="52">
        <v>6.0670000000000002</v>
      </c>
      <c r="Y12" s="52">
        <v>22.286000000000001</v>
      </c>
      <c r="Z12" s="53"/>
      <c r="AA12" s="54">
        <f t="shared" si="0"/>
        <v>961.04099999999994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1.236</v>
      </c>
      <c r="D14" s="57">
        <v>1.0229999999999999</v>
      </c>
      <c r="E14" s="57">
        <v>1.06</v>
      </c>
      <c r="F14" s="57">
        <v>0.128</v>
      </c>
      <c r="G14" s="57"/>
      <c r="H14" s="57">
        <v>11.683999999999999</v>
      </c>
      <c r="I14" s="57">
        <v>28.358999999999998</v>
      </c>
      <c r="J14" s="57">
        <v>9.1440000000000001</v>
      </c>
      <c r="K14" s="57">
        <v>42.002000000000002</v>
      </c>
      <c r="L14" s="57">
        <v>18.170000000000002</v>
      </c>
      <c r="M14" s="57">
        <v>12.38</v>
      </c>
      <c r="N14" s="57">
        <v>20.956</v>
      </c>
      <c r="O14" s="57">
        <v>16.599</v>
      </c>
      <c r="P14" s="57">
        <v>13.348000000000003</v>
      </c>
      <c r="Q14" s="57">
        <v>19.133000000000003</v>
      </c>
      <c r="R14" s="57">
        <v>13.601000000000001</v>
      </c>
      <c r="S14" s="57">
        <v>14.881</v>
      </c>
      <c r="T14" s="57">
        <v>9.1219999999999999</v>
      </c>
      <c r="U14" s="57">
        <v>7.7290000000000001</v>
      </c>
      <c r="V14" s="57">
        <v>7.419999999999999</v>
      </c>
      <c r="W14" s="57">
        <v>9.52</v>
      </c>
      <c r="X14" s="57">
        <v>1.4990000000000001</v>
      </c>
      <c r="Y14" s="57">
        <v>0.28199999999999997</v>
      </c>
      <c r="Z14" s="58"/>
      <c r="AA14" s="59">
        <f t="shared" si="0"/>
        <v>259.27600000000001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1.236</v>
      </c>
      <c r="D16" s="62">
        <f t="shared" si="1"/>
        <v>1.0229999999999999</v>
      </c>
      <c r="E16" s="62">
        <f t="shared" si="1"/>
        <v>1.06</v>
      </c>
      <c r="F16" s="62">
        <f t="shared" si="1"/>
        <v>0.128</v>
      </c>
      <c r="G16" s="62">
        <f t="shared" si="1"/>
        <v>3.8580000000000001</v>
      </c>
      <c r="H16" s="62">
        <f t="shared" si="1"/>
        <v>24.683999999999997</v>
      </c>
      <c r="I16" s="62">
        <f t="shared" si="1"/>
        <v>33.358999999999995</v>
      </c>
      <c r="J16" s="62">
        <f t="shared" si="1"/>
        <v>9.1440000000000001</v>
      </c>
      <c r="K16" s="62">
        <f t="shared" si="1"/>
        <v>45.825000000000003</v>
      </c>
      <c r="L16" s="62">
        <f t="shared" si="1"/>
        <v>213.267</v>
      </c>
      <c r="M16" s="62">
        <f t="shared" si="1"/>
        <v>194.81099999999998</v>
      </c>
      <c r="N16" s="62">
        <f t="shared" si="1"/>
        <v>235.572</v>
      </c>
      <c r="O16" s="62">
        <f t="shared" si="1"/>
        <v>134.37799999999999</v>
      </c>
      <c r="P16" s="62">
        <f t="shared" si="1"/>
        <v>97.512999999999991</v>
      </c>
      <c r="Q16" s="62">
        <f t="shared" si="1"/>
        <v>80.012</v>
      </c>
      <c r="R16" s="62">
        <f t="shared" si="1"/>
        <v>22.600999999999999</v>
      </c>
      <c r="S16" s="62">
        <f t="shared" si="1"/>
        <v>21.881</v>
      </c>
      <c r="T16" s="62">
        <f t="shared" si="1"/>
        <v>18.369</v>
      </c>
      <c r="U16" s="62">
        <f t="shared" si="1"/>
        <v>17.521999999999998</v>
      </c>
      <c r="V16" s="62">
        <f t="shared" si="1"/>
        <v>16.419999999999998</v>
      </c>
      <c r="W16" s="62">
        <f t="shared" si="1"/>
        <v>17.52</v>
      </c>
      <c r="X16" s="62">
        <f t="shared" si="1"/>
        <v>7.5660000000000007</v>
      </c>
      <c r="Y16" s="62">
        <f t="shared" si="1"/>
        <v>22.568000000000001</v>
      </c>
      <c r="Z16" s="63" t="str">
        <f t="shared" si="1"/>
        <v/>
      </c>
      <c r="AA16" s="64">
        <f>SUM(AA10:AA15)</f>
        <v>1220.317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37.109000000000002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37.109000000000002</v>
      </c>
    </row>
    <row r="20" spans="1:27" ht="24.95" customHeight="1" x14ac:dyDescent="0.2">
      <c r="A20" s="75" t="s">
        <v>15</v>
      </c>
      <c r="B20" s="76">
        <v>3.4729999999999999</v>
      </c>
      <c r="C20" s="77">
        <v>3.407</v>
      </c>
      <c r="D20" s="77">
        <v>3.399</v>
      </c>
      <c r="E20" s="77">
        <v>3.4670000000000001</v>
      </c>
      <c r="F20" s="77">
        <v>3.54</v>
      </c>
      <c r="G20" s="77">
        <v>5.9459999999999997</v>
      </c>
      <c r="H20" s="77">
        <v>7.1029999999999998</v>
      </c>
      <c r="I20" s="77">
        <v>7.7690000000000001</v>
      </c>
      <c r="J20" s="77">
        <v>7.6689999999999996</v>
      </c>
      <c r="K20" s="77">
        <v>7.2720000000000002</v>
      </c>
      <c r="L20" s="77">
        <v>7.0990000000000002</v>
      </c>
      <c r="M20" s="77">
        <v>7.0519999999999996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8.0000000000000002E-3</v>
      </c>
      <c r="X20" s="77"/>
      <c r="Y20" s="77"/>
      <c r="Z20" s="78"/>
      <c r="AA20" s="79">
        <f t="shared" si="2"/>
        <v>67.203999999999994</v>
      </c>
    </row>
    <row r="21" spans="1:27" ht="24.95" customHeight="1" x14ac:dyDescent="0.2">
      <c r="A21" s="75" t="s">
        <v>16</v>
      </c>
      <c r="B21" s="80">
        <v>2.6779999999999999</v>
      </c>
      <c r="C21" s="81">
        <v>2.7309999999999999</v>
      </c>
      <c r="D21" s="81">
        <v>1.925</v>
      </c>
      <c r="E21" s="81">
        <v>2.4380000000000002</v>
      </c>
      <c r="F21" s="81">
        <v>2.52</v>
      </c>
      <c r="G21" s="81">
        <v>5.6619999999999999</v>
      </c>
      <c r="H21" s="81">
        <v>5.9279999999999999</v>
      </c>
      <c r="I21" s="81">
        <v>5.85</v>
      </c>
      <c r="J21" s="81">
        <v>7.3369999999999997</v>
      </c>
      <c r="K21" s="81">
        <v>7.8029999999999999</v>
      </c>
      <c r="L21" s="81">
        <v>26.834</v>
      </c>
      <c r="M21" s="81">
        <v>9.5719999999999992</v>
      </c>
      <c r="N21" s="81">
        <v>20</v>
      </c>
      <c r="O21" s="81">
        <v>20</v>
      </c>
      <c r="P21" s="81">
        <v>20</v>
      </c>
      <c r="Q21" s="81">
        <v>5</v>
      </c>
      <c r="R21" s="81">
        <v>5</v>
      </c>
      <c r="S21" s="81">
        <v>5</v>
      </c>
      <c r="T21" s="81">
        <v>5</v>
      </c>
      <c r="U21" s="81">
        <v>5</v>
      </c>
      <c r="V21" s="81">
        <v>5</v>
      </c>
      <c r="W21" s="81">
        <v>5</v>
      </c>
      <c r="X21" s="81"/>
      <c r="Y21" s="81"/>
      <c r="Z21" s="78"/>
      <c r="AA21" s="79">
        <f t="shared" si="2"/>
        <v>176.27800000000002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6.1509999999999998</v>
      </c>
      <c r="C26" s="88">
        <f t="shared" si="3"/>
        <v>6.1379999999999999</v>
      </c>
      <c r="D26" s="88">
        <f t="shared" si="3"/>
        <v>5.3239999999999998</v>
      </c>
      <c r="E26" s="88">
        <f t="shared" si="3"/>
        <v>5.9050000000000002</v>
      </c>
      <c r="F26" s="88">
        <f t="shared" si="3"/>
        <v>6.0600000000000005</v>
      </c>
      <c r="G26" s="88">
        <f t="shared" si="3"/>
        <v>11.608000000000001</v>
      </c>
      <c r="H26" s="88">
        <f t="shared" si="3"/>
        <v>13.030999999999999</v>
      </c>
      <c r="I26" s="88">
        <f t="shared" si="3"/>
        <v>50.728000000000002</v>
      </c>
      <c r="J26" s="88">
        <f t="shared" si="3"/>
        <v>15.006</v>
      </c>
      <c r="K26" s="88">
        <f t="shared" si="3"/>
        <v>15.074999999999999</v>
      </c>
      <c r="L26" s="88">
        <f t="shared" si="3"/>
        <v>33.933</v>
      </c>
      <c r="M26" s="88">
        <f t="shared" si="3"/>
        <v>16.623999999999999</v>
      </c>
      <c r="N26" s="88">
        <f t="shared" si="3"/>
        <v>20</v>
      </c>
      <c r="O26" s="88">
        <f t="shared" si="3"/>
        <v>20</v>
      </c>
      <c r="P26" s="88">
        <f t="shared" si="3"/>
        <v>20</v>
      </c>
      <c r="Q26" s="88">
        <f t="shared" si="3"/>
        <v>5</v>
      </c>
      <c r="R26" s="88">
        <f t="shared" si="3"/>
        <v>5</v>
      </c>
      <c r="S26" s="88">
        <f t="shared" si="3"/>
        <v>5</v>
      </c>
      <c r="T26" s="88">
        <f t="shared" si="3"/>
        <v>5</v>
      </c>
      <c r="U26" s="88">
        <f t="shared" si="3"/>
        <v>5</v>
      </c>
      <c r="V26" s="88">
        <f t="shared" si="3"/>
        <v>5</v>
      </c>
      <c r="W26" s="88">
        <f t="shared" si="3"/>
        <v>5.008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280.59100000000001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6.1509999999999998</v>
      </c>
      <c r="C30" s="77">
        <v>7.3739999999999997</v>
      </c>
      <c r="D30" s="77">
        <v>6.3470000000000004</v>
      </c>
      <c r="E30" s="77">
        <v>6.9649999999999999</v>
      </c>
      <c r="F30" s="77">
        <v>6.1879999999999997</v>
      </c>
      <c r="G30" s="77">
        <v>15.465999999999999</v>
      </c>
      <c r="H30" s="77">
        <v>37.715000000000003</v>
      </c>
      <c r="I30" s="77">
        <v>84.087000000000003</v>
      </c>
      <c r="J30" s="77">
        <v>24.15</v>
      </c>
      <c r="K30" s="77">
        <v>60.9</v>
      </c>
      <c r="L30" s="77">
        <v>247.2</v>
      </c>
      <c r="M30" s="77">
        <v>211.435</v>
      </c>
      <c r="N30" s="77">
        <v>255.572</v>
      </c>
      <c r="O30" s="77">
        <v>154.37799999999999</v>
      </c>
      <c r="P30" s="77">
        <v>117.51300000000001</v>
      </c>
      <c r="Q30" s="77">
        <v>85.012</v>
      </c>
      <c r="R30" s="77">
        <v>27.600999999999999</v>
      </c>
      <c r="S30" s="77">
        <v>26.881</v>
      </c>
      <c r="T30" s="77">
        <v>23.369</v>
      </c>
      <c r="U30" s="77">
        <v>22.521999999999998</v>
      </c>
      <c r="V30" s="77">
        <v>21.42</v>
      </c>
      <c r="W30" s="77">
        <v>22.527999999999999</v>
      </c>
      <c r="X30" s="77">
        <v>7.5659999999999998</v>
      </c>
      <c r="Y30" s="77">
        <v>22.568000000000001</v>
      </c>
      <c r="Z30" s="78"/>
      <c r="AA30" s="79">
        <f>SUM(B30:Z30)</f>
        <v>1500.9080000000001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6.1509999999999998</v>
      </c>
      <c r="C32" s="62">
        <f t="shared" ref="C32:Z32" si="4">IF(LEN(C$2)&gt;0,SUM(C29:C31),"")</f>
        <v>7.3739999999999997</v>
      </c>
      <c r="D32" s="62">
        <f t="shared" si="4"/>
        <v>6.3470000000000004</v>
      </c>
      <c r="E32" s="62">
        <f t="shared" si="4"/>
        <v>6.9649999999999999</v>
      </c>
      <c r="F32" s="62">
        <f t="shared" si="4"/>
        <v>6.1879999999999997</v>
      </c>
      <c r="G32" s="62">
        <f t="shared" si="4"/>
        <v>15.465999999999999</v>
      </c>
      <c r="H32" s="62">
        <f t="shared" si="4"/>
        <v>37.715000000000003</v>
      </c>
      <c r="I32" s="62">
        <f t="shared" si="4"/>
        <v>84.087000000000003</v>
      </c>
      <c r="J32" s="62">
        <f t="shared" si="4"/>
        <v>24.15</v>
      </c>
      <c r="K32" s="62">
        <f t="shared" si="4"/>
        <v>60.9</v>
      </c>
      <c r="L32" s="62">
        <f t="shared" si="4"/>
        <v>247.2</v>
      </c>
      <c r="M32" s="62">
        <f t="shared" si="4"/>
        <v>211.435</v>
      </c>
      <c r="N32" s="62">
        <f t="shared" si="4"/>
        <v>255.572</v>
      </c>
      <c r="O32" s="62">
        <f t="shared" si="4"/>
        <v>154.37799999999999</v>
      </c>
      <c r="P32" s="62">
        <f t="shared" si="4"/>
        <v>117.51300000000001</v>
      </c>
      <c r="Q32" s="62">
        <f t="shared" si="4"/>
        <v>85.012</v>
      </c>
      <c r="R32" s="62">
        <f t="shared" si="4"/>
        <v>27.600999999999999</v>
      </c>
      <c r="S32" s="62">
        <f t="shared" si="4"/>
        <v>26.881</v>
      </c>
      <c r="T32" s="62">
        <f t="shared" si="4"/>
        <v>23.369</v>
      </c>
      <c r="U32" s="62">
        <f t="shared" si="4"/>
        <v>22.521999999999998</v>
      </c>
      <c r="V32" s="62">
        <f t="shared" si="4"/>
        <v>21.42</v>
      </c>
      <c r="W32" s="62">
        <f t="shared" si="4"/>
        <v>22.527999999999999</v>
      </c>
      <c r="X32" s="62">
        <f t="shared" si="4"/>
        <v>7.5659999999999998</v>
      </c>
      <c r="Y32" s="62">
        <f t="shared" si="4"/>
        <v>22.568000000000001</v>
      </c>
      <c r="Z32" s="63" t="str">
        <f t="shared" si="4"/>
        <v/>
      </c>
      <c r="AA32" s="64">
        <f>SUM(AA29:AA31)</f>
        <v>1500.9080000000001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30</v>
      </c>
      <c r="C39" s="99">
        <v>24.6</v>
      </c>
      <c r="D39" s="99">
        <v>22.5</v>
      </c>
      <c r="E39" s="99">
        <v>30.7</v>
      </c>
      <c r="F39" s="99">
        <v>52.4</v>
      </c>
      <c r="G39" s="99"/>
      <c r="H39" s="99"/>
      <c r="I39" s="99"/>
      <c r="J39" s="99">
        <v>87.7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30.8</v>
      </c>
      <c r="Z39" s="100"/>
      <c r="AA39" s="79">
        <f t="shared" si="5"/>
        <v>278.7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30</v>
      </c>
      <c r="C40" s="88">
        <f t="shared" si="6"/>
        <v>24.6</v>
      </c>
      <c r="D40" s="88">
        <f t="shared" si="6"/>
        <v>22.5</v>
      </c>
      <c r="E40" s="88">
        <f t="shared" si="6"/>
        <v>30.7</v>
      </c>
      <c r="F40" s="88">
        <f t="shared" si="6"/>
        <v>52.4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87.7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30.8</v>
      </c>
      <c r="Z40" s="89" t="str">
        <f t="shared" si="6"/>
        <v/>
      </c>
      <c r="AA40" s="90">
        <f t="shared" si="5"/>
        <v>278.7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30</v>
      </c>
      <c r="C47" s="99">
        <v>24.6</v>
      </c>
      <c r="D47" s="99">
        <v>22.5</v>
      </c>
      <c r="E47" s="99">
        <v>30.7</v>
      </c>
      <c r="F47" s="99">
        <v>52.4</v>
      </c>
      <c r="G47" s="99"/>
      <c r="H47" s="99"/>
      <c r="I47" s="99"/>
      <c r="J47" s="99">
        <v>87.7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30.8</v>
      </c>
      <c r="Z47" s="100"/>
      <c r="AA47" s="79">
        <f t="shared" si="7"/>
        <v>278.7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30</v>
      </c>
      <c r="C49" s="88">
        <f t="shared" ref="C49:Z49" si="8">IF(LEN(C$2)&gt;0,SUM(C43:C48),"")</f>
        <v>24.6</v>
      </c>
      <c r="D49" s="88">
        <f t="shared" si="8"/>
        <v>22.5</v>
      </c>
      <c r="E49" s="88">
        <f t="shared" si="8"/>
        <v>30.7</v>
      </c>
      <c r="F49" s="88">
        <f t="shared" si="8"/>
        <v>52.4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87.7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30.8</v>
      </c>
      <c r="Z49" s="89" t="str">
        <f t="shared" si="8"/>
        <v/>
      </c>
      <c r="AA49" s="90">
        <f t="shared" si="7"/>
        <v>278.7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36.150999999999996</v>
      </c>
      <c r="C52" s="88">
        <f t="shared" si="10"/>
        <v>31.974</v>
      </c>
      <c r="D52" s="88">
        <f t="shared" si="10"/>
        <v>28.847000000000001</v>
      </c>
      <c r="E52" s="88">
        <f t="shared" si="10"/>
        <v>37.664999999999999</v>
      </c>
      <c r="F52" s="88">
        <f t="shared" si="10"/>
        <v>58.588000000000001</v>
      </c>
      <c r="G52" s="88">
        <f t="shared" si="10"/>
        <v>15.466000000000001</v>
      </c>
      <c r="H52" s="88">
        <f t="shared" si="10"/>
        <v>37.714999999999996</v>
      </c>
      <c r="I52" s="88">
        <f t="shared" si="10"/>
        <v>84.086999999999989</v>
      </c>
      <c r="J52" s="88">
        <f t="shared" si="10"/>
        <v>111.85</v>
      </c>
      <c r="K52" s="88">
        <f t="shared" si="10"/>
        <v>60.900000000000006</v>
      </c>
      <c r="L52" s="88">
        <f t="shared" si="10"/>
        <v>247.2</v>
      </c>
      <c r="M52" s="88">
        <f t="shared" si="10"/>
        <v>211.43499999999997</v>
      </c>
      <c r="N52" s="88">
        <f t="shared" si="10"/>
        <v>255.572</v>
      </c>
      <c r="O52" s="88">
        <f t="shared" si="10"/>
        <v>154.37799999999999</v>
      </c>
      <c r="P52" s="88">
        <f t="shared" si="10"/>
        <v>117.51299999999999</v>
      </c>
      <c r="Q52" s="88">
        <f t="shared" si="10"/>
        <v>85.012</v>
      </c>
      <c r="R52" s="88">
        <f t="shared" si="10"/>
        <v>27.600999999999999</v>
      </c>
      <c r="S52" s="88">
        <f t="shared" si="10"/>
        <v>26.881</v>
      </c>
      <c r="T52" s="88">
        <f t="shared" si="10"/>
        <v>23.369</v>
      </c>
      <c r="U52" s="88">
        <f t="shared" si="10"/>
        <v>22.521999999999998</v>
      </c>
      <c r="V52" s="88">
        <f t="shared" si="10"/>
        <v>21.419999999999998</v>
      </c>
      <c r="W52" s="88">
        <f t="shared" si="10"/>
        <v>22.527999999999999</v>
      </c>
      <c r="X52" s="88">
        <f t="shared" si="10"/>
        <v>7.5660000000000007</v>
      </c>
      <c r="Y52" s="88">
        <f t="shared" si="10"/>
        <v>53.368000000000002</v>
      </c>
      <c r="Z52" s="89" t="str">
        <f t="shared" si="10"/>
        <v/>
      </c>
      <c r="AA52" s="104">
        <f>SUM(B52:Z52)</f>
        <v>1779.6079999999997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36.134</v>
      </c>
      <c r="C4" s="18">
        <v>31.957000000000001</v>
      </c>
      <c r="D4" s="18">
        <v>28.893000000000001</v>
      </c>
      <c r="E4" s="18">
        <v>37.64</v>
      </c>
      <c r="F4" s="18">
        <v>58.621000000000002</v>
      </c>
      <c r="G4" s="18">
        <v>15.465999999999998</v>
      </c>
      <c r="H4" s="18">
        <v>37.715000000000003</v>
      </c>
      <c r="I4" s="18">
        <v>84.087000000000003</v>
      </c>
      <c r="J4" s="18">
        <v>111.88</v>
      </c>
      <c r="K4" s="18">
        <v>60.889000000000003</v>
      </c>
      <c r="L4" s="18">
        <v>247.2</v>
      </c>
      <c r="M4" s="18">
        <v>211.435</v>
      </c>
      <c r="N4" s="18">
        <v>255.57499999999999</v>
      </c>
      <c r="O4" s="18">
        <v>154.393</v>
      </c>
      <c r="P4" s="18">
        <v>117.51299999999999</v>
      </c>
      <c r="Q4" s="18">
        <v>85.012</v>
      </c>
      <c r="R4" s="18">
        <v>27.600999999999999</v>
      </c>
      <c r="S4" s="18">
        <v>26.881</v>
      </c>
      <c r="T4" s="18">
        <v>23.369</v>
      </c>
      <c r="U4" s="18">
        <v>22.521999999999998</v>
      </c>
      <c r="V4" s="18">
        <v>21.42</v>
      </c>
      <c r="W4" s="18">
        <v>22.527999999999999</v>
      </c>
      <c r="X4" s="18">
        <v>7.5660000000000007</v>
      </c>
      <c r="Y4" s="18">
        <v>53.387999999999998</v>
      </c>
      <c r="Z4" s="19"/>
      <c r="AA4" s="20">
        <f>SUM(B4:Z4)</f>
        <v>1779.6849999999999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</v>
      </c>
      <c r="C7" s="28">
        <v>102.6</v>
      </c>
      <c r="D7" s="28">
        <v>101.19</v>
      </c>
      <c r="E7" s="28">
        <v>102.5</v>
      </c>
      <c r="F7" s="28">
        <v>99.8</v>
      </c>
      <c r="G7" s="28">
        <v>114.43</v>
      </c>
      <c r="H7" s="28">
        <v>213.88</v>
      </c>
      <c r="I7" s="28">
        <v>283</v>
      </c>
      <c r="J7" s="28">
        <v>172.97</v>
      </c>
      <c r="K7" s="28">
        <v>157.03</v>
      </c>
      <c r="L7" s="28">
        <v>115.65</v>
      </c>
      <c r="M7" s="28">
        <v>99.05</v>
      </c>
      <c r="N7" s="28">
        <v>111.8</v>
      </c>
      <c r="O7" s="28">
        <v>113.18</v>
      </c>
      <c r="P7" s="28">
        <v>129.82</v>
      </c>
      <c r="Q7" s="28">
        <v>158.79</v>
      </c>
      <c r="R7" s="28">
        <v>249.87</v>
      </c>
      <c r="S7" s="28">
        <v>258.64999999999998</v>
      </c>
      <c r="T7" s="28">
        <v>240.89</v>
      </c>
      <c r="U7" s="28">
        <v>221.58</v>
      </c>
      <c r="V7" s="28">
        <v>196.41</v>
      </c>
      <c r="W7" s="28">
        <v>173.07</v>
      </c>
      <c r="X7" s="28">
        <v>137.19999999999999</v>
      </c>
      <c r="Y7" s="28">
        <v>113.2</v>
      </c>
      <c r="Z7" s="29"/>
      <c r="AA7" s="30">
        <f>IF(SUM(B7:Z7)&lt;&gt;0,AVERAGEIF(B7:Z7,"&lt;&gt;"""),"")</f>
        <v>156.98166666666665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0.1</v>
      </c>
      <c r="H12" s="52">
        <v>37.715000000000003</v>
      </c>
      <c r="I12" s="52">
        <v>79.087000000000003</v>
      </c>
      <c r="J12" s="52">
        <v>95.2</v>
      </c>
      <c r="K12" s="52">
        <v>1.389</v>
      </c>
      <c r="L12" s="52">
        <v>153.6</v>
      </c>
      <c r="M12" s="52">
        <v>94.1</v>
      </c>
      <c r="N12" s="52">
        <v>231.2</v>
      </c>
      <c r="O12" s="52">
        <v>130.19999999999999</v>
      </c>
      <c r="P12" s="52">
        <v>115.1</v>
      </c>
      <c r="Q12" s="52">
        <v>64.552000000000007</v>
      </c>
      <c r="R12" s="52">
        <v>27.600999999999999</v>
      </c>
      <c r="S12" s="52">
        <v>26.881</v>
      </c>
      <c r="T12" s="52">
        <v>23.369</v>
      </c>
      <c r="U12" s="52">
        <v>22.521999999999998</v>
      </c>
      <c r="V12" s="52">
        <v>21.42</v>
      </c>
      <c r="W12" s="52">
        <v>22.527999999999999</v>
      </c>
      <c r="X12" s="52"/>
      <c r="Y12" s="52"/>
      <c r="Z12" s="53"/>
      <c r="AA12" s="54">
        <f t="shared" si="0"/>
        <v>1146.5640000000001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11.533999999999999</v>
      </c>
      <c r="C14" s="57">
        <v>14.073</v>
      </c>
      <c r="D14" s="57">
        <v>13.100999999999999</v>
      </c>
      <c r="E14" s="57">
        <v>5.64</v>
      </c>
      <c r="F14" s="57">
        <v>13.871000000000002</v>
      </c>
      <c r="G14" s="57">
        <v>10.366</v>
      </c>
      <c r="H14" s="57"/>
      <c r="I14" s="57"/>
      <c r="J14" s="57">
        <v>1.39</v>
      </c>
      <c r="K14" s="57"/>
      <c r="L14" s="57"/>
      <c r="M14" s="57">
        <v>1.2950000000000002</v>
      </c>
      <c r="N14" s="57"/>
      <c r="O14" s="57"/>
      <c r="P14" s="57">
        <v>0.27600000000000002</v>
      </c>
      <c r="Q14" s="57">
        <v>20.46</v>
      </c>
      <c r="R14" s="57"/>
      <c r="S14" s="57"/>
      <c r="T14" s="57"/>
      <c r="U14" s="57"/>
      <c r="V14" s="57"/>
      <c r="W14" s="57"/>
      <c r="X14" s="57">
        <v>0.13400000000000001</v>
      </c>
      <c r="Y14" s="57">
        <v>0.78699999999999992</v>
      </c>
      <c r="Z14" s="58"/>
      <c r="AA14" s="59">
        <f t="shared" si="0"/>
        <v>92.927000000000007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11.533999999999999</v>
      </c>
      <c r="C16" s="62">
        <f t="shared" ref="C16:Z16" si="1">IF(LEN(C$2)&gt;0,SUM(C10:C15),"")</f>
        <v>14.073</v>
      </c>
      <c r="D16" s="62">
        <f t="shared" si="1"/>
        <v>13.100999999999999</v>
      </c>
      <c r="E16" s="62">
        <f t="shared" si="1"/>
        <v>5.64</v>
      </c>
      <c r="F16" s="62">
        <f t="shared" si="1"/>
        <v>13.871000000000002</v>
      </c>
      <c r="G16" s="62">
        <f t="shared" si="1"/>
        <v>10.465999999999999</v>
      </c>
      <c r="H16" s="62">
        <f t="shared" si="1"/>
        <v>37.715000000000003</v>
      </c>
      <c r="I16" s="62">
        <f t="shared" si="1"/>
        <v>79.087000000000003</v>
      </c>
      <c r="J16" s="62">
        <f t="shared" si="1"/>
        <v>96.59</v>
      </c>
      <c r="K16" s="62">
        <f t="shared" si="1"/>
        <v>1.389</v>
      </c>
      <c r="L16" s="62">
        <f t="shared" si="1"/>
        <v>153.6</v>
      </c>
      <c r="M16" s="62">
        <f t="shared" si="1"/>
        <v>95.394999999999996</v>
      </c>
      <c r="N16" s="62">
        <f t="shared" si="1"/>
        <v>231.2</v>
      </c>
      <c r="O16" s="62">
        <f t="shared" si="1"/>
        <v>130.19999999999999</v>
      </c>
      <c r="P16" s="62">
        <f t="shared" si="1"/>
        <v>115.37599999999999</v>
      </c>
      <c r="Q16" s="62">
        <f t="shared" si="1"/>
        <v>85.012</v>
      </c>
      <c r="R16" s="62">
        <f t="shared" si="1"/>
        <v>27.600999999999999</v>
      </c>
      <c r="S16" s="62">
        <f t="shared" si="1"/>
        <v>26.881</v>
      </c>
      <c r="T16" s="62">
        <f t="shared" si="1"/>
        <v>23.369</v>
      </c>
      <c r="U16" s="62">
        <f t="shared" si="1"/>
        <v>22.521999999999998</v>
      </c>
      <c r="V16" s="62">
        <f t="shared" si="1"/>
        <v>21.42</v>
      </c>
      <c r="W16" s="62">
        <f t="shared" si="1"/>
        <v>22.527999999999999</v>
      </c>
      <c r="X16" s="62">
        <f t="shared" si="1"/>
        <v>0.13400000000000001</v>
      </c>
      <c r="Y16" s="62">
        <f t="shared" si="1"/>
        <v>0.78699999999999992</v>
      </c>
      <c r="Z16" s="63" t="str">
        <f t="shared" si="1"/>
        <v/>
      </c>
      <c r="AA16" s="64">
        <f>SUM(AA10:AA15)</f>
        <v>1239.491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5.9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8.0000000000000002E-3</v>
      </c>
      <c r="Y19" s="72">
        <v>2</v>
      </c>
      <c r="Z19" s="73"/>
      <c r="AA19" s="74">
        <f t="shared" ref="AA19:AA25" si="2">SUM(B19:Z19)</f>
        <v>7.9080000000000004</v>
      </c>
    </row>
    <row r="20" spans="1:27" ht="24.95" customHeight="1" x14ac:dyDescent="0.2">
      <c r="A20" s="75" t="s">
        <v>15</v>
      </c>
      <c r="B20" s="76">
        <v>1.4</v>
      </c>
      <c r="C20" s="77">
        <v>2.9</v>
      </c>
      <c r="D20" s="77">
        <v>0.49199999999999999</v>
      </c>
      <c r="E20" s="77"/>
      <c r="F20" s="77">
        <v>8.5489999999999995</v>
      </c>
      <c r="G20" s="77">
        <v>5</v>
      </c>
      <c r="H20" s="77"/>
      <c r="I20" s="77">
        <v>5</v>
      </c>
      <c r="J20" s="77">
        <v>4.8</v>
      </c>
      <c r="K20" s="77"/>
      <c r="L20" s="77">
        <v>5</v>
      </c>
      <c r="M20" s="77">
        <v>9.8000000000000007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2.4</v>
      </c>
      <c r="Y20" s="77">
        <v>2.8140000000000001</v>
      </c>
      <c r="Z20" s="78"/>
      <c r="AA20" s="79">
        <f t="shared" si="2"/>
        <v>48.155000000000001</v>
      </c>
    </row>
    <row r="21" spans="1:27" ht="24.95" customHeight="1" x14ac:dyDescent="0.2">
      <c r="A21" s="75" t="s">
        <v>16</v>
      </c>
      <c r="B21" s="80">
        <v>23.200000000000003</v>
      </c>
      <c r="C21" s="81">
        <v>14.984</v>
      </c>
      <c r="D21" s="81">
        <v>15.3</v>
      </c>
      <c r="E21" s="81">
        <v>32</v>
      </c>
      <c r="F21" s="81">
        <v>36.201000000000001</v>
      </c>
      <c r="G21" s="81"/>
      <c r="H21" s="81"/>
      <c r="I21" s="81"/>
      <c r="J21" s="81">
        <v>10.49</v>
      </c>
      <c r="K21" s="81">
        <v>6</v>
      </c>
      <c r="L21" s="81"/>
      <c r="M21" s="81">
        <v>5.94</v>
      </c>
      <c r="N21" s="81">
        <v>0.77500000000000002</v>
      </c>
      <c r="O21" s="81">
        <v>0.193</v>
      </c>
      <c r="P21" s="81">
        <v>2.137</v>
      </c>
      <c r="Q21" s="81"/>
      <c r="R21" s="81"/>
      <c r="S21" s="81"/>
      <c r="T21" s="81"/>
      <c r="U21" s="81"/>
      <c r="V21" s="81"/>
      <c r="W21" s="81"/>
      <c r="X21" s="81">
        <v>5.024</v>
      </c>
      <c r="Y21" s="81">
        <v>47.786999999999999</v>
      </c>
      <c r="Z21" s="78"/>
      <c r="AA21" s="79">
        <f t="shared" si="2"/>
        <v>200.03100000000003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24.6</v>
      </c>
      <c r="C26" s="88">
        <f t="shared" ref="C26:Z26" si="3">IF(LEN(C$2)&gt;0,SUM(C19:C25),"")</f>
        <v>17.884</v>
      </c>
      <c r="D26" s="88">
        <f t="shared" si="3"/>
        <v>15.792000000000002</v>
      </c>
      <c r="E26" s="88">
        <f t="shared" si="3"/>
        <v>32</v>
      </c>
      <c r="F26" s="88">
        <f t="shared" si="3"/>
        <v>44.75</v>
      </c>
      <c r="G26" s="88">
        <f t="shared" si="3"/>
        <v>5</v>
      </c>
      <c r="H26" s="88">
        <f t="shared" si="3"/>
        <v>0</v>
      </c>
      <c r="I26" s="88">
        <f t="shared" si="3"/>
        <v>5</v>
      </c>
      <c r="J26" s="88">
        <f t="shared" si="3"/>
        <v>15.29</v>
      </c>
      <c r="K26" s="88">
        <f t="shared" si="3"/>
        <v>6</v>
      </c>
      <c r="L26" s="88">
        <f t="shared" si="3"/>
        <v>5</v>
      </c>
      <c r="M26" s="88">
        <f t="shared" si="3"/>
        <v>21.64</v>
      </c>
      <c r="N26" s="88">
        <f t="shared" si="3"/>
        <v>0.77500000000000002</v>
      </c>
      <c r="O26" s="88">
        <f t="shared" si="3"/>
        <v>0.193</v>
      </c>
      <c r="P26" s="88">
        <f t="shared" si="3"/>
        <v>2.137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7.4320000000000004</v>
      </c>
      <c r="Y26" s="88">
        <f t="shared" si="3"/>
        <v>52.600999999999999</v>
      </c>
      <c r="Z26" s="89" t="str">
        <f t="shared" si="3"/>
        <v/>
      </c>
      <c r="AA26" s="90">
        <f>SUM(AA19:AA25)</f>
        <v>256.09400000000005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36.134</v>
      </c>
      <c r="C30" s="77">
        <v>31.957000000000001</v>
      </c>
      <c r="D30" s="77">
        <v>28.893000000000001</v>
      </c>
      <c r="E30" s="77">
        <v>37.64</v>
      </c>
      <c r="F30" s="77">
        <v>58.621000000000002</v>
      </c>
      <c r="G30" s="77">
        <v>15.465999999999999</v>
      </c>
      <c r="H30" s="77">
        <v>37.715000000000003</v>
      </c>
      <c r="I30" s="77">
        <v>84.087000000000003</v>
      </c>
      <c r="J30" s="77">
        <v>111.88</v>
      </c>
      <c r="K30" s="77">
        <v>7.3890000000000002</v>
      </c>
      <c r="L30" s="77">
        <v>158.6</v>
      </c>
      <c r="M30" s="77">
        <v>117.035</v>
      </c>
      <c r="N30" s="77">
        <v>231.97499999999999</v>
      </c>
      <c r="O30" s="77">
        <v>130.393</v>
      </c>
      <c r="P30" s="77">
        <v>117.51300000000001</v>
      </c>
      <c r="Q30" s="77">
        <v>85.012</v>
      </c>
      <c r="R30" s="77">
        <v>27.600999999999999</v>
      </c>
      <c r="S30" s="77">
        <v>26.881</v>
      </c>
      <c r="T30" s="77">
        <v>23.369</v>
      </c>
      <c r="U30" s="77">
        <v>22.521999999999998</v>
      </c>
      <c r="V30" s="77">
        <v>21.42</v>
      </c>
      <c r="W30" s="77">
        <v>22.527999999999999</v>
      </c>
      <c r="X30" s="77">
        <v>7.5659999999999998</v>
      </c>
      <c r="Y30" s="77">
        <v>53.387999999999998</v>
      </c>
      <c r="Z30" s="78"/>
      <c r="AA30" s="79">
        <f>SUM(B30:Z30)</f>
        <v>1495.585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36.134</v>
      </c>
      <c r="C32" s="62">
        <f t="shared" ref="C32:Z32" si="4">IF(LEN(C$2)&gt;0,SUM(C29:C31),"")</f>
        <v>31.957000000000001</v>
      </c>
      <c r="D32" s="62">
        <f t="shared" si="4"/>
        <v>28.893000000000001</v>
      </c>
      <c r="E32" s="62">
        <f t="shared" si="4"/>
        <v>37.64</v>
      </c>
      <c r="F32" s="62">
        <f t="shared" si="4"/>
        <v>58.621000000000002</v>
      </c>
      <c r="G32" s="62">
        <f t="shared" si="4"/>
        <v>15.465999999999999</v>
      </c>
      <c r="H32" s="62">
        <f t="shared" si="4"/>
        <v>37.715000000000003</v>
      </c>
      <c r="I32" s="62">
        <f t="shared" si="4"/>
        <v>84.087000000000003</v>
      </c>
      <c r="J32" s="62">
        <f t="shared" si="4"/>
        <v>111.88</v>
      </c>
      <c r="K32" s="62">
        <f t="shared" si="4"/>
        <v>7.3890000000000002</v>
      </c>
      <c r="L32" s="62">
        <f t="shared" si="4"/>
        <v>158.6</v>
      </c>
      <c r="M32" s="62">
        <f t="shared" si="4"/>
        <v>117.035</v>
      </c>
      <c r="N32" s="62">
        <f t="shared" si="4"/>
        <v>231.97499999999999</v>
      </c>
      <c r="O32" s="62">
        <f t="shared" si="4"/>
        <v>130.393</v>
      </c>
      <c r="P32" s="62">
        <f t="shared" si="4"/>
        <v>117.51300000000001</v>
      </c>
      <c r="Q32" s="62">
        <f t="shared" si="4"/>
        <v>85.012</v>
      </c>
      <c r="R32" s="62">
        <f t="shared" si="4"/>
        <v>27.600999999999999</v>
      </c>
      <c r="S32" s="62">
        <f t="shared" si="4"/>
        <v>26.881</v>
      </c>
      <c r="T32" s="62">
        <f t="shared" si="4"/>
        <v>23.369</v>
      </c>
      <c r="U32" s="62">
        <f t="shared" si="4"/>
        <v>22.521999999999998</v>
      </c>
      <c r="V32" s="62">
        <f t="shared" si="4"/>
        <v>21.42</v>
      </c>
      <c r="W32" s="62">
        <f t="shared" si="4"/>
        <v>22.527999999999999</v>
      </c>
      <c r="X32" s="62">
        <f t="shared" si="4"/>
        <v>7.5659999999999998</v>
      </c>
      <c r="Y32" s="62">
        <f t="shared" si="4"/>
        <v>53.387999999999998</v>
      </c>
      <c r="Z32" s="63" t="str">
        <f t="shared" si="4"/>
        <v/>
      </c>
      <c r="AA32" s="64">
        <f>SUM(AA29:AA31)</f>
        <v>1495.585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53.5</v>
      </c>
      <c r="L39" s="99">
        <v>88.6</v>
      </c>
      <c r="M39" s="99">
        <v>94.4</v>
      </c>
      <c r="N39" s="99">
        <v>23.6</v>
      </c>
      <c r="O39" s="99">
        <v>24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284.10000000000002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53.5</v>
      </c>
      <c r="L40" s="88">
        <f t="shared" si="6"/>
        <v>88.6</v>
      </c>
      <c r="M40" s="88">
        <f t="shared" si="6"/>
        <v>94.4</v>
      </c>
      <c r="N40" s="88">
        <f t="shared" si="6"/>
        <v>23.6</v>
      </c>
      <c r="O40" s="88">
        <f t="shared" si="6"/>
        <v>24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284.10000000000002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53.5</v>
      </c>
      <c r="L47" s="99">
        <v>88.6</v>
      </c>
      <c r="M47" s="99">
        <v>94.4</v>
      </c>
      <c r="N47" s="99">
        <v>23.6</v>
      </c>
      <c r="O47" s="99">
        <v>24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284.10000000000002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53.5</v>
      </c>
      <c r="L49" s="88">
        <f t="shared" si="8"/>
        <v>88.6</v>
      </c>
      <c r="M49" s="88">
        <f t="shared" si="8"/>
        <v>94.4</v>
      </c>
      <c r="N49" s="88">
        <f t="shared" si="8"/>
        <v>23.6</v>
      </c>
      <c r="O49" s="88">
        <f t="shared" si="8"/>
        <v>24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284.10000000000002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36.134</v>
      </c>
      <c r="C52" s="88">
        <f t="shared" ref="C52:Z52" si="10">IF(LEN(C$2)&gt;0,SUM(C10:C15)+C26+C40,"")</f>
        <v>31.957000000000001</v>
      </c>
      <c r="D52" s="88">
        <f t="shared" si="10"/>
        <v>28.893000000000001</v>
      </c>
      <c r="E52" s="88">
        <f t="shared" si="10"/>
        <v>37.64</v>
      </c>
      <c r="F52" s="88">
        <f t="shared" si="10"/>
        <v>58.621000000000002</v>
      </c>
      <c r="G52" s="88">
        <f t="shared" si="10"/>
        <v>15.465999999999999</v>
      </c>
      <c r="H52" s="88">
        <f t="shared" si="10"/>
        <v>37.715000000000003</v>
      </c>
      <c r="I52" s="88">
        <f t="shared" si="10"/>
        <v>84.087000000000003</v>
      </c>
      <c r="J52" s="88">
        <f t="shared" si="10"/>
        <v>111.88</v>
      </c>
      <c r="K52" s="88">
        <f t="shared" si="10"/>
        <v>60.889000000000003</v>
      </c>
      <c r="L52" s="88">
        <f t="shared" si="10"/>
        <v>247.2</v>
      </c>
      <c r="M52" s="88">
        <f t="shared" si="10"/>
        <v>211.435</v>
      </c>
      <c r="N52" s="88">
        <f t="shared" si="10"/>
        <v>255.57499999999999</v>
      </c>
      <c r="O52" s="88">
        <f t="shared" si="10"/>
        <v>154.393</v>
      </c>
      <c r="P52" s="88">
        <f t="shared" si="10"/>
        <v>117.51299999999999</v>
      </c>
      <c r="Q52" s="88">
        <f t="shared" si="10"/>
        <v>85.012</v>
      </c>
      <c r="R52" s="88">
        <f t="shared" si="10"/>
        <v>27.600999999999999</v>
      </c>
      <c r="S52" s="88">
        <f t="shared" si="10"/>
        <v>26.881</v>
      </c>
      <c r="T52" s="88">
        <f t="shared" si="10"/>
        <v>23.369</v>
      </c>
      <c r="U52" s="88">
        <f t="shared" si="10"/>
        <v>22.521999999999998</v>
      </c>
      <c r="V52" s="88">
        <f t="shared" si="10"/>
        <v>21.42</v>
      </c>
      <c r="W52" s="88">
        <f t="shared" si="10"/>
        <v>22.527999999999999</v>
      </c>
      <c r="X52" s="88">
        <f t="shared" si="10"/>
        <v>7.5660000000000007</v>
      </c>
      <c r="Y52" s="88">
        <f t="shared" si="10"/>
        <v>53.387999999999998</v>
      </c>
      <c r="Z52" s="89" t="str">
        <f t="shared" si="10"/>
        <v/>
      </c>
      <c r="AA52" s="104">
        <f>SUM(B52:Z52)</f>
        <v>1779.6849999999999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-30</v>
      </c>
      <c r="C4" s="18">
        <v>-24.6</v>
      </c>
      <c r="D4" s="18">
        <v>-22.5</v>
      </c>
      <c r="E4" s="18">
        <v>-30.7</v>
      </c>
      <c r="F4" s="18">
        <v>-52.4</v>
      </c>
      <c r="G4" s="18"/>
      <c r="H4" s="18"/>
      <c r="I4" s="18"/>
      <c r="J4" s="18">
        <v>-87.7</v>
      </c>
      <c r="K4" s="18">
        <v>53.5</v>
      </c>
      <c r="L4" s="18">
        <v>88.6</v>
      </c>
      <c r="M4" s="18">
        <v>94.4</v>
      </c>
      <c r="N4" s="18">
        <v>23.6</v>
      </c>
      <c r="O4" s="18">
        <v>24</v>
      </c>
      <c r="P4" s="18"/>
      <c r="Q4" s="18"/>
      <c r="R4" s="18"/>
      <c r="S4" s="18"/>
      <c r="T4" s="18"/>
      <c r="U4" s="18"/>
      <c r="V4" s="18"/>
      <c r="W4" s="18"/>
      <c r="X4" s="18"/>
      <c r="Y4" s="18">
        <v>-30.8</v>
      </c>
      <c r="Z4" s="19"/>
      <c r="AA4" s="111">
        <f>SUM(B4:Z4)</f>
        <v>5.4000000000000234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</v>
      </c>
      <c r="C7" s="117">
        <v>102.6</v>
      </c>
      <c r="D7" s="117">
        <v>101.19</v>
      </c>
      <c r="E7" s="117">
        <v>102.5</v>
      </c>
      <c r="F7" s="117">
        <v>99.8</v>
      </c>
      <c r="G7" s="117">
        <v>114.43</v>
      </c>
      <c r="H7" s="117">
        <v>213.88</v>
      </c>
      <c r="I7" s="117">
        <v>283</v>
      </c>
      <c r="J7" s="117">
        <v>172.97</v>
      </c>
      <c r="K7" s="117">
        <v>157.03</v>
      </c>
      <c r="L7" s="117">
        <v>115.65</v>
      </c>
      <c r="M7" s="117">
        <v>99.05</v>
      </c>
      <c r="N7" s="117">
        <v>111.8</v>
      </c>
      <c r="O7" s="117">
        <v>113.18</v>
      </c>
      <c r="P7" s="117">
        <v>129.82</v>
      </c>
      <c r="Q7" s="117">
        <v>158.79</v>
      </c>
      <c r="R7" s="117">
        <v>249.87</v>
      </c>
      <c r="S7" s="117">
        <v>258.64999999999998</v>
      </c>
      <c r="T7" s="117">
        <v>240.89</v>
      </c>
      <c r="U7" s="117">
        <v>221.58</v>
      </c>
      <c r="V7" s="117">
        <v>196.41</v>
      </c>
      <c r="W7" s="117">
        <v>173.07</v>
      </c>
      <c r="X7" s="117">
        <v>137.19999999999999</v>
      </c>
      <c r="Y7" s="117">
        <v>113.2</v>
      </c>
      <c r="Z7" s="118"/>
      <c r="AA7" s="119">
        <f>IF(SUM(B7:Z7)&lt;&gt;0,AVERAGEIF(B7:Z7,"&lt;&gt;"""),"")</f>
        <v>156.98166666666665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30</v>
      </c>
      <c r="C15" s="133">
        <v>24.6</v>
      </c>
      <c r="D15" s="133">
        <v>22.5</v>
      </c>
      <c r="E15" s="133">
        <v>30.7</v>
      </c>
      <c r="F15" s="133">
        <v>52.4</v>
      </c>
      <c r="G15" s="133"/>
      <c r="H15" s="133"/>
      <c r="I15" s="133"/>
      <c r="J15" s="133">
        <v>87.7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30.8</v>
      </c>
      <c r="Z15" s="131"/>
      <c r="AA15" s="132">
        <f t="shared" si="0"/>
        <v>278.7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30</v>
      </c>
      <c r="C16" s="135">
        <f t="shared" si="1"/>
        <v>24.6</v>
      </c>
      <c r="D16" s="135">
        <f t="shared" si="1"/>
        <v>22.5</v>
      </c>
      <c r="E16" s="135">
        <f t="shared" si="1"/>
        <v>30.7</v>
      </c>
      <c r="F16" s="135">
        <f t="shared" si="1"/>
        <v>52.4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87.7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30.8</v>
      </c>
      <c r="Z16" s="136" t="str">
        <f t="shared" si="1"/>
        <v/>
      </c>
      <c r="AA16" s="90">
        <f t="shared" si="0"/>
        <v>278.7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53.5</v>
      </c>
      <c r="L23" s="133">
        <v>88.6</v>
      </c>
      <c r="M23" s="133">
        <v>94.4</v>
      </c>
      <c r="N23" s="133">
        <v>23.6</v>
      </c>
      <c r="O23" s="133">
        <v>24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284.10000000000002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53.5</v>
      </c>
      <c r="L24" s="135">
        <f t="shared" si="3"/>
        <v>88.6</v>
      </c>
      <c r="M24" s="135">
        <f t="shared" si="3"/>
        <v>94.4</v>
      </c>
      <c r="N24" s="135">
        <f t="shared" si="3"/>
        <v>23.6</v>
      </c>
      <c r="O24" s="135">
        <f t="shared" si="3"/>
        <v>24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284.10000000000002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2024-12-17T21:39:31Z</dcterms:created>
  <dcterms:modified xsi:type="dcterms:W3CDTF">2024-12-17T21:39:33Z</dcterms:modified>
</cp:coreProperties>
</file>