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<sst xmlns="http://schemas.openxmlformats.org/spreadsheetml/2006/main" count="119" uniqueCount="54">
  <si>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16/12/2024 23:25:07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</si>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</sst>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EC-4D33-8AAC-F99B37D907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EC-4D33-8AAC-F99B37D907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3.944</c:v>
                </c:pt>
                <c:pt idx="6">
                  <c:v>4.6790000000000003</c:v>
                </c:pt>
                <c:pt idx="7">
                  <c:v>5.4290000000000003</c:v>
                </c:pt>
                <c:pt idx="8">
                  <c:v>5.2089999999999996</c:v>
                </c:pt>
                <c:pt idx="9">
                  <c:v>5.1130000000000004</c:v>
                </c:pt>
                <c:pt idx="10">
                  <c:v>4.9630000000000001</c:v>
                </c:pt>
                <c:pt idx="11">
                  <c:v>4.8280000000000003</c:v>
                </c:pt>
                <c:pt idx="12">
                  <c:v>0.40799999999999997</c:v>
                </c:pt>
                <c:pt idx="14">
                  <c:v>0.247</c:v>
                </c:pt>
                <c:pt idx="15">
                  <c:v>1.3530000000000002</c:v>
                </c:pt>
                <c:pt idx="16">
                  <c:v>0.58000000000000007</c:v>
                </c:pt>
                <c:pt idx="17">
                  <c:v>0.90199999999999991</c:v>
                </c:pt>
                <c:pt idx="18">
                  <c:v>0.67399999999999993</c:v>
                </c:pt>
                <c:pt idx="19">
                  <c:v>0.85</c:v>
                </c:pt>
                <c:pt idx="20">
                  <c:v>0.27100000000000002</c:v>
                </c:pt>
                <c:pt idx="21">
                  <c:v>0.26200000000000001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EC-4D33-8AAC-F99B37D907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0.35299999999999998</c:v>
                </c:pt>
                <c:pt idx="2">
                  <c:v>0.34699999999999998</c:v>
                </c:pt>
                <c:pt idx="3">
                  <c:v>0.34200000000000003</c:v>
                </c:pt>
                <c:pt idx="4">
                  <c:v>0.92100000000000004</c:v>
                </c:pt>
                <c:pt idx="5">
                  <c:v>7.6189999999999998</c:v>
                </c:pt>
                <c:pt idx="6">
                  <c:v>4.5999999999999996</c:v>
                </c:pt>
                <c:pt idx="7">
                  <c:v>17.47</c:v>
                </c:pt>
                <c:pt idx="8">
                  <c:v>5.2619999999999996</c:v>
                </c:pt>
                <c:pt idx="9">
                  <c:v>6.2169999999999996</c:v>
                </c:pt>
                <c:pt idx="10">
                  <c:v>6.66</c:v>
                </c:pt>
                <c:pt idx="11">
                  <c:v>6.3090000000000002</c:v>
                </c:pt>
                <c:pt idx="12">
                  <c:v>1.4179999999999999</c:v>
                </c:pt>
                <c:pt idx="13">
                  <c:v>2.8210000000000002</c:v>
                </c:pt>
                <c:pt idx="14">
                  <c:v>1.4059999999999999</c:v>
                </c:pt>
                <c:pt idx="15">
                  <c:v>28.284000000000002</c:v>
                </c:pt>
                <c:pt idx="16">
                  <c:v>17.393999999999998</c:v>
                </c:pt>
                <c:pt idx="17">
                  <c:v>11.927000000000001</c:v>
                </c:pt>
                <c:pt idx="18">
                  <c:v>12.867999999999999</c:v>
                </c:pt>
                <c:pt idx="19">
                  <c:v>21.477999999999998</c:v>
                </c:pt>
                <c:pt idx="20">
                  <c:v>1.079</c:v>
                </c:pt>
                <c:pt idx="21">
                  <c:v>1.0629999999999999</c:v>
                </c:pt>
                <c:pt idx="22">
                  <c:v>0.40699999999999997</c:v>
                </c:pt>
                <c:pt idx="23">
                  <c:v>0.378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EC-4D33-8AAC-F99B37D907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BEC-4D33-8AAC-F99B37D907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EC-4D33-8AAC-F99B37D907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EC-4D33-8AAC-F99B37D907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BEC-4D33-8AAC-F99B37D907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BEC-4D33-8AAC-F99B37D907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17.57</c:v>
                </c:pt>
                <c:pt idx="2">
                  <c:v>27.57</c:v>
                </c:pt>
                <c:pt idx="4">
                  <c:v>35.200000000000003</c:v>
                </c:pt>
                <c:pt idx="5">
                  <c:v>33.9</c:v>
                </c:pt>
                <c:pt idx="7">
                  <c:v>3</c:v>
                </c:pt>
                <c:pt idx="8">
                  <c:v>31.027999999999999</c:v>
                </c:pt>
                <c:pt idx="14">
                  <c:v>43.477999999999994</c:v>
                </c:pt>
                <c:pt idx="15">
                  <c:v>20.623000000000001</c:v>
                </c:pt>
                <c:pt idx="16">
                  <c:v>4</c:v>
                </c:pt>
                <c:pt idx="17">
                  <c:v>7</c:v>
                </c:pt>
                <c:pt idx="18">
                  <c:v>48</c:v>
                </c:pt>
                <c:pt idx="19">
                  <c:v>65.966999999999999</c:v>
                </c:pt>
                <c:pt idx="20">
                  <c:v>31.07</c:v>
                </c:pt>
                <c:pt idx="2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EC-4D33-8AAC-F99B37D9073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33.4</c:v>
                </c:pt>
                <c:pt idx="2">
                  <c:v>3.7</c:v>
                </c:pt>
                <c:pt idx="3">
                  <c:v>24.1</c:v>
                </c:pt>
                <c:pt idx="4">
                  <c:v>0</c:v>
                </c:pt>
                <c:pt idx="5">
                  <c:v>0</c:v>
                </c:pt>
                <c:pt idx="6">
                  <c:v>10.9</c:v>
                </c:pt>
                <c:pt idx="7">
                  <c:v>1.6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4.5999999999999996</c:v>
                </c:pt>
                <c:pt idx="23">
                  <c:v>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EC-4D33-8AAC-F99B37D907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</c:v>
                </c:pt>
                <c:pt idx="2">
                  <c:v>1.3580000000000001</c:v>
                </c:pt>
                <c:pt idx="4">
                  <c:v>0.18099999999999999</c:v>
                </c:pt>
                <c:pt idx="7">
                  <c:v>22.025000000000002</c:v>
                </c:pt>
                <c:pt idx="10">
                  <c:v>1.2E-2</c:v>
                </c:pt>
                <c:pt idx="12">
                  <c:v>11.5</c:v>
                </c:pt>
                <c:pt idx="13">
                  <c:v>6.8</c:v>
                </c:pt>
                <c:pt idx="14">
                  <c:v>3.9</c:v>
                </c:pt>
                <c:pt idx="15">
                  <c:v>7.2949999999999999</c:v>
                </c:pt>
                <c:pt idx="16">
                  <c:v>1.53</c:v>
                </c:pt>
                <c:pt idx="17">
                  <c:v>9.1549999999999994</c:v>
                </c:pt>
                <c:pt idx="18">
                  <c:v>10.369</c:v>
                </c:pt>
                <c:pt idx="19">
                  <c:v>10.860999999999999</c:v>
                </c:pt>
                <c:pt idx="20">
                  <c:v>1.0329999999999999</c:v>
                </c:pt>
                <c:pt idx="21">
                  <c:v>3.9390000000000001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EC-4D33-8AAC-F99B37D907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BEC-4D33-8AAC-F99B37D907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14</c:v>
                </c:pt>
                <c:pt idx="10">
                  <c:v>14</c:v>
                </c:pt>
                <c:pt idx="11">
                  <c:v>14</c:v>
                </c:pt>
                <c:pt idx="16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EC-4D33-8AAC-F99B37D90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</c:v>
                </c:pt>
                <c:pt idx="1">
                  <c:v>110.06</c:v>
                </c:pt>
                <c:pt idx="2">
                  <c:v>111</c:v>
                </c:pt>
                <c:pt idx="3">
                  <c:v>109.87</c:v>
                </c:pt>
                <c:pt idx="4">
                  <c:v>111.02</c:v>
                </c:pt>
                <c:pt idx="5">
                  <c:v>115.57</c:v>
                </c:pt>
                <c:pt idx="6">
                  <c:v>137.97</c:v>
                </c:pt>
                <c:pt idx="7">
                  <c:v>171.62</c:v>
                </c:pt>
                <c:pt idx="8">
                  <c:v>131</c:v>
                </c:pt>
                <c:pt idx="9">
                  <c:v>111.01</c:v>
                </c:pt>
                <c:pt idx="10">
                  <c:v>96.53</c:v>
                </c:pt>
                <c:pt idx="11">
                  <c:v>93.88</c:v>
                </c:pt>
                <c:pt idx="12">
                  <c:v>97.74</c:v>
                </c:pt>
                <c:pt idx="13">
                  <c:v>100.65</c:v>
                </c:pt>
                <c:pt idx="14">
                  <c:v>115.08</c:v>
                </c:pt>
                <c:pt idx="15">
                  <c:v>147.87</c:v>
                </c:pt>
                <c:pt idx="16">
                  <c:v>187.56</c:v>
                </c:pt>
                <c:pt idx="17">
                  <c:v>200</c:v>
                </c:pt>
                <c:pt idx="18">
                  <c:v>194.43</c:v>
                </c:pt>
                <c:pt idx="19">
                  <c:v>189.5</c:v>
                </c:pt>
                <c:pt idx="20">
                  <c:v>159.80000000000001</c:v>
                </c:pt>
                <c:pt idx="21">
                  <c:v>143.47</c:v>
                </c:pt>
                <c:pt idx="22">
                  <c:v>117.62</c:v>
                </c:pt>
                <c:pt idx="23">
                  <c:v>107.2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BEC-4D33-8AAC-F99B37D90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59-4C10-B119-949273B40EB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1.002</c:v>
                </c:pt>
                <c:pt idx="23">
                  <c:v>1.32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59-4C10-B119-949273B40EB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0.24299999999999999</c:v>
                </c:pt>
                <c:pt idx="1">
                  <c:v>1.3679999999999999</c:v>
                </c:pt>
                <c:pt idx="2">
                  <c:v>1.4089999999999998</c:v>
                </c:pt>
                <c:pt idx="3">
                  <c:v>1.4909999999999999</c:v>
                </c:pt>
                <c:pt idx="4">
                  <c:v>1.464</c:v>
                </c:pt>
                <c:pt idx="5">
                  <c:v>1.4329999999999998</c:v>
                </c:pt>
                <c:pt idx="6">
                  <c:v>1.1200000000000001</c:v>
                </c:pt>
                <c:pt idx="7">
                  <c:v>8.0789999999999988</c:v>
                </c:pt>
                <c:pt idx="8">
                  <c:v>1.8</c:v>
                </c:pt>
                <c:pt idx="9">
                  <c:v>3.12</c:v>
                </c:pt>
                <c:pt idx="10">
                  <c:v>3.84</c:v>
                </c:pt>
                <c:pt idx="11">
                  <c:v>3.78</c:v>
                </c:pt>
                <c:pt idx="12">
                  <c:v>2.52</c:v>
                </c:pt>
                <c:pt idx="13">
                  <c:v>2.52</c:v>
                </c:pt>
                <c:pt idx="14">
                  <c:v>2.48</c:v>
                </c:pt>
                <c:pt idx="22">
                  <c:v>0.96</c:v>
                </c:pt>
                <c:pt idx="23">
                  <c:v>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59-4C10-B119-949273B40EB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</c:v>
                </c:pt>
                <c:pt idx="1">
                  <c:v>21.553000000000001</c:v>
                </c:pt>
                <c:pt idx="2">
                  <c:v>23.44</c:v>
                </c:pt>
                <c:pt idx="3">
                  <c:v>14.4</c:v>
                </c:pt>
                <c:pt idx="4">
                  <c:v>21.4</c:v>
                </c:pt>
                <c:pt idx="5">
                  <c:v>1.92</c:v>
                </c:pt>
                <c:pt idx="6">
                  <c:v>1.56</c:v>
                </c:pt>
                <c:pt idx="7">
                  <c:v>41.247999999999998</c:v>
                </c:pt>
                <c:pt idx="8">
                  <c:v>2.4</c:v>
                </c:pt>
                <c:pt idx="9">
                  <c:v>4.8600000000000003</c:v>
                </c:pt>
                <c:pt idx="10">
                  <c:v>6.19</c:v>
                </c:pt>
                <c:pt idx="11">
                  <c:v>5.58</c:v>
                </c:pt>
                <c:pt idx="12">
                  <c:v>2.44</c:v>
                </c:pt>
                <c:pt idx="13">
                  <c:v>2.4</c:v>
                </c:pt>
                <c:pt idx="14">
                  <c:v>16.64</c:v>
                </c:pt>
                <c:pt idx="20">
                  <c:v>27.07</c:v>
                </c:pt>
                <c:pt idx="21">
                  <c:v>10</c:v>
                </c:pt>
                <c:pt idx="22">
                  <c:v>2.52</c:v>
                </c:pt>
                <c:pt idx="23">
                  <c:v>1.17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59-4C10-B119-949273B40EB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559-4C10-B119-949273B40EB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59-4C10-B119-949273B40EB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59-4C10-B119-949273B40EB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559-4C10-B119-949273B40EB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559-4C10-B119-949273B40EB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559-4C10-B119-949273B40EB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3.9</c:v>
                </c:pt>
                <c:pt idx="5">
                  <c:v>32.299999999999997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23.8</c:v>
                </c:pt>
                <c:pt idx="15">
                  <c:v>57.6</c:v>
                </c:pt>
                <c:pt idx="16">
                  <c:v>37.5</c:v>
                </c:pt>
                <c:pt idx="17">
                  <c:v>29</c:v>
                </c:pt>
                <c:pt idx="18">
                  <c:v>71.900000000000006</c:v>
                </c:pt>
                <c:pt idx="19">
                  <c:v>99.9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59-4C10-B119-949273B40EB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0.42699999999999999</c:v>
                </c:pt>
                <c:pt idx="1">
                  <c:v>10.785</c:v>
                </c:pt>
                <c:pt idx="2">
                  <c:v>8.17</c:v>
                </c:pt>
                <c:pt idx="3">
                  <c:v>8.5690000000000008</c:v>
                </c:pt>
                <c:pt idx="4">
                  <c:v>9.5370000000000008</c:v>
                </c:pt>
                <c:pt idx="5">
                  <c:v>9.7680000000000007</c:v>
                </c:pt>
                <c:pt idx="6">
                  <c:v>17.45</c:v>
                </c:pt>
                <c:pt idx="7">
                  <c:v>0.214</c:v>
                </c:pt>
                <c:pt idx="8">
                  <c:v>37.298999999999999</c:v>
                </c:pt>
                <c:pt idx="9">
                  <c:v>12.588999999999999</c:v>
                </c:pt>
                <c:pt idx="10">
                  <c:v>15.604999999999999</c:v>
                </c:pt>
                <c:pt idx="11">
                  <c:v>14.775</c:v>
                </c:pt>
                <c:pt idx="12">
                  <c:v>8.3659999999999997</c:v>
                </c:pt>
                <c:pt idx="13">
                  <c:v>4.7009999999999996</c:v>
                </c:pt>
                <c:pt idx="14">
                  <c:v>6.0849999999999991</c:v>
                </c:pt>
                <c:pt idx="20">
                  <c:v>6.383</c:v>
                </c:pt>
                <c:pt idx="21">
                  <c:v>0.26400000000000001</c:v>
                </c:pt>
                <c:pt idx="22">
                  <c:v>1.5459999999999998</c:v>
                </c:pt>
                <c:pt idx="23">
                  <c:v>1.6039999999999999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59-4C10-B119-949273B40EB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559-4C10-B119-949273B40EB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559-4C10-B119-949273B40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</c:v>
                </c:pt>
                <c:pt idx="1">
                  <c:v>110.06</c:v>
                </c:pt>
                <c:pt idx="2">
                  <c:v>111</c:v>
                </c:pt>
                <c:pt idx="3">
                  <c:v>109.87</c:v>
                </c:pt>
                <c:pt idx="4">
                  <c:v>111.02</c:v>
                </c:pt>
                <c:pt idx="5">
                  <c:v>115.57</c:v>
                </c:pt>
                <c:pt idx="6">
                  <c:v>137.97</c:v>
                </c:pt>
                <c:pt idx="7">
                  <c:v>171.62</c:v>
                </c:pt>
                <c:pt idx="8">
                  <c:v>131</c:v>
                </c:pt>
                <c:pt idx="9">
                  <c:v>111.01</c:v>
                </c:pt>
                <c:pt idx="10">
                  <c:v>96.53</c:v>
                </c:pt>
                <c:pt idx="11">
                  <c:v>93.88</c:v>
                </c:pt>
                <c:pt idx="12">
                  <c:v>97.74</c:v>
                </c:pt>
                <c:pt idx="13">
                  <c:v>100.65</c:v>
                </c:pt>
                <c:pt idx="14">
                  <c:v>115.08</c:v>
                </c:pt>
                <c:pt idx="15">
                  <c:v>147.87</c:v>
                </c:pt>
                <c:pt idx="16">
                  <c:v>187.56</c:v>
                </c:pt>
                <c:pt idx="17">
                  <c:v>200</c:v>
                </c:pt>
                <c:pt idx="18">
                  <c:v>194.43</c:v>
                </c:pt>
                <c:pt idx="19">
                  <c:v>189.5</c:v>
                </c:pt>
                <c:pt idx="20">
                  <c:v>159.80000000000001</c:v>
                </c:pt>
                <c:pt idx="21">
                  <c:v>143.47</c:v>
                </c:pt>
                <c:pt idx="22">
                  <c:v>117.62</c:v>
                </c:pt>
                <c:pt idx="23">
                  <c:v>107.2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59-4C10-B119-949273B40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20.669999999999998</v>
      </c>
      <c r="C4" s="18">
        <v>33.753</v>
      </c>
      <c r="D4" s="18">
        <v>32.975000000000001</v>
      </c>
      <c r="E4" s="18">
        <v>24.442</v>
      </c>
      <c r="F4" s="18">
        <v>36.302</v>
      </c>
      <c r="G4" s="18">
        <v>45.462999999999994</v>
      </c>
      <c r="H4" s="18">
        <v>20.179000000000002</v>
      </c>
      <c r="I4" s="18">
        <v>49.524000000000001</v>
      </c>
      <c r="J4" s="18">
        <v>41.498999999999995</v>
      </c>
      <c r="K4" s="18">
        <v>25.33</v>
      </c>
      <c r="L4" s="18">
        <v>25.635000000000002</v>
      </c>
      <c r="M4" s="18">
        <v>25.137</v>
      </c>
      <c r="N4" s="18">
        <v>13.325999999999999</v>
      </c>
      <c r="O4" s="18">
        <v>9.6209999999999987</v>
      </c>
      <c r="P4" s="18">
        <v>49.030999999999999</v>
      </c>
      <c r="Q4" s="18">
        <v>57.555000000000007</v>
      </c>
      <c r="R4" s="18">
        <v>37.504000000000005</v>
      </c>
      <c r="S4" s="18">
        <v>28.984000000000002</v>
      </c>
      <c r="T4" s="18">
        <v>71.911000000000001</v>
      </c>
      <c r="U4" s="18">
        <v>99.946000000000012</v>
      </c>
      <c r="V4" s="18">
        <v>33.453000000000003</v>
      </c>
      <c r="W4" s="18">
        <v>10.264000000000001</v>
      </c>
      <c r="X4" s="18">
        <v>5.0069999999999997</v>
      </c>
      <c r="Y4" s="18">
        <v>5.0780000000000003</v>
      </c>
      <c r="Z4" s="19"/>
      <c r="AA4" s="20">
        <f>SUM(B4:Z4)</f>
        <v>802.58900000000006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</v>
      </c>
      <c r="C7" s="28">
        <v>110.06</v>
      </c>
      <c r="D7" s="28">
        <v>111</v>
      </c>
      <c r="E7" s="28">
        <v>109.87</v>
      </c>
      <c r="F7" s="28">
        <v>111.02</v>
      </c>
      <c r="G7" s="28">
        <v>115.57</v>
      </c>
      <c r="H7" s="28">
        <v>137.97</v>
      </c>
      <c r="I7" s="28">
        <v>171.62</v>
      </c>
      <c r="J7" s="28">
        <v>131</v>
      </c>
      <c r="K7" s="28">
        <v>111.01</v>
      </c>
      <c r="L7" s="28">
        <v>96.53</v>
      </c>
      <c r="M7" s="28">
        <v>93.88</v>
      </c>
      <c r="N7" s="28">
        <v>97.74</v>
      </c>
      <c r="O7" s="28">
        <v>100.65</v>
      </c>
      <c r="P7" s="28">
        <v>115.08</v>
      </c>
      <c r="Q7" s="28">
        <v>147.87</v>
      </c>
      <c r="R7" s="28">
        <v>187.56</v>
      </c>
      <c r="S7" s="28">
        <v>200</v>
      </c>
      <c r="T7" s="28">
        <v>194.43</v>
      </c>
      <c r="U7" s="28">
        <v>189.5</v>
      </c>
      <c r="V7" s="28">
        <v>159.80000000000001</v>
      </c>
      <c r="W7" s="28">
        <v>143.47</v>
      </c>
      <c r="X7" s="28">
        <v>117.62</v>
      </c>
      <c r="Y7" s="28">
        <v>107.2</v>
      </c>
      <c r="Z7" s="29"/>
      <c r="AA7" s="30">
        <f>IF(SUM(B7:Z7)&lt;&gt;0,AVERAGEIF(B7:Z7,"&lt;&gt;"""),"")</f>
        <v>132.14374999999998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17.57</v>
      </c>
      <c r="C12" s="52"/>
      <c r="D12" s="52">
        <v>27.57</v>
      </c>
      <c r="E12" s="52"/>
      <c r="F12" s="52">
        <v>35.200000000000003</v>
      </c>
      <c r="G12" s="52">
        <v>33.9</v>
      </c>
      <c r="H12" s="52"/>
      <c r="I12" s="52">
        <v>3</v>
      </c>
      <c r="J12" s="52">
        <v>31.027999999999999</v>
      </c>
      <c r="K12" s="52"/>
      <c r="L12" s="52"/>
      <c r="M12" s="52"/>
      <c r="N12" s="52"/>
      <c r="O12" s="52"/>
      <c r="P12" s="52">
        <v>43.477999999999994</v>
      </c>
      <c r="Q12" s="52">
        <v>20.623000000000001</v>
      </c>
      <c r="R12" s="52">
        <v>4</v>
      </c>
      <c r="S12" s="52">
        <v>7</v>
      </c>
      <c r="T12" s="52">
        <v>48</v>
      </c>
      <c r="U12" s="52">
        <v>65.966999999999999</v>
      </c>
      <c r="V12" s="52">
        <v>31.07</v>
      </c>
      <c r="W12" s="52">
        <v>5</v>
      </c>
      <c r="X12" s="52"/>
      <c r="Y12" s="52"/>
      <c r="Z12" s="53"/>
      <c r="AA12" s="54">
        <f t="shared" si="0"/>
        <v>373.40599999999995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14</v>
      </c>
      <c r="L13" s="52">
        <v>14</v>
      </c>
      <c r="M13" s="52">
        <v>14</v>
      </c>
      <c r="N13" s="52"/>
      <c r="O13" s="52"/>
      <c r="P13" s="52"/>
      <c r="Q13" s="52"/>
      <c r="R13" s="52">
        <v>14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56</v>
      </c>
    </row>
    <row r="14" spans="1:27" ht="24.95" customHeight="1" x14ac:dyDescent="0.2">
      <c r="A14" s="55" t="s">
        <v>10</v>
      </c>
      <c r="B14" s="56">
        <v>3.1</v>
      </c>
      <c r="C14" s="57"/>
      <c r="D14" s="57">
        <v>1.3580000000000001</v>
      </c>
      <c r="E14" s="57"/>
      <c r="F14" s="57">
        <v>0.18099999999999999</v>
      </c>
      <c r="G14" s="57"/>
      <c r="H14" s="57"/>
      <c r="I14" s="57">
        <v>22.025000000000002</v>
      </c>
      <c r="J14" s="57"/>
      <c r="K14" s="57"/>
      <c r="L14" s="57">
        <v>1.2E-2</v>
      </c>
      <c r="M14" s="57"/>
      <c r="N14" s="57">
        <v>11.5</v>
      </c>
      <c r="O14" s="57">
        <v>6.8</v>
      </c>
      <c r="P14" s="57">
        <v>3.9</v>
      </c>
      <c r="Q14" s="57">
        <v>7.2949999999999999</v>
      </c>
      <c r="R14" s="57">
        <v>1.53</v>
      </c>
      <c r="S14" s="57">
        <v>9.1549999999999994</v>
      </c>
      <c r="T14" s="57">
        <v>10.369</v>
      </c>
      <c r="U14" s="57">
        <v>10.860999999999999</v>
      </c>
      <c r="V14" s="57">
        <v>1.0329999999999999</v>
      </c>
      <c r="W14" s="57">
        <v>3.9390000000000001</v>
      </c>
      <c r="X14" s="57"/>
      <c r="Y14" s="57"/>
      <c r="Z14" s="58"/>
      <c r="AA14" s="59">
        <f t="shared" si="0"/>
        <v>93.057999999999993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20.67</v>
      </c>
      <c r="C16" s="62">
        <f t="shared" si="1"/>
        <v>0</v>
      </c>
      <c r="D16" s="62">
        <f t="shared" si="1"/>
        <v>28.928000000000001</v>
      </c>
      <c r="E16" s="62">
        <f t="shared" si="1"/>
        <v>0</v>
      </c>
      <c r="F16" s="62">
        <f t="shared" si="1"/>
        <v>35.381</v>
      </c>
      <c r="G16" s="62">
        <f t="shared" si="1"/>
        <v>33.9</v>
      </c>
      <c r="H16" s="62">
        <f t="shared" si="1"/>
        <v>0</v>
      </c>
      <c r="I16" s="62">
        <f t="shared" si="1"/>
        <v>25.025000000000002</v>
      </c>
      <c r="J16" s="62">
        <f t="shared" si="1"/>
        <v>31.027999999999999</v>
      </c>
      <c r="K16" s="62">
        <f t="shared" si="1"/>
        <v>14</v>
      </c>
      <c r="L16" s="62">
        <f t="shared" si="1"/>
        <v>14.012</v>
      </c>
      <c r="M16" s="62">
        <f t="shared" si="1"/>
        <v>14</v>
      </c>
      <c r="N16" s="62">
        <f t="shared" si="1"/>
        <v>11.5</v>
      </c>
      <c r="O16" s="62">
        <f t="shared" si="1"/>
        <v>6.8</v>
      </c>
      <c r="P16" s="62">
        <f t="shared" si="1"/>
        <v>47.377999999999993</v>
      </c>
      <c r="Q16" s="62">
        <f t="shared" si="1"/>
        <v>27.917999999999999</v>
      </c>
      <c r="R16" s="62">
        <f t="shared" si="1"/>
        <v>19.53</v>
      </c>
      <c r="S16" s="62">
        <f t="shared" si="1"/>
        <v>16.155000000000001</v>
      </c>
      <c r="T16" s="62">
        <f t="shared" si="1"/>
        <v>58.369</v>
      </c>
      <c r="U16" s="62">
        <f t="shared" si="1"/>
        <v>76.828000000000003</v>
      </c>
      <c r="V16" s="62">
        <f t="shared" si="1"/>
        <v>32.103000000000002</v>
      </c>
      <c r="W16" s="62">
        <f t="shared" si="1"/>
        <v>8.9390000000000001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522.46399999999994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0.79</v>
      </c>
      <c r="V19" s="72"/>
      <c r="W19" s="72"/>
      <c r="X19" s="72"/>
      <c r="Y19" s="72"/>
      <c r="Z19" s="73"/>
      <c r="AA19" s="74">
        <f t="shared" ref="AA19:AA25" si="2">SUM(B19:Z19)</f>
        <v>0.79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3.944</v>
      </c>
      <c r="H20" s="77">
        <v>4.6790000000000003</v>
      </c>
      <c r="I20" s="77">
        <v>5.4290000000000003</v>
      </c>
      <c r="J20" s="77">
        <v>5.2089999999999996</v>
      </c>
      <c r="K20" s="77">
        <v>5.1130000000000004</v>
      </c>
      <c r="L20" s="77">
        <v>4.9630000000000001</v>
      </c>
      <c r="M20" s="77">
        <v>4.8280000000000003</v>
      </c>
      <c r="N20" s="77">
        <v>0.40799999999999997</v>
      </c>
      <c r="O20" s="77"/>
      <c r="P20" s="77">
        <v>0.247</v>
      </c>
      <c r="Q20" s="77">
        <v>1.3530000000000002</v>
      </c>
      <c r="R20" s="77">
        <v>0.58000000000000007</v>
      </c>
      <c r="S20" s="77">
        <v>0.90199999999999991</v>
      </c>
      <c r="T20" s="77">
        <v>0.67399999999999993</v>
      </c>
      <c r="U20" s="77">
        <v>0.85</v>
      </c>
      <c r="V20" s="77">
        <v>0.27100000000000002</v>
      </c>
      <c r="W20" s="77">
        <v>0.26200000000000001</v>
      </c>
      <c r="X20" s="77"/>
      <c r="Y20" s="77"/>
      <c r="Z20" s="78"/>
      <c r="AA20" s="79">
        <f t="shared" si="2"/>
        <v>39.71200000000001</v>
      </c>
    </row>
    <row r="21" spans="1:27" ht="24.95" customHeight="1" x14ac:dyDescent="0.2">
      <c r="A21" s="75" t="s">
        <v>16</v>
      </c>
      <c r="B21" s="80"/>
      <c r="C21" s="81">
        <v>0.35299999999999998</v>
      </c>
      <c r="D21" s="81">
        <v>0.34699999999999998</v>
      </c>
      <c r="E21" s="81">
        <v>0.34200000000000003</v>
      </c>
      <c r="F21" s="81">
        <v>0.92100000000000004</v>
      </c>
      <c r="G21" s="81">
        <v>7.6189999999999998</v>
      </c>
      <c r="H21" s="81">
        <v>4.5999999999999996</v>
      </c>
      <c r="I21" s="81">
        <v>17.47</v>
      </c>
      <c r="J21" s="81">
        <v>5.2619999999999996</v>
      </c>
      <c r="K21" s="81">
        <v>6.2169999999999996</v>
      </c>
      <c r="L21" s="81">
        <v>6.66</v>
      </c>
      <c r="M21" s="81">
        <v>6.3090000000000002</v>
      </c>
      <c r="N21" s="81">
        <v>1.4179999999999999</v>
      </c>
      <c r="O21" s="81">
        <v>2.8210000000000002</v>
      </c>
      <c r="P21" s="81">
        <v>1.4059999999999999</v>
      </c>
      <c r="Q21" s="81">
        <v>28.284000000000002</v>
      </c>
      <c r="R21" s="81">
        <v>17.393999999999998</v>
      </c>
      <c r="S21" s="81">
        <v>11.927000000000001</v>
      </c>
      <c r="T21" s="81">
        <v>12.867999999999999</v>
      </c>
      <c r="U21" s="81">
        <v>21.477999999999998</v>
      </c>
      <c r="V21" s="81">
        <v>1.079</v>
      </c>
      <c r="W21" s="81">
        <v>1.0629999999999999</v>
      </c>
      <c r="X21" s="81">
        <v>0.40699999999999997</v>
      </c>
      <c r="Y21" s="81">
        <v>0.378</v>
      </c>
      <c r="Z21" s="78"/>
      <c r="AA21" s="79">
        <f t="shared" si="2"/>
        <v>156.62300000000002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0.35299999999999998</v>
      </c>
      <c r="D26" s="88">
        <f t="shared" si="3"/>
        <v>0.34699999999999998</v>
      </c>
      <c r="E26" s="88">
        <f t="shared" si="3"/>
        <v>0.34200000000000003</v>
      </c>
      <c r="F26" s="88">
        <f t="shared" si="3"/>
        <v>0.92100000000000004</v>
      </c>
      <c r="G26" s="88">
        <f t="shared" si="3"/>
        <v>11.562999999999999</v>
      </c>
      <c r="H26" s="88">
        <f t="shared" si="3"/>
        <v>9.2789999999999999</v>
      </c>
      <c r="I26" s="88">
        <f t="shared" si="3"/>
        <v>22.899000000000001</v>
      </c>
      <c r="J26" s="88">
        <f t="shared" si="3"/>
        <v>10.471</v>
      </c>
      <c r="K26" s="88">
        <f t="shared" si="3"/>
        <v>11.33</v>
      </c>
      <c r="L26" s="88">
        <f t="shared" si="3"/>
        <v>11.623000000000001</v>
      </c>
      <c r="M26" s="88">
        <f t="shared" si="3"/>
        <v>11.137</v>
      </c>
      <c r="N26" s="88">
        <f t="shared" si="3"/>
        <v>1.8259999999999998</v>
      </c>
      <c r="O26" s="88">
        <f t="shared" si="3"/>
        <v>2.8210000000000002</v>
      </c>
      <c r="P26" s="88">
        <f t="shared" si="3"/>
        <v>1.653</v>
      </c>
      <c r="Q26" s="88">
        <f t="shared" si="3"/>
        <v>29.637000000000004</v>
      </c>
      <c r="R26" s="88">
        <f t="shared" si="3"/>
        <v>17.973999999999997</v>
      </c>
      <c r="S26" s="88">
        <f t="shared" si="3"/>
        <v>12.829000000000001</v>
      </c>
      <c r="T26" s="88">
        <f t="shared" si="3"/>
        <v>13.541999999999998</v>
      </c>
      <c r="U26" s="88">
        <f t="shared" si="3"/>
        <v>23.117999999999999</v>
      </c>
      <c r="V26" s="88">
        <f t="shared" si="3"/>
        <v>1.35</v>
      </c>
      <c r="W26" s="88">
        <f t="shared" si="3"/>
        <v>1.325</v>
      </c>
      <c r="X26" s="88">
        <f t="shared" si="3"/>
        <v>0.40699999999999997</v>
      </c>
      <c r="Y26" s="88">
        <f t="shared" si="3"/>
        <v>0.378</v>
      </c>
      <c r="Z26" s="89" t="str">
        <f t="shared" si="3"/>
        <v/>
      </c>
      <c r="AA26" s="90">
        <f>SUM(AA19:AA25)</f>
        <v>197.12500000000003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20.67</v>
      </c>
      <c r="C30" s="77">
        <v>0.35299999999999998</v>
      </c>
      <c r="D30" s="77">
        <v>29.274999999999999</v>
      </c>
      <c r="E30" s="77">
        <v>0.34200000000000003</v>
      </c>
      <c r="F30" s="77">
        <v>36.302</v>
      </c>
      <c r="G30" s="77">
        <v>45.463000000000001</v>
      </c>
      <c r="H30" s="77">
        <v>9.2789999999999999</v>
      </c>
      <c r="I30" s="77">
        <v>47.923999999999999</v>
      </c>
      <c r="J30" s="77">
        <v>41.499000000000002</v>
      </c>
      <c r="K30" s="77">
        <v>25.33</v>
      </c>
      <c r="L30" s="77">
        <v>25.635000000000002</v>
      </c>
      <c r="M30" s="77">
        <v>25.137</v>
      </c>
      <c r="N30" s="77">
        <v>13.326000000000001</v>
      </c>
      <c r="O30" s="77">
        <v>9.6210000000000004</v>
      </c>
      <c r="P30" s="77">
        <v>49.030999999999999</v>
      </c>
      <c r="Q30" s="77">
        <v>57.555</v>
      </c>
      <c r="R30" s="77">
        <v>37.503999999999998</v>
      </c>
      <c r="S30" s="77">
        <v>28.984000000000002</v>
      </c>
      <c r="T30" s="77">
        <v>71.911000000000001</v>
      </c>
      <c r="U30" s="77">
        <v>99.945999999999998</v>
      </c>
      <c r="V30" s="77">
        <v>33.453000000000003</v>
      </c>
      <c r="W30" s="77">
        <v>10.263999999999999</v>
      </c>
      <c r="X30" s="77">
        <v>0.40699999999999997</v>
      </c>
      <c r="Y30" s="77">
        <v>0.378</v>
      </c>
      <c r="Z30" s="78"/>
      <c r="AA30" s="79">
        <f>SUM(B30:Z30)</f>
        <v>719.58900000000017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20.67</v>
      </c>
      <c r="C32" s="62">
        <f t="shared" ref="C32:Z32" si="4">IF(LEN(C$2)&gt;0,SUM(C29:C31),"")</f>
        <v>0.35299999999999998</v>
      </c>
      <c r="D32" s="62">
        <f t="shared" si="4"/>
        <v>29.274999999999999</v>
      </c>
      <c r="E32" s="62">
        <f t="shared" si="4"/>
        <v>0.34200000000000003</v>
      </c>
      <c r="F32" s="62">
        <f t="shared" si="4"/>
        <v>36.302</v>
      </c>
      <c r="G32" s="62">
        <f t="shared" si="4"/>
        <v>45.463000000000001</v>
      </c>
      <c r="H32" s="62">
        <f t="shared" si="4"/>
        <v>9.2789999999999999</v>
      </c>
      <c r="I32" s="62">
        <f t="shared" si="4"/>
        <v>47.923999999999999</v>
      </c>
      <c r="J32" s="62">
        <f t="shared" si="4"/>
        <v>41.499000000000002</v>
      </c>
      <c r="K32" s="62">
        <f t="shared" si="4"/>
        <v>25.33</v>
      </c>
      <c r="L32" s="62">
        <f t="shared" si="4"/>
        <v>25.635000000000002</v>
      </c>
      <c r="M32" s="62">
        <f t="shared" si="4"/>
        <v>25.137</v>
      </c>
      <c r="N32" s="62">
        <f t="shared" si="4"/>
        <v>13.326000000000001</v>
      </c>
      <c r="O32" s="62">
        <f t="shared" si="4"/>
        <v>9.6210000000000004</v>
      </c>
      <c r="P32" s="62">
        <f t="shared" si="4"/>
        <v>49.030999999999999</v>
      </c>
      <c r="Q32" s="62">
        <f t="shared" si="4"/>
        <v>57.555</v>
      </c>
      <c r="R32" s="62">
        <f t="shared" si="4"/>
        <v>37.503999999999998</v>
      </c>
      <c r="S32" s="62">
        <f t="shared" si="4"/>
        <v>28.984000000000002</v>
      </c>
      <c r="T32" s="62">
        <f t="shared" si="4"/>
        <v>71.911000000000001</v>
      </c>
      <c r="U32" s="62">
        <f t="shared" si="4"/>
        <v>99.945999999999998</v>
      </c>
      <c r="V32" s="62">
        <f t="shared" si="4"/>
        <v>33.453000000000003</v>
      </c>
      <c r="W32" s="62">
        <f t="shared" si="4"/>
        <v>10.263999999999999</v>
      </c>
      <c r="X32" s="62">
        <f t="shared" si="4"/>
        <v>0.40699999999999997</v>
      </c>
      <c r="Y32" s="62">
        <f t="shared" si="4"/>
        <v>0.378</v>
      </c>
      <c r="Z32" s="63" t="str">
        <f t="shared" si="4"/>
        <v/>
      </c>
      <c r="AA32" s="64">
        <f>SUM(AA29:AA31)</f>
        <v>719.58900000000017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33.4</v>
      </c>
      <c r="D39" s="99">
        <v>3.7</v>
      </c>
      <c r="E39" s="99">
        <v>24.1</v>
      </c>
      <c r="F39" s="99"/>
      <c r="G39" s="99"/>
      <c r="H39" s="99">
        <v>10.9</v>
      </c>
      <c r="I39" s="99">
        <v>1.6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4.5999999999999996</v>
      </c>
      <c r="Y39" s="99">
        <v>4.7</v>
      </c>
      <c r="Z39" s="100"/>
      <c r="AA39" s="79">
        <f t="shared" si="5"/>
        <v>83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33.4</v>
      </c>
      <c r="D40" s="88">
        <f t="shared" si="6"/>
        <v>3.7</v>
      </c>
      <c r="E40" s="88">
        <f t="shared" si="6"/>
        <v>24.1</v>
      </c>
      <c r="F40" s="88">
        <f t="shared" si="6"/>
        <v>0</v>
      </c>
      <c r="G40" s="88">
        <f t="shared" si="6"/>
        <v>0</v>
      </c>
      <c r="H40" s="88">
        <f t="shared" si="6"/>
        <v>10.9</v>
      </c>
      <c r="I40" s="88">
        <f t="shared" si="6"/>
        <v>1.6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4.5999999999999996</v>
      </c>
      <c r="Y40" s="88">
        <f t="shared" si="6"/>
        <v>4.7</v>
      </c>
      <c r="Z40" s="89" t="str">
        <f t="shared" si="6"/>
        <v/>
      </c>
      <c r="AA40" s="90">
        <f t="shared" si="5"/>
        <v>83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33.4</v>
      </c>
      <c r="D47" s="99">
        <v>3.7</v>
      </c>
      <c r="E47" s="99">
        <v>24.1</v>
      </c>
      <c r="F47" s="99"/>
      <c r="G47" s="99"/>
      <c r="H47" s="99">
        <v>10.9</v>
      </c>
      <c r="I47" s="99">
        <v>1.6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4.5999999999999996</v>
      </c>
      <c r="Y47" s="99">
        <v>4.7</v>
      </c>
      <c r="Z47" s="100"/>
      <c r="AA47" s="79">
        <f t="shared" si="7"/>
        <v>83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33.4</v>
      </c>
      <c r="D49" s="88">
        <f t="shared" si="8"/>
        <v>3.7</v>
      </c>
      <c r="E49" s="88">
        <f t="shared" si="8"/>
        <v>24.1</v>
      </c>
      <c r="F49" s="88">
        <f t="shared" si="8"/>
        <v>0</v>
      </c>
      <c r="G49" s="88">
        <f t="shared" si="8"/>
        <v>0</v>
      </c>
      <c r="H49" s="88">
        <f t="shared" si="8"/>
        <v>10.9</v>
      </c>
      <c r="I49" s="88">
        <f t="shared" si="8"/>
        <v>1.6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4.5999999999999996</v>
      </c>
      <c r="Y49" s="88">
        <f t="shared" si="8"/>
        <v>4.7</v>
      </c>
      <c r="Z49" s="89" t="str">
        <f t="shared" si="8"/>
        <v/>
      </c>
      <c r="AA49" s="90">
        <f t="shared" si="7"/>
        <v>83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20.67</v>
      </c>
      <c r="C52" s="88">
        <f t="shared" si="10"/>
        <v>33.753</v>
      </c>
      <c r="D52" s="88">
        <f t="shared" si="10"/>
        <v>32.975000000000001</v>
      </c>
      <c r="E52" s="88">
        <f t="shared" si="10"/>
        <v>24.442</v>
      </c>
      <c r="F52" s="88">
        <f t="shared" si="10"/>
        <v>36.302</v>
      </c>
      <c r="G52" s="88">
        <f t="shared" si="10"/>
        <v>45.462999999999994</v>
      </c>
      <c r="H52" s="88">
        <f t="shared" si="10"/>
        <v>20.179000000000002</v>
      </c>
      <c r="I52" s="88">
        <f t="shared" si="10"/>
        <v>49.524000000000008</v>
      </c>
      <c r="J52" s="88">
        <f t="shared" si="10"/>
        <v>41.498999999999995</v>
      </c>
      <c r="K52" s="88">
        <f t="shared" si="10"/>
        <v>25.33</v>
      </c>
      <c r="L52" s="88">
        <f t="shared" si="10"/>
        <v>25.635000000000002</v>
      </c>
      <c r="M52" s="88">
        <f t="shared" si="10"/>
        <v>25.137</v>
      </c>
      <c r="N52" s="88">
        <f t="shared" si="10"/>
        <v>13.326000000000001</v>
      </c>
      <c r="O52" s="88">
        <f t="shared" si="10"/>
        <v>9.6210000000000004</v>
      </c>
      <c r="P52" s="88">
        <f t="shared" si="10"/>
        <v>49.030999999999992</v>
      </c>
      <c r="Q52" s="88">
        <f t="shared" si="10"/>
        <v>57.555000000000007</v>
      </c>
      <c r="R52" s="88">
        <f t="shared" si="10"/>
        <v>37.503999999999998</v>
      </c>
      <c r="S52" s="88">
        <f t="shared" si="10"/>
        <v>28.984000000000002</v>
      </c>
      <c r="T52" s="88">
        <f t="shared" si="10"/>
        <v>71.911000000000001</v>
      </c>
      <c r="U52" s="88">
        <f t="shared" si="10"/>
        <v>99.945999999999998</v>
      </c>
      <c r="V52" s="88">
        <f t="shared" si="10"/>
        <v>33.453000000000003</v>
      </c>
      <c r="W52" s="88">
        <f t="shared" si="10"/>
        <v>10.263999999999999</v>
      </c>
      <c r="X52" s="88">
        <f t="shared" si="10"/>
        <v>5.0069999999999997</v>
      </c>
      <c r="Y52" s="88">
        <f t="shared" si="10"/>
        <v>5.0780000000000003</v>
      </c>
      <c r="Z52" s="89" t="str">
        <f t="shared" si="10"/>
        <v/>
      </c>
      <c r="AA52" s="104">
        <f>SUM(B52:Z52)</f>
        <v>802.58900000000006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20.67</v>
      </c>
      <c r="C4" s="18">
        <v>33.706000000000003</v>
      </c>
      <c r="D4" s="18">
        <v>33.018999999999998</v>
      </c>
      <c r="E4" s="18">
        <v>24.46</v>
      </c>
      <c r="F4" s="18">
        <v>36.301000000000002</v>
      </c>
      <c r="G4" s="18">
        <v>45.420999999999992</v>
      </c>
      <c r="H4" s="18">
        <v>20.13</v>
      </c>
      <c r="I4" s="18">
        <v>49.540999999999997</v>
      </c>
      <c r="J4" s="18">
        <v>41.499000000000002</v>
      </c>
      <c r="K4" s="18">
        <v>25.369</v>
      </c>
      <c r="L4" s="18">
        <v>25.634999999999998</v>
      </c>
      <c r="M4" s="18">
        <v>25.137</v>
      </c>
      <c r="N4" s="18">
        <v>13.326000000000001</v>
      </c>
      <c r="O4" s="18">
        <v>9.6210000000000004</v>
      </c>
      <c r="P4" s="18">
        <v>49.005000000000003</v>
      </c>
      <c r="Q4" s="18">
        <v>57.6</v>
      </c>
      <c r="R4" s="18">
        <v>37.5</v>
      </c>
      <c r="S4" s="18">
        <v>29</v>
      </c>
      <c r="T4" s="18">
        <v>71.900000000000006</v>
      </c>
      <c r="U4" s="18">
        <v>99.9</v>
      </c>
      <c r="V4" s="18">
        <v>33.453000000000003</v>
      </c>
      <c r="W4" s="18">
        <v>10.263999999999999</v>
      </c>
      <c r="X4" s="18">
        <v>5.0259999999999998</v>
      </c>
      <c r="Y4" s="18">
        <v>5.0540000000000003</v>
      </c>
      <c r="Z4" s="19"/>
      <c r="AA4" s="20">
        <f>SUM(B4:Z4)</f>
        <v>802.53699999999992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</v>
      </c>
      <c r="C7" s="28">
        <v>110.06</v>
      </c>
      <c r="D7" s="28">
        <v>111</v>
      </c>
      <c r="E7" s="28">
        <v>109.87</v>
      </c>
      <c r="F7" s="28">
        <v>111.02</v>
      </c>
      <c r="G7" s="28">
        <v>115.57</v>
      </c>
      <c r="H7" s="28">
        <v>137.97</v>
      </c>
      <c r="I7" s="28">
        <v>171.62</v>
      </c>
      <c r="J7" s="28">
        <v>131</v>
      </c>
      <c r="K7" s="28">
        <v>111.01</v>
      </c>
      <c r="L7" s="28">
        <v>96.53</v>
      </c>
      <c r="M7" s="28">
        <v>93.88</v>
      </c>
      <c r="N7" s="28">
        <v>97.74</v>
      </c>
      <c r="O7" s="28">
        <v>100.65</v>
      </c>
      <c r="P7" s="28">
        <v>115.08</v>
      </c>
      <c r="Q7" s="28">
        <v>147.87</v>
      </c>
      <c r="R7" s="28">
        <v>187.56</v>
      </c>
      <c r="S7" s="28">
        <v>200</v>
      </c>
      <c r="T7" s="28">
        <v>194.43</v>
      </c>
      <c r="U7" s="28">
        <v>189.5</v>
      </c>
      <c r="V7" s="28">
        <v>159.80000000000001</v>
      </c>
      <c r="W7" s="28">
        <v>143.47</v>
      </c>
      <c r="X7" s="28">
        <v>117.62</v>
      </c>
      <c r="Y7" s="28">
        <v>107.2</v>
      </c>
      <c r="Z7" s="29"/>
      <c r="AA7" s="30">
        <f>IF(SUM(B7:Z7)&lt;&gt;0,AVERAGEIF(B7:Z7,"&lt;&gt;"""),"")</f>
        <v>132.14374999999998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0.42699999999999999</v>
      </c>
      <c r="C14" s="57">
        <v>10.785</v>
      </c>
      <c r="D14" s="57">
        <v>8.17</v>
      </c>
      <c r="E14" s="57">
        <v>8.5690000000000008</v>
      </c>
      <c r="F14" s="57">
        <v>9.5370000000000008</v>
      </c>
      <c r="G14" s="57">
        <v>9.7680000000000007</v>
      </c>
      <c r="H14" s="57">
        <v>17.45</v>
      </c>
      <c r="I14" s="57">
        <v>0.214</v>
      </c>
      <c r="J14" s="57">
        <v>37.298999999999999</v>
      </c>
      <c r="K14" s="57">
        <v>12.588999999999999</v>
      </c>
      <c r="L14" s="57">
        <v>15.604999999999999</v>
      </c>
      <c r="M14" s="57">
        <v>14.775</v>
      </c>
      <c r="N14" s="57">
        <v>8.3659999999999997</v>
      </c>
      <c r="O14" s="57">
        <v>4.7009999999999996</v>
      </c>
      <c r="P14" s="57">
        <v>6.0849999999999991</v>
      </c>
      <c r="Q14" s="57"/>
      <c r="R14" s="57"/>
      <c r="S14" s="57"/>
      <c r="T14" s="57"/>
      <c r="U14" s="57"/>
      <c r="V14" s="57">
        <v>6.383</v>
      </c>
      <c r="W14" s="57">
        <v>0.26400000000000001</v>
      </c>
      <c r="X14" s="57">
        <v>1.5459999999999998</v>
      </c>
      <c r="Y14" s="57">
        <v>1.6039999999999999</v>
      </c>
      <c r="Z14" s="58"/>
      <c r="AA14" s="59">
        <f t="shared" si="0"/>
        <v>174.137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0.42699999999999999</v>
      </c>
      <c r="C16" s="62">
        <f t="shared" ref="C16:Z16" si="1">IF(LEN(C$2)&gt;0,SUM(C10:C15),"")</f>
        <v>10.785</v>
      </c>
      <c r="D16" s="62">
        <f t="shared" si="1"/>
        <v>8.17</v>
      </c>
      <c r="E16" s="62">
        <f t="shared" si="1"/>
        <v>8.5690000000000008</v>
      </c>
      <c r="F16" s="62">
        <f t="shared" si="1"/>
        <v>9.5370000000000008</v>
      </c>
      <c r="G16" s="62">
        <f t="shared" si="1"/>
        <v>9.7680000000000007</v>
      </c>
      <c r="H16" s="62">
        <f t="shared" si="1"/>
        <v>17.45</v>
      </c>
      <c r="I16" s="62">
        <f t="shared" si="1"/>
        <v>0.214</v>
      </c>
      <c r="J16" s="62">
        <f t="shared" si="1"/>
        <v>37.298999999999999</v>
      </c>
      <c r="K16" s="62">
        <f t="shared" si="1"/>
        <v>12.588999999999999</v>
      </c>
      <c r="L16" s="62">
        <f t="shared" si="1"/>
        <v>15.604999999999999</v>
      </c>
      <c r="M16" s="62">
        <f t="shared" si="1"/>
        <v>14.775</v>
      </c>
      <c r="N16" s="62">
        <f t="shared" si="1"/>
        <v>8.3659999999999997</v>
      </c>
      <c r="O16" s="62">
        <f t="shared" si="1"/>
        <v>4.7009999999999996</v>
      </c>
      <c r="P16" s="62">
        <f t="shared" si="1"/>
        <v>6.0849999999999991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6.383</v>
      </c>
      <c r="W16" s="62">
        <f t="shared" si="1"/>
        <v>0.26400000000000001</v>
      </c>
      <c r="X16" s="62">
        <f t="shared" si="1"/>
        <v>1.5459999999999998</v>
      </c>
      <c r="Y16" s="62">
        <f t="shared" si="1"/>
        <v>1.6039999999999999</v>
      </c>
      <c r="Z16" s="63" t="str">
        <f t="shared" si="1"/>
        <v/>
      </c>
      <c r="AA16" s="64">
        <f>SUM(AA10:AA15)</f>
        <v>174.137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1.002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1.32</v>
      </c>
      <c r="Z19" s="73"/>
      <c r="AA19" s="74">
        <f t="shared" ref="AA19:AA25" si="2">SUM(B19:Z19)</f>
        <v>2.3220000000000001</v>
      </c>
    </row>
    <row r="20" spans="1:27" ht="24.95" customHeight="1" x14ac:dyDescent="0.2">
      <c r="A20" s="75" t="s">
        <v>15</v>
      </c>
      <c r="B20" s="76">
        <v>0.24299999999999999</v>
      </c>
      <c r="C20" s="77">
        <v>1.3679999999999999</v>
      </c>
      <c r="D20" s="77">
        <v>1.4089999999999998</v>
      </c>
      <c r="E20" s="77">
        <v>1.4909999999999999</v>
      </c>
      <c r="F20" s="77">
        <v>1.464</v>
      </c>
      <c r="G20" s="77">
        <v>1.4329999999999998</v>
      </c>
      <c r="H20" s="77">
        <v>1.1200000000000001</v>
      </c>
      <c r="I20" s="77">
        <v>8.0789999999999988</v>
      </c>
      <c r="J20" s="77">
        <v>1.8</v>
      </c>
      <c r="K20" s="77">
        <v>3.12</v>
      </c>
      <c r="L20" s="77">
        <v>3.84</v>
      </c>
      <c r="M20" s="77">
        <v>3.78</v>
      </c>
      <c r="N20" s="77">
        <v>2.52</v>
      </c>
      <c r="O20" s="77">
        <v>2.52</v>
      </c>
      <c r="P20" s="77">
        <v>2.48</v>
      </c>
      <c r="Q20" s="77"/>
      <c r="R20" s="77"/>
      <c r="S20" s="77"/>
      <c r="T20" s="77"/>
      <c r="U20" s="77"/>
      <c r="V20" s="77"/>
      <c r="W20" s="77"/>
      <c r="X20" s="77">
        <v>0.96</v>
      </c>
      <c r="Y20" s="77">
        <v>0.96</v>
      </c>
      <c r="Z20" s="78"/>
      <c r="AA20" s="79">
        <f t="shared" si="2"/>
        <v>38.587000000000003</v>
      </c>
    </row>
    <row r="21" spans="1:27" ht="24.95" customHeight="1" x14ac:dyDescent="0.2">
      <c r="A21" s="75" t="s">
        <v>16</v>
      </c>
      <c r="B21" s="80">
        <v>20</v>
      </c>
      <c r="C21" s="81">
        <v>21.553000000000001</v>
      </c>
      <c r="D21" s="81">
        <v>23.44</v>
      </c>
      <c r="E21" s="81">
        <v>14.4</v>
      </c>
      <c r="F21" s="81">
        <v>21.4</v>
      </c>
      <c r="G21" s="81">
        <v>1.92</v>
      </c>
      <c r="H21" s="81">
        <v>1.56</v>
      </c>
      <c r="I21" s="81">
        <v>41.247999999999998</v>
      </c>
      <c r="J21" s="81">
        <v>2.4</v>
      </c>
      <c r="K21" s="81">
        <v>4.8600000000000003</v>
      </c>
      <c r="L21" s="81">
        <v>6.19</v>
      </c>
      <c r="M21" s="81">
        <v>5.58</v>
      </c>
      <c r="N21" s="81">
        <v>2.44</v>
      </c>
      <c r="O21" s="81">
        <v>2.4</v>
      </c>
      <c r="P21" s="81">
        <v>16.64</v>
      </c>
      <c r="Q21" s="81"/>
      <c r="R21" s="81"/>
      <c r="S21" s="81"/>
      <c r="T21" s="81"/>
      <c r="U21" s="81"/>
      <c r="V21" s="81">
        <v>27.07</v>
      </c>
      <c r="W21" s="81">
        <v>10</v>
      </c>
      <c r="X21" s="81">
        <v>2.52</v>
      </c>
      <c r="Y21" s="81">
        <v>1.17</v>
      </c>
      <c r="Z21" s="78"/>
      <c r="AA21" s="79">
        <f t="shared" si="2"/>
        <v>226.79100000000005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20.242999999999999</v>
      </c>
      <c r="C26" s="88">
        <f t="shared" ref="C26:Z26" si="3">IF(LEN(C$2)&gt;0,SUM(C19:C25),"")</f>
        <v>22.920999999999999</v>
      </c>
      <c r="D26" s="88">
        <f t="shared" si="3"/>
        <v>24.849</v>
      </c>
      <c r="E26" s="88">
        <f t="shared" si="3"/>
        <v>15.891</v>
      </c>
      <c r="F26" s="88">
        <f t="shared" si="3"/>
        <v>22.863999999999997</v>
      </c>
      <c r="G26" s="88">
        <f t="shared" si="3"/>
        <v>3.3529999999999998</v>
      </c>
      <c r="H26" s="88">
        <f t="shared" si="3"/>
        <v>2.68</v>
      </c>
      <c r="I26" s="88">
        <f t="shared" si="3"/>
        <v>49.326999999999998</v>
      </c>
      <c r="J26" s="88">
        <f t="shared" si="3"/>
        <v>4.2</v>
      </c>
      <c r="K26" s="88">
        <f t="shared" si="3"/>
        <v>7.98</v>
      </c>
      <c r="L26" s="88">
        <f t="shared" si="3"/>
        <v>10.030000000000001</v>
      </c>
      <c r="M26" s="88">
        <f t="shared" si="3"/>
        <v>10.362</v>
      </c>
      <c r="N26" s="88">
        <f t="shared" si="3"/>
        <v>4.96</v>
      </c>
      <c r="O26" s="88">
        <f t="shared" si="3"/>
        <v>4.92</v>
      </c>
      <c r="P26" s="88">
        <f t="shared" si="3"/>
        <v>19.12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27.07</v>
      </c>
      <c r="W26" s="88">
        <f t="shared" si="3"/>
        <v>10</v>
      </c>
      <c r="X26" s="88">
        <f t="shared" si="3"/>
        <v>3.48</v>
      </c>
      <c r="Y26" s="88">
        <f t="shared" si="3"/>
        <v>3.45</v>
      </c>
      <c r="Z26" s="89" t="str">
        <f t="shared" si="3"/>
        <v/>
      </c>
      <c r="AA26" s="90">
        <f>SUM(AA19:AA25)</f>
        <v>267.70000000000005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20.67</v>
      </c>
      <c r="C30" s="77">
        <v>33.706000000000003</v>
      </c>
      <c r="D30" s="77">
        <v>33.018999999999998</v>
      </c>
      <c r="E30" s="77">
        <v>24.46</v>
      </c>
      <c r="F30" s="77">
        <v>32.401000000000003</v>
      </c>
      <c r="G30" s="77">
        <v>13.121</v>
      </c>
      <c r="H30" s="77">
        <v>20.13</v>
      </c>
      <c r="I30" s="77">
        <v>49.540999999999997</v>
      </c>
      <c r="J30" s="77">
        <v>41.499000000000002</v>
      </c>
      <c r="K30" s="77">
        <v>20.568999999999999</v>
      </c>
      <c r="L30" s="77">
        <v>25.635000000000002</v>
      </c>
      <c r="M30" s="77">
        <v>25.137</v>
      </c>
      <c r="N30" s="77">
        <v>13.326000000000001</v>
      </c>
      <c r="O30" s="77">
        <v>9.6210000000000004</v>
      </c>
      <c r="P30" s="77">
        <v>25.204999999999998</v>
      </c>
      <c r="Q30" s="77"/>
      <c r="R30" s="77"/>
      <c r="S30" s="77"/>
      <c r="T30" s="77"/>
      <c r="U30" s="77"/>
      <c r="V30" s="77">
        <v>33.453000000000003</v>
      </c>
      <c r="W30" s="77">
        <v>10.263999999999999</v>
      </c>
      <c r="X30" s="77">
        <v>5.0259999999999998</v>
      </c>
      <c r="Y30" s="77">
        <v>5.0540000000000003</v>
      </c>
      <c r="Z30" s="78"/>
      <c r="AA30" s="79">
        <f>SUM(B30:Z30)</f>
        <v>441.83700000000005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20.67</v>
      </c>
      <c r="C32" s="62">
        <f t="shared" ref="C32:Z32" si="4">IF(LEN(C$2)&gt;0,SUM(C29:C31),"")</f>
        <v>33.706000000000003</v>
      </c>
      <c r="D32" s="62">
        <f t="shared" si="4"/>
        <v>33.018999999999998</v>
      </c>
      <c r="E32" s="62">
        <f t="shared" si="4"/>
        <v>24.46</v>
      </c>
      <c r="F32" s="62">
        <f t="shared" si="4"/>
        <v>32.401000000000003</v>
      </c>
      <c r="G32" s="62">
        <f t="shared" si="4"/>
        <v>13.121</v>
      </c>
      <c r="H32" s="62">
        <f t="shared" si="4"/>
        <v>20.13</v>
      </c>
      <c r="I32" s="62">
        <f t="shared" si="4"/>
        <v>49.540999999999997</v>
      </c>
      <c r="J32" s="62">
        <f t="shared" si="4"/>
        <v>41.499000000000002</v>
      </c>
      <c r="K32" s="62">
        <f t="shared" si="4"/>
        <v>20.568999999999999</v>
      </c>
      <c r="L32" s="62">
        <f t="shared" si="4"/>
        <v>25.635000000000002</v>
      </c>
      <c r="M32" s="62">
        <f t="shared" si="4"/>
        <v>25.137</v>
      </c>
      <c r="N32" s="62">
        <f t="shared" si="4"/>
        <v>13.326000000000001</v>
      </c>
      <c r="O32" s="62">
        <f t="shared" si="4"/>
        <v>9.6210000000000004</v>
      </c>
      <c r="P32" s="62">
        <f t="shared" si="4"/>
        <v>25.204999999999998</v>
      </c>
      <c r="Q32" s="62">
        <f t="shared" si="4"/>
        <v>0</v>
      </c>
      <c r="R32" s="62">
        <f t="shared" si="4"/>
        <v>0</v>
      </c>
      <c r="S32" s="62">
        <f t="shared" si="4"/>
        <v>0</v>
      </c>
      <c r="T32" s="62">
        <f t="shared" si="4"/>
        <v>0</v>
      </c>
      <c r="U32" s="62">
        <f t="shared" si="4"/>
        <v>0</v>
      </c>
      <c r="V32" s="62">
        <f t="shared" si="4"/>
        <v>33.453000000000003</v>
      </c>
      <c r="W32" s="62">
        <f t="shared" si="4"/>
        <v>10.263999999999999</v>
      </c>
      <c r="X32" s="62">
        <f t="shared" si="4"/>
        <v>5.0259999999999998</v>
      </c>
      <c r="Y32" s="62">
        <f t="shared" si="4"/>
        <v>5.0540000000000003</v>
      </c>
      <c r="Z32" s="63" t="str">
        <f t="shared" si="4"/>
        <v/>
      </c>
      <c r="AA32" s="64">
        <f>SUM(AA29:AA31)</f>
        <v>441.83700000000005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4.8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3.9</v>
      </c>
      <c r="G39" s="99">
        <v>32.299999999999997</v>
      </c>
      <c r="H39" s="99"/>
      <c r="I39" s="99"/>
      <c r="J39" s="99"/>
      <c r="K39" s="99"/>
      <c r="L39" s="99"/>
      <c r="M39" s="99"/>
      <c r="N39" s="99"/>
      <c r="O39" s="99"/>
      <c r="P39" s="99">
        <v>23.8</v>
      </c>
      <c r="Q39" s="99">
        <v>57.6</v>
      </c>
      <c r="R39" s="99">
        <v>37.5</v>
      </c>
      <c r="S39" s="99">
        <v>29</v>
      </c>
      <c r="T39" s="99">
        <v>71.900000000000006</v>
      </c>
      <c r="U39" s="99">
        <v>99.9</v>
      </c>
      <c r="V39" s="99"/>
      <c r="W39" s="99"/>
      <c r="X39" s="99"/>
      <c r="Y39" s="99"/>
      <c r="Z39" s="100"/>
      <c r="AA39" s="79">
        <f t="shared" si="5"/>
        <v>355.9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3.9</v>
      </c>
      <c r="G40" s="88">
        <f t="shared" si="6"/>
        <v>32.299999999999997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4.8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23.8</v>
      </c>
      <c r="Q40" s="88">
        <f t="shared" si="6"/>
        <v>57.6</v>
      </c>
      <c r="R40" s="88">
        <f t="shared" si="6"/>
        <v>37.5</v>
      </c>
      <c r="S40" s="88">
        <f t="shared" si="6"/>
        <v>29</v>
      </c>
      <c r="T40" s="88">
        <f t="shared" si="6"/>
        <v>71.900000000000006</v>
      </c>
      <c r="U40" s="88">
        <f t="shared" si="6"/>
        <v>99.9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360.70000000000005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4.8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3.9</v>
      </c>
      <c r="G47" s="99">
        <v>32.299999999999997</v>
      </c>
      <c r="H47" s="99"/>
      <c r="I47" s="99"/>
      <c r="J47" s="99"/>
      <c r="K47" s="99"/>
      <c r="L47" s="99"/>
      <c r="M47" s="99"/>
      <c r="N47" s="99"/>
      <c r="O47" s="99"/>
      <c r="P47" s="99">
        <v>23.8</v>
      </c>
      <c r="Q47" s="99">
        <v>57.6</v>
      </c>
      <c r="R47" s="99">
        <v>37.5</v>
      </c>
      <c r="S47" s="99">
        <v>29</v>
      </c>
      <c r="T47" s="99">
        <v>71.900000000000006</v>
      </c>
      <c r="U47" s="99">
        <v>99.9</v>
      </c>
      <c r="V47" s="99"/>
      <c r="W47" s="99"/>
      <c r="X47" s="99"/>
      <c r="Y47" s="99"/>
      <c r="Z47" s="100"/>
      <c r="AA47" s="79">
        <f t="shared" si="7"/>
        <v>355.9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3.9</v>
      </c>
      <c r="G49" s="88">
        <f t="shared" si="8"/>
        <v>32.299999999999997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4.8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23.8</v>
      </c>
      <c r="Q49" s="88">
        <f t="shared" si="8"/>
        <v>57.6</v>
      </c>
      <c r="R49" s="88">
        <f t="shared" si="8"/>
        <v>37.5</v>
      </c>
      <c r="S49" s="88">
        <f t="shared" si="8"/>
        <v>29</v>
      </c>
      <c r="T49" s="88">
        <f t="shared" si="8"/>
        <v>71.900000000000006</v>
      </c>
      <c r="U49" s="88">
        <f t="shared" si="8"/>
        <v>99.9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360.70000000000005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20.669999999999998</v>
      </c>
      <c r="C52" s="88">
        <f t="shared" ref="C52:Z52" si="10">IF(LEN(C$2)&gt;0,SUM(C10:C15)+C26+C40,"")</f>
        <v>33.706000000000003</v>
      </c>
      <c r="D52" s="88">
        <f t="shared" si="10"/>
        <v>33.018999999999998</v>
      </c>
      <c r="E52" s="88">
        <f t="shared" si="10"/>
        <v>24.46</v>
      </c>
      <c r="F52" s="88">
        <f t="shared" si="10"/>
        <v>36.300999999999995</v>
      </c>
      <c r="G52" s="88">
        <f t="shared" si="10"/>
        <v>45.420999999999999</v>
      </c>
      <c r="H52" s="88">
        <f t="shared" si="10"/>
        <v>20.13</v>
      </c>
      <c r="I52" s="88">
        <f t="shared" si="10"/>
        <v>49.540999999999997</v>
      </c>
      <c r="J52" s="88">
        <f t="shared" si="10"/>
        <v>41.499000000000002</v>
      </c>
      <c r="K52" s="88">
        <f t="shared" si="10"/>
        <v>25.369</v>
      </c>
      <c r="L52" s="88">
        <f t="shared" si="10"/>
        <v>25.634999999999998</v>
      </c>
      <c r="M52" s="88">
        <f t="shared" si="10"/>
        <v>25.137</v>
      </c>
      <c r="N52" s="88">
        <f t="shared" si="10"/>
        <v>13.326000000000001</v>
      </c>
      <c r="O52" s="88">
        <f t="shared" si="10"/>
        <v>9.6209999999999987</v>
      </c>
      <c r="P52" s="88">
        <f t="shared" si="10"/>
        <v>49.004999999999995</v>
      </c>
      <c r="Q52" s="88">
        <f t="shared" si="10"/>
        <v>57.6</v>
      </c>
      <c r="R52" s="88">
        <f t="shared" si="10"/>
        <v>37.5</v>
      </c>
      <c r="S52" s="88">
        <f t="shared" si="10"/>
        <v>29</v>
      </c>
      <c r="T52" s="88">
        <f t="shared" si="10"/>
        <v>71.900000000000006</v>
      </c>
      <c r="U52" s="88">
        <f t="shared" si="10"/>
        <v>99.9</v>
      </c>
      <c r="V52" s="88">
        <f t="shared" si="10"/>
        <v>33.453000000000003</v>
      </c>
      <c r="W52" s="88">
        <f t="shared" si="10"/>
        <v>10.263999999999999</v>
      </c>
      <c r="X52" s="88">
        <f t="shared" si="10"/>
        <v>5.0259999999999998</v>
      </c>
      <c r="Y52" s="88">
        <f t="shared" si="10"/>
        <v>5.0540000000000003</v>
      </c>
      <c r="Z52" s="89" t="str">
        <f t="shared" si="10"/>
        <v/>
      </c>
      <c r="AA52" s="104">
        <f>SUM(B52:Z52)</f>
        <v>802.53699999999992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-33.4</v>
      </c>
      <c r="D4" s="18">
        <v>-3.7</v>
      </c>
      <c r="E4" s="18">
        <v>-24.1</v>
      </c>
      <c r="F4" s="18">
        <v>3.9</v>
      </c>
      <c r="G4" s="18">
        <v>32.299999999999997</v>
      </c>
      <c r="H4" s="18">
        <v>-10.9</v>
      </c>
      <c r="I4" s="18">
        <v>-1.6</v>
      </c>
      <c r="J4" s="18"/>
      <c r="K4" s="18">
        <v>4.8</v>
      </c>
      <c r="L4" s="18"/>
      <c r="M4" s="18"/>
      <c r="N4" s="18"/>
      <c r="O4" s="18"/>
      <c r="P4" s="18">
        <v>23.8</v>
      </c>
      <c r="Q4" s="18">
        <v>57.6</v>
      </c>
      <c r="R4" s="18">
        <v>37.5</v>
      </c>
      <c r="S4" s="18">
        <v>29</v>
      </c>
      <c r="T4" s="18">
        <v>71.900000000000006</v>
      </c>
      <c r="U4" s="18">
        <v>99.9</v>
      </c>
      <c r="V4" s="18"/>
      <c r="W4" s="18"/>
      <c r="X4" s="18">
        <v>-4.5999999999999996</v>
      </c>
      <c r="Y4" s="18">
        <v>-4.7</v>
      </c>
      <c r="Z4" s="19"/>
      <c r="AA4" s="111">
        <f>SUM(B4:Z4)</f>
        <v>277.7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</v>
      </c>
      <c r="C7" s="117">
        <v>110.06</v>
      </c>
      <c r="D7" s="117">
        <v>111</v>
      </c>
      <c r="E7" s="117">
        <v>109.87</v>
      </c>
      <c r="F7" s="117">
        <v>111.02</v>
      </c>
      <c r="G7" s="117">
        <v>115.57</v>
      </c>
      <c r="H7" s="117">
        <v>137.97</v>
      </c>
      <c r="I7" s="117">
        <v>171.62</v>
      </c>
      <c r="J7" s="117">
        <v>131</v>
      </c>
      <c r="K7" s="117">
        <v>111.01</v>
      </c>
      <c r="L7" s="117">
        <v>96.53</v>
      </c>
      <c r="M7" s="117">
        <v>93.88</v>
      </c>
      <c r="N7" s="117">
        <v>97.74</v>
      </c>
      <c r="O7" s="117">
        <v>100.65</v>
      </c>
      <c r="P7" s="117">
        <v>115.08</v>
      </c>
      <c r="Q7" s="117">
        <v>147.87</v>
      </c>
      <c r="R7" s="117">
        <v>187.56</v>
      </c>
      <c r="S7" s="117">
        <v>200</v>
      </c>
      <c r="T7" s="117">
        <v>194.43</v>
      </c>
      <c r="U7" s="117">
        <v>189.5</v>
      </c>
      <c r="V7" s="117">
        <v>159.80000000000001</v>
      </c>
      <c r="W7" s="117">
        <v>143.47</v>
      </c>
      <c r="X7" s="117">
        <v>117.62</v>
      </c>
      <c r="Y7" s="117">
        <v>107.2</v>
      </c>
      <c r="Z7" s="118"/>
      <c r="AA7" s="119">
        <f>IF(SUM(B7:Z7)&lt;&gt;0,AVERAGEIF(B7:Z7,"&lt;&gt;"""),"")</f>
        <v>132.14374999999998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33.4</v>
      </c>
      <c r="D15" s="133">
        <v>3.7</v>
      </c>
      <c r="E15" s="133">
        <v>24.1</v>
      </c>
      <c r="F15" s="133"/>
      <c r="G15" s="133"/>
      <c r="H15" s="133">
        <v>10.9</v>
      </c>
      <c r="I15" s="133">
        <v>1.6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4.5999999999999996</v>
      </c>
      <c r="Y15" s="133">
        <v>4.7</v>
      </c>
      <c r="Z15" s="131"/>
      <c r="AA15" s="132">
        <f t="shared" si="0"/>
        <v>83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33.4</v>
      </c>
      <c r="D16" s="135">
        <f t="shared" si="1"/>
        <v>3.7</v>
      </c>
      <c r="E16" s="135">
        <f t="shared" si="1"/>
        <v>24.1</v>
      </c>
      <c r="F16" s="135">
        <f t="shared" si="1"/>
        <v>0</v>
      </c>
      <c r="G16" s="135">
        <f t="shared" si="1"/>
        <v>0</v>
      </c>
      <c r="H16" s="135">
        <f t="shared" si="1"/>
        <v>10.9</v>
      </c>
      <c r="I16" s="135">
        <f t="shared" si="1"/>
        <v>1.6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4.5999999999999996</v>
      </c>
      <c r="Y16" s="135">
        <f t="shared" si="1"/>
        <v>4.7</v>
      </c>
      <c r="Z16" s="136" t="str">
        <f t="shared" si="1"/>
        <v/>
      </c>
      <c r="AA16" s="90">
        <f t="shared" si="0"/>
        <v>83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4.8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3.9</v>
      </c>
      <c r="G23" s="133">
        <v>32.299999999999997</v>
      </c>
      <c r="H23" s="133"/>
      <c r="I23" s="133"/>
      <c r="J23" s="133"/>
      <c r="K23" s="133"/>
      <c r="L23" s="133"/>
      <c r="M23" s="133"/>
      <c r="N23" s="133"/>
      <c r="O23" s="133"/>
      <c r="P23" s="133">
        <v>23.8</v>
      </c>
      <c r="Q23" s="133">
        <v>57.6</v>
      </c>
      <c r="R23" s="133">
        <v>37.5</v>
      </c>
      <c r="S23" s="133">
        <v>29</v>
      </c>
      <c r="T23" s="133">
        <v>71.900000000000006</v>
      </c>
      <c r="U23" s="133">
        <v>99.9</v>
      </c>
      <c r="V23" s="133"/>
      <c r="W23" s="133"/>
      <c r="X23" s="133"/>
      <c r="Y23" s="133"/>
      <c r="Z23" s="131"/>
      <c r="AA23" s="132">
        <f t="shared" si="2"/>
        <v>355.9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3.9</v>
      </c>
      <c r="G24" s="135">
        <f t="shared" si="3"/>
        <v>32.299999999999997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4.8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23.8</v>
      </c>
      <c r="Q24" s="135">
        <f t="shared" si="3"/>
        <v>57.6</v>
      </c>
      <c r="R24" s="135">
        <f t="shared" si="3"/>
        <v>37.5</v>
      </c>
      <c r="S24" s="135">
        <f t="shared" si="3"/>
        <v>29</v>
      </c>
      <c r="T24" s="135">
        <f t="shared" si="3"/>
        <v>71.900000000000006</v>
      </c>
      <c r="U24" s="135">
        <f t="shared" si="3"/>
        <v>99.9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360.70000000000005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2024-12-16T21:25:07Z</dcterms:created>
  <dcterms:modified xsi:type="dcterms:W3CDTF">2024-12-16T21:25:09Z</dcterms:modified>
</cp:coreProperties>
</file>