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<sst xmlns="http://schemas.openxmlformats.org/spreadsheetml/2006/main" count="119" uniqueCount="54">
  <si>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15/12/2024 23:26:41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</si>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</sst>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3CB-4B2E-9561-5023A4D0F8A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3CB-4B2E-9561-5023A4D0F8A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5">
                  <c:v>11.32</c:v>
                </c:pt>
                <c:pt idx="6">
                  <c:v>13.974</c:v>
                </c:pt>
                <c:pt idx="7">
                  <c:v>8.661999999999999</c:v>
                </c:pt>
                <c:pt idx="8">
                  <c:v>4.7960000000000003</c:v>
                </c:pt>
                <c:pt idx="10">
                  <c:v>9.1449999999999996</c:v>
                </c:pt>
                <c:pt idx="11">
                  <c:v>9.0660000000000007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B-4B2E-9561-5023A4D0F8A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0.372</c:v>
                </c:pt>
                <c:pt idx="1">
                  <c:v>0.36599999999999999</c:v>
                </c:pt>
                <c:pt idx="2">
                  <c:v>0.54600000000000004</c:v>
                </c:pt>
                <c:pt idx="3">
                  <c:v>0.71599999999999997</c:v>
                </c:pt>
                <c:pt idx="5">
                  <c:v>2.9540000000000002</c:v>
                </c:pt>
                <c:pt idx="6">
                  <c:v>3.6890000000000001</c:v>
                </c:pt>
                <c:pt idx="7">
                  <c:v>4.5970000000000004</c:v>
                </c:pt>
                <c:pt idx="8">
                  <c:v>5.9379999999999997</c:v>
                </c:pt>
                <c:pt idx="9">
                  <c:v>1.778</c:v>
                </c:pt>
                <c:pt idx="10">
                  <c:v>12.772</c:v>
                </c:pt>
                <c:pt idx="11">
                  <c:v>11.930999999999999</c:v>
                </c:pt>
                <c:pt idx="12">
                  <c:v>0.40899999999999997</c:v>
                </c:pt>
                <c:pt idx="13">
                  <c:v>3.5840000000000001</c:v>
                </c:pt>
                <c:pt idx="15">
                  <c:v>1.0149999999999999</c:v>
                </c:pt>
                <c:pt idx="16">
                  <c:v>0.20799999999999999</c:v>
                </c:pt>
                <c:pt idx="22">
                  <c:v>0.60699999999999998</c:v>
                </c:pt>
                <c:pt idx="23">
                  <c:v>1.6719999999999999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CB-4B2E-9561-5023A4D0F8A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3CB-4B2E-9561-5023A4D0F8A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3CB-4B2E-9561-5023A4D0F8A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4">
                  <c:v>8.3789999999999996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3CB-4B2E-9561-5023A4D0F8A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3CB-4B2E-9561-5023A4D0F8A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3CB-4B2E-9561-5023A4D0F8A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15.290000000000001</c:v>
                </c:pt>
                <c:pt idx="7">
                  <c:v>17.332999999999998</c:v>
                </c:pt>
                <c:pt idx="8">
                  <c:v>6.7110000000000003</c:v>
                </c:pt>
                <c:pt idx="9">
                  <c:v>10.473000000000001</c:v>
                </c:pt>
                <c:pt idx="12">
                  <c:v>7.9859999999999998</c:v>
                </c:pt>
                <c:pt idx="13">
                  <c:v>49.548000000000002</c:v>
                </c:pt>
                <c:pt idx="15">
                  <c:v>18.3</c:v>
                </c:pt>
                <c:pt idx="16">
                  <c:v>17.866</c:v>
                </c:pt>
                <c:pt idx="17">
                  <c:v>14.141999999999999</c:v>
                </c:pt>
                <c:pt idx="18">
                  <c:v>15.766999999999999</c:v>
                </c:pt>
                <c:pt idx="19">
                  <c:v>13.51</c:v>
                </c:pt>
                <c:pt idx="20">
                  <c:v>58</c:v>
                </c:pt>
                <c:pt idx="21">
                  <c:v>31.536000000000001</c:v>
                </c:pt>
                <c:pt idx="22">
                  <c:v>29.622</c:v>
                </c:pt>
                <c:pt idx="23">
                  <c:v>2.6930000000000001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3CB-4B2E-9561-5023A4D0F8A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24.7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3.6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3CB-4B2E-9561-5023A4D0F8A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47.314999999999998</c:v>
                </c:pt>
                <c:pt idx="1">
                  <c:v>49.362000000000002</c:v>
                </c:pt>
                <c:pt idx="2">
                  <c:v>23.992000000000001</c:v>
                </c:pt>
                <c:pt idx="3">
                  <c:v>47.95</c:v>
                </c:pt>
                <c:pt idx="4">
                  <c:v>43.658999999999999</c:v>
                </c:pt>
                <c:pt idx="5">
                  <c:v>32.823999999999998</c:v>
                </c:pt>
                <c:pt idx="7">
                  <c:v>28.217999999999996</c:v>
                </c:pt>
                <c:pt idx="8">
                  <c:v>17.663</c:v>
                </c:pt>
                <c:pt idx="9">
                  <c:v>0.745</c:v>
                </c:pt>
                <c:pt idx="11">
                  <c:v>7.7940000000000005</c:v>
                </c:pt>
                <c:pt idx="12">
                  <c:v>2.1</c:v>
                </c:pt>
                <c:pt idx="13">
                  <c:v>4.9370000000000003</c:v>
                </c:pt>
                <c:pt idx="16">
                  <c:v>2.8260000000000001</c:v>
                </c:pt>
                <c:pt idx="17">
                  <c:v>2.5640000000000001</c:v>
                </c:pt>
                <c:pt idx="18">
                  <c:v>2.9089999999999998</c:v>
                </c:pt>
                <c:pt idx="19">
                  <c:v>4.2869999999999999</c:v>
                </c:pt>
                <c:pt idx="23">
                  <c:v>0.99099999999999999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3CB-4B2E-9561-5023A4D0F8A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3CB-4B2E-9561-5023A4D0F8A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3CB-4B2E-9561-5023A4D0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96.55</c:v>
                </c:pt>
                <c:pt idx="1">
                  <c:v>77.930000000000007</c:v>
                </c:pt>
                <c:pt idx="2">
                  <c:v>47.5</c:v>
                </c:pt>
                <c:pt idx="3">
                  <c:v>71.650000000000006</c:v>
                </c:pt>
                <c:pt idx="4">
                  <c:v>77.5</c:v>
                </c:pt>
                <c:pt idx="5">
                  <c:v>118.13</c:v>
                </c:pt>
                <c:pt idx="6">
                  <c:v>167</c:v>
                </c:pt>
                <c:pt idx="7">
                  <c:v>198</c:v>
                </c:pt>
                <c:pt idx="8">
                  <c:v>166.98</c:v>
                </c:pt>
                <c:pt idx="9">
                  <c:v>113</c:v>
                </c:pt>
                <c:pt idx="10">
                  <c:v>92.05</c:v>
                </c:pt>
                <c:pt idx="11">
                  <c:v>87.5</c:v>
                </c:pt>
                <c:pt idx="12">
                  <c:v>96.53</c:v>
                </c:pt>
                <c:pt idx="13">
                  <c:v>109.89</c:v>
                </c:pt>
                <c:pt idx="14">
                  <c:v>114</c:v>
                </c:pt>
                <c:pt idx="15">
                  <c:v>139.19999999999999</c:v>
                </c:pt>
                <c:pt idx="16">
                  <c:v>175.39</c:v>
                </c:pt>
                <c:pt idx="17">
                  <c:v>165.28</c:v>
                </c:pt>
                <c:pt idx="18">
                  <c:v>167.89</c:v>
                </c:pt>
                <c:pt idx="19">
                  <c:v>171.51</c:v>
                </c:pt>
                <c:pt idx="20">
                  <c:v>150</c:v>
                </c:pt>
                <c:pt idx="21">
                  <c:v>133.53</c:v>
                </c:pt>
                <c:pt idx="22">
                  <c:v>126.57</c:v>
                </c:pt>
                <c:pt idx="23">
                  <c:v>101.44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3CB-4B2E-9561-5023A4D0F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BCC-48F8-8B50-4E3072DD635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BCC-48F8-8B50-4E3072DD635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</c:v>
                </c:pt>
                <c:pt idx="1">
                  <c:v>2.1</c:v>
                </c:pt>
                <c:pt idx="3">
                  <c:v>2.2000000000000002</c:v>
                </c:pt>
                <c:pt idx="4">
                  <c:v>2.4</c:v>
                </c:pt>
                <c:pt idx="5">
                  <c:v>4.2229999999999999</c:v>
                </c:pt>
                <c:pt idx="6">
                  <c:v>6.0960000000000001</c:v>
                </c:pt>
                <c:pt idx="8">
                  <c:v>0.81200000000000006</c:v>
                </c:pt>
                <c:pt idx="9">
                  <c:v>2.649</c:v>
                </c:pt>
                <c:pt idx="10">
                  <c:v>3.5</c:v>
                </c:pt>
                <c:pt idx="14">
                  <c:v>3.4</c:v>
                </c:pt>
                <c:pt idx="18">
                  <c:v>0.374</c:v>
                </c:pt>
                <c:pt idx="19">
                  <c:v>1.2E-2</c:v>
                </c:pt>
                <c:pt idx="20">
                  <c:v>1.5580000000000001</c:v>
                </c:pt>
                <c:pt idx="21">
                  <c:v>2.2029999999999998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BCC-48F8-8B50-4E3072DD635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26.273</c:v>
                </c:pt>
                <c:pt idx="1">
                  <c:v>34.423999999999999</c:v>
                </c:pt>
                <c:pt idx="2">
                  <c:v>10.667</c:v>
                </c:pt>
                <c:pt idx="3">
                  <c:v>33.451000000000001</c:v>
                </c:pt>
                <c:pt idx="4">
                  <c:v>25.071000000000002</c:v>
                </c:pt>
                <c:pt idx="5">
                  <c:v>41.344000000000001</c:v>
                </c:pt>
                <c:pt idx="6">
                  <c:v>7.8599999999999994</c:v>
                </c:pt>
                <c:pt idx="8">
                  <c:v>30.898999999999997</c:v>
                </c:pt>
                <c:pt idx="9">
                  <c:v>3.2</c:v>
                </c:pt>
                <c:pt idx="10">
                  <c:v>5.15</c:v>
                </c:pt>
                <c:pt idx="11">
                  <c:v>24</c:v>
                </c:pt>
                <c:pt idx="12">
                  <c:v>5.9710000000000001</c:v>
                </c:pt>
                <c:pt idx="14">
                  <c:v>4.6040000000000001</c:v>
                </c:pt>
                <c:pt idx="15">
                  <c:v>2.5169999999999999</c:v>
                </c:pt>
                <c:pt idx="17">
                  <c:v>1.2889999999999999</c:v>
                </c:pt>
                <c:pt idx="18">
                  <c:v>4.9790000000000001</c:v>
                </c:pt>
                <c:pt idx="19">
                  <c:v>8.2759999999999998</c:v>
                </c:pt>
                <c:pt idx="20">
                  <c:v>5.5760000000000005</c:v>
                </c:pt>
                <c:pt idx="21">
                  <c:v>9.3120000000000012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BCC-48F8-8B50-4E3072DD635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BCC-48F8-8B50-4E3072DD635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BCC-48F8-8B50-4E3072DD635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BCC-48F8-8B50-4E3072DD635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BCC-48F8-8B50-4E3072DD635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BCC-48F8-8B50-4E3072DD635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BCC-48F8-8B50-4E3072DD635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12.7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54.2</c:v>
                </c:pt>
                <c:pt idx="14">
                  <c:v>0</c:v>
                </c:pt>
                <c:pt idx="15">
                  <c:v>0.8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34.299999999999997</c:v>
                </c:pt>
                <c:pt idx="21">
                  <c:v>7.5</c:v>
                </c:pt>
                <c:pt idx="22">
                  <c:v>19.8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BCC-48F8-8B50-4E3072DD635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16.114000000000001</c:v>
                </c:pt>
                <c:pt idx="1">
                  <c:v>13.204000000000001</c:v>
                </c:pt>
                <c:pt idx="2">
                  <c:v>13.871</c:v>
                </c:pt>
                <c:pt idx="3">
                  <c:v>13.015000000000001</c:v>
                </c:pt>
                <c:pt idx="4">
                  <c:v>11.867000000000001</c:v>
                </c:pt>
                <c:pt idx="5">
                  <c:v>1.5309999999999999</c:v>
                </c:pt>
                <c:pt idx="6">
                  <c:v>18.997</c:v>
                </c:pt>
                <c:pt idx="7">
                  <c:v>58.81</c:v>
                </c:pt>
                <c:pt idx="8">
                  <c:v>3.3969999999999998</c:v>
                </c:pt>
                <c:pt idx="9">
                  <c:v>7.1470000000000002</c:v>
                </c:pt>
                <c:pt idx="10">
                  <c:v>13.267000000000001</c:v>
                </c:pt>
                <c:pt idx="11">
                  <c:v>4.7909999999999995</c:v>
                </c:pt>
                <c:pt idx="12">
                  <c:v>4.524</c:v>
                </c:pt>
                <c:pt idx="13">
                  <c:v>3.8689999999999998</c:v>
                </c:pt>
                <c:pt idx="14">
                  <c:v>16.68</c:v>
                </c:pt>
                <c:pt idx="15">
                  <c:v>16.001999999999999</c:v>
                </c:pt>
                <c:pt idx="16">
                  <c:v>20.900000000000002</c:v>
                </c:pt>
                <c:pt idx="17">
                  <c:v>15.417000000000002</c:v>
                </c:pt>
                <c:pt idx="18">
                  <c:v>13.323</c:v>
                </c:pt>
                <c:pt idx="19">
                  <c:v>13.109000000000002</c:v>
                </c:pt>
                <c:pt idx="20">
                  <c:v>16.525000000000002</c:v>
                </c:pt>
                <c:pt idx="21">
                  <c:v>12.51</c:v>
                </c:pt>
                <c:pt idx="22">
                  <c:v>10.404</c:v>
                </c:pt>
                <c:pt idx="23">
                  <c:v>5.3559999999999999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BCC-48F8-8B50-4E3072DD635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BCC-48F8-8B50-4E3072DD635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BCC-48F8-8B50-4E3072DD6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96.55</c:v>
                </c:pt>
                <c:pt idx="1">
                  <c:v>77.930000000000007</c:v>
                </c:pt>
                <c:pt idx="2">
                  <c:v>47.5</c:v>
                </c:pt>
                <c:pt idx="3">
                  <c:v>71.650000000000006</c:v>
                </c:pt>
                <c:pt idx="4">
                  <c:v>77.5</c:v>
                </c:pt>
                <c:pt idx="5">
                  <c:v>118.13</c:v>
                </c:pt>
                <c:pt idx="6">
                  <c:v>167</c:v>
                </c:pt>
                <c:pt idx="7">
                  <c:v>198</c:v>
                </c:pt>
                <c:pt idx="8">
                  <c:v>166.98</c:v>
                </c:pt>
                <c:pt idx="9">
                  <c:v>113</c:v>
                </c:pt>
                <c:pt idx="10">
                  <c:v>92.05</c:v>
                </c:pt>
                <c:pt idx="11">
                  <c:v>87.5</c:v>
                </c:pt>
                <c:pt idx="12">
                  <c:v>96.53</c:v>
                </c:pt>
                <c:pt idx="13">
                  <c:v>109.89</c:v>
                </c:pt>
                <c:pt idx="14">
                  <c:v>114</c:v>
                </c:pt>
                <c:pt idx="15">
                  <c:v>139.19999999999999</c:v>
                </c:pt>
                <c:pt idx="16">
                  <c:v>175.39</c:v>
                </c:pt>
                <c:pt idx="17">
                  <c:v>165.28</c:v>
                </c:pt>
                <c:pt idx="18">
                  <c:v>167.89</c:v>
                </c:pt>
                <c:pt idx="19">
                  <c:v>171.51</c:v>
                </c:pt>
                <c:pt idx="20">
                  <c:v>150</c:v>
                </c:pt>
                <c:pt idx="21">
                  <c:v>133.53</c:v>
                </c:pt>
                <c:pt idx="22">
                  <c:v>126.57</c:v>
                </c:pt>
                <c:pt idx="23">
                  <c:v>101.44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BCC-48F8-8B50-4E3072DD63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47.686999999999998</v>
      </c>
      <c r="C4" s="18">
        <v>49.728000000000002</v>
      </c>
      <c r="D4" s="18">
        <v>24.538</v>
      </c>
      <c r="E4" s="18">
        <v>48.666000000000004</v>
      </c>
      <c r="F4" s="18">
        <v>52.037999999999997</v>
      </c>
      <c r="G4" s="18">
        <v>47.097999999999999</v>
      </c>
      <c r="H4" s="18">
        <v>32.953000000000003</v>
      </c>
      <c r="I4" s="18">
        <v>58.809999999999995</v>
      </c>
      <c r="J4" s="18">
        <v>35.108000000000004</v>
      </c>
      <c r="K4" s="18">
        <v>12.996</v>
      </c>
      <c r="L4" s="18">
        <v>21.917000000000002</v>
      </c>
      <c r="M4" s="18">
        <v>28.790999999999997</v>
      </c>
      <c r="N4" s="18">
        <v>10.494999999999999</v>
      </c>
      <c r="O4" s="18">
        <v>58.069000000000003</v>
      </c>
      <c r="P4" s="18">
        <v>24.7</v>
      </c>
      <c r="Q4" s="18">
        <v>19.315000000000001</v>
      </c>
      <c r="R4" s="18">
        <v>20.9</v>
      </c>
      <c r="S4" s="18">
        <v>16.706</v>
      </c>
      <c r="T4" s="18">
        <v>18.675999999999998</v>
      </c>
      <c r="U4" s="18">
        <v>21.397000000000002</v>
      </c>
      <c r="V4" s="18">
        <v>58</v>
      </c>
      <c r="W4" s="18">
        <v>31.536000000000001</v>
      </c>
      <c r="X4" s="18">
        <v>30.228999999999999</v>
      </c>
      <c r="Y4" s="18">
        <v>5.3559999999999999</v>
      </c>
      <c r="Z4" s="19"/>
      <c r="AA4" s="20">
        <f>SUM(B4:Z4)</f>
        <v>775.70900000000029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96.55</v>
      </c>
      <c r="C7" s="28">
        <v>77.930000000000007</v>
      </c>
      <c r="D7" s="28">
        <v>47.5</v>
      </c>
      <c r="E7" s="28">
        <v>71.650000000000006</v>
      </c>
      <c r="F7" s="28">
        <v>77.5</v>
      </c>
      <c r="G7" s="28">
        <v>118.13</v>
      </c>
      <c r="H7" s="28">
        <v>167</v>
      </c>
      <c r="I7" s="28">
        <v>198</v>
      </c>
      <c r="J7" s="28">
        <v>166.98</v>
      </c>
      <c r="K7" s="28">
        <v>113</v>
      </c>
      <c r="L7" s="28">
        <v>92.05</v>
      </c>
      <c r="M7" s="28">
        <v>87.5</v>
      </c>
      <c r="N7" s="28">
        <v>96.53</v>
      </c>
      <c r="O7" s="28">
        <v>109.89</v>
      </c>
      <c r="P7" s="28">
        <v>114</v>
      </c>
      <c r="Q7" s="28">
        <v>139.19999999999999</v>
      </c>
      <c r="R7" s="28">
        <v>175.39</v>
      </c>
      <c r="S7" s="28">
        <v>165.28</v>
      </c>
      <c r="T7" s="28">
        <v>167.89</v>
      </c>
      <c r="U7" s="28">
        <v>171.51</v>
      </c>
      <c r="V7" s="28">
        <v>150</v>
      </c>
      <c r="W7" s="28">
        <v>133.53</v>
      </c>
      <c r="X7" s="28">
        <v>126.57</v>
      </c>
      <c r="Y7" s="28">
        <v>101.44</v>
      </c>
      <c r="Z7" s="29"/>
      <c r="AA7" s="30">
        <f>IF(SUM(B7:Z7)&lt;&gt;0,AVERAGEIF(B7:Z7,"&lt;&gt;"""),"")</f>
        <v>123.54250000000003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15.290000000000001</v>
      </c>
      <c r="I12" s="52">
        <v>17.332999999999998</v>
      </c>
      <c r="J12" s="52">
        <v>6.7110000000000003</v>
      </c>
      <c r="K12" s="52">
        <v>10.473000000000001</v>
      </c>
      <c r="L12" s="52"/>
      <c r="M12" s="52"/>
      <c r="N12" s="52">
        <v>7.9859999999999998</v>
      </c>
      <c r="O12" s="52">
        <v>49.548000000000002</v>
      </c>
      <c r="P12" s="52"/>
      <c r="Q12" s="52">
        <v>18.3</v>
      </c>
      <c r="R12" s="52">
        <v>17.866</v>
      </c>
      <c r="S12" s="52">
        <v>14.141999999999999</v>
      </c>
      <c r="T12" s="52">
        <v>15.766999999999999</v>
      </c>
      <c r="U12" s="52">
        <v>13.51</v>
      </c>
      <c r="V12" s="52">
        <v>58</v>
      </c>
      <c r="W12" s="52">
        <v>31.536000000000001</v>
      </c>
      <c r="X12" s="52">
        <v>29.622</v>
      </c>
      <c r="Y12" s="52">
        <v>2.6930000000000001</v>
      </c>
      <c r="Z12" s="53"/>
      <c r="AA12" s="54">
        <f t="shared" si="0"/>
        <v>308.77699999999999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47.314999999999998</v>
      </c>
      <c r="C14" s="57">
        <v>49.362000000000002</v>
      </c>
      <c r="D14" s="57">
        <v>23.992000000000001</v>
      </c>
      <c r="E14" s="57">
        <v>47.95</v>
      </c>
      <c r="F14" s="57">
        <v>43.658999999999999</v>
      </c>
      <c r="G14" s="57">
        <v>32.823999999999998</v>
      </c>
      <c r="H14" s="57"/>
      <c r="I14" s="57">
        <v>28.217999999999996</v>
      </c>
      <c r="J14" s="57">
        <v>17.663</v>
      </c>
      <c r="K14" s="57">
        <v>0.745</v>
      </c>
      <c r="L14" s="57"/>
      <c r="M14" s="57">
        <v>7.7940000000000005</v>
      </c>
      <c r="N14" s="57">
        <v>2.1</v>
      </c>
      <c r="O14" s="57">
        <v>4.9370000000000003</v>
      </c>
      <c r="P14" s="57"/>
      <c r="Q14" s="57"/>
      <c r="R14" s="57">
        <v>2.8260000000000001</v>
      </c>
      <c r="S14" s="57">
        <v>2.5640000000000001</v>
      </c>
      <c r="T14" s="57">
        <v>2.9089999999999998</v>
      </c>
      <c r="U14" s="57">
        <v>4.2869999999999999</v>
      </c>
      <c r="V14" s="57"/>
      <c r="W14" s="57"/>
      <c r="X14" s="57"/>
      <c r="Y14" s="57">
        <v>0.99099999999999999</v>
      </c>
      <c r="Z14" s="58"/>
      <c r="AA14" s="59">
        <f t="shared" si="0"/>
        <v>320.13600000000002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47.314999999999998</v>
      </c>
      <c r="C16" s="62">
        <f t="shared" si="1"/>
        <v>49.362000000000002</v>
      </c>
      <c r="D16" s="62">
        <f t="shared" si="1"/>
        <v>23.992000000000001</v>
      </c>
      <c r="E16" s="62">
        <f t="shared" si="1"/>
        <v>47.95</v>
      </c>
      <c r="F16" s="62">
        <f t="shared" si="1"/>
        <v>43.658999999999999</v>
      </c>
      <c r="G16" s="62">
        <f t="shared" si="1"/>
        <v>32.823999999999998</v>
      </c>
      <c r="H16" s="62">
        <f t="shared" si="1"/>
        <v>15.290000000000001</v>
      </c>
      <c r="I16" s="62">
        <f t="shared" si="1"/>
        <v>45.550999999999995</v>
      </c>
      <c r="J16" s="62">
        <f t="shared" si="1"/>
        <v>24.374000000000002</v>
      </c>
      <c r="K16" s="62">
        <f t="shared" si="1"/>
        <v>11.218</v>
      </c>
      <c r="L16" s="62">
        <f t="shared" si="1"/>
        <v>0</v>
      </c>
      <c r="M16" s="62">
        <f t="shared" si="1"/>
        <v>7.7940000000000005</v>
      </c>
      <c r="N16" s="62">
        <f t="shared" si="1"/>
        <v>10.086</v>
      </c>
      <c r="O16" s="62">
        <f t="shared" si="1"/>
        <v>54.484999999999999</v>
      </c>
      <c r="P16" s="62">
        <f t="shared" si="1"/>
        <v>0</v>
      </c>
      <c r="Q16" s="62">
        <f t="shared" si="1"/>
        <v>18.3</v>
      </c>
      <c r="R16" s="62">
        <f t="shared" si="1"/>
        <v>20.692</v>
      </c>
      <c r="S16" s="62">
        <f t="shared" si="1"/>
        <v>16.706</v>
      </c>
      <c r="T16" s="62">
        <f t="shared" si="1"/>
        <v>18.675999999999998</v>
      </c>
      <c r="U16" s="62">
        <f t="shared" si="1"/>
        <v>17.797000000000001</v>
      </c>
      <c r="V16" s="62">
        <f t="shared" si="1"/>
        <v>58</v>
      </c>
      <c r="W16" s="62">
        <f t="shared" si="1"/>
        <v>31.536000000000001</v>
      </c>
      <c r="X16" s="62">
        <f t="shared" si="1"/>
        <v>29.622</v>
      </c>
      <c r="Y16" s="62">
        <f t="shared" si="1"/>
        <v>3.6840000000000002</v>
      </c>
      <c r="Z16" s="63" t="str">
        <f t="shared" si="1"/>
        <v/>
      </c>
      <c r="AA16" s="64">
        <f>SUM(AA10:AA15)</f>
        <v>628.91300000000001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11.32</v>
      </c>
      <c r="H20" s="77">
        <v>13.974</v>
      </c>
      <c r="I20" s="77">
        <v>8.661999999999999</v>
      </c>
      <c r="J20" s="77">
        <v>4.7960000000000003</v>
      </c>
      <c r="K20" s="77"/>
      <c r="L20" s="77">
        <v>9.1449999999999996</v>
      </c>
      <c r="M20" s="77">
        <v>9.0660000000000007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56.963000000000008</v>
      </c>
    </row>
    <row r="21" spans="1:27" ht="24.95" customHeight="1" x14ac:dyDescent="0.2">
      <c r="A21" s="75" t="s">
        <v>16</v>
      </c>
      <c r="B21" s="80">
        <v>0.372</v>
      </c>
      <c r="C21" s="81">
        <v>0.36599999999999999</v>
      </c>
      <c r="D21" s="81">
        <v>0.54600000000000004</v>
      </c>
      <c r="E21" s="81">
        <v>0.71599999999999997</v>
      </c>
      <c r="F21" s="81"/>
      <c r="G21" s="81">
        <v>2.9540000000000002</v>
      </c>
      <c r="H21" s="81">
        <v>3.6890000000000001</v>
      </c>
      <c r="I21" s="81">
        <v>4.5970000000000004</v>
      </c>
      <c r="J21" s="81">
        <v>5.9379999999999997</v>
      </c>
      <c r="K21" s="81">
        <v>1.778</v>
      </c>
      <c r="L21" s="81">
        <v>12.772</v>
      </c>
      <c r="M21" s="81">
        <v>11.930999999999999</v>
      </c>
      <c r="N21" s="81">
        <v>0.40899999999999997</v>
      </c>
      <c r="O21" s="81">
        <v>3.5840000000000001</v>
      </c>
      <c r="P21" s="81"/>
      <c r="Q21" s="81">
        <v>1.0149999999999999</v>
      </c>
      <c r="R21" s="81">
        <v>0.20799999999999999</v>
      </c>
      <c r="S21" s="81"/>
      <c r="T21" s="81"/>
      <c r="U21" s="81"/>
      <c r="V21" s="81"/>
      <c r="W21" s="81"/>
      <c r="X21" s="81">
        <v>0.60699999999999998</v>
      </c>
      <c r="Y21" s="81">
        <v>1.6719999999999999</v>
      </c>
      <c r="Z21" s="78"/>
      <c r="AA21" s="79">
        <f t="shared" si="2"/>
        <v>53.153999999999996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8.3789999999999996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8.3789999999999996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0.372</v>
      </c>
      <c r="C26" s="88">
        <f t="shared" si="3"/>
        <v>0.36599999999999999</v>
      </c>
      <c r="D26" s="88">
        <f t="shared" si="3"/>
        <v>0.54600000000000004</v>
      </c>
      <c r="E26" s="88">
        <f t="shared" si="3"/>
        <v>0.71599999999999997</v>
      </c>
      <c r="F26" s="88">
        <f t="shared" si="3"/>
        <v>8.3789999999999996</v>
      </c>
      <c r="G26" s="88">
        <f t="shared" si="3"/>
        <v>14.274000000000001</v>
      </c>
      <c r="H26" s="88">
        <f t="shared" si="3"/>
        <v>17.663</v>
      </c>
      <c r="I26" s="88">
        <f t="shared" si="3"/>
        <v>13.259</v>
      </c>
      <c r="J26" s="88">
        <f t="shared" si="3"/>
        <v>10.734</v>
      </c>
      <c r="K26" s="88">
        <f t="shared" si="3"/>
        <v>1.778</v>
      </c>
      <c r="L26" s="88">
        <f t="shared" si="3"/>
        <v>21.917000000000002</v>
      </c>
      <c r="M26" s="88">
        <f t="shared" si="3"/>
        <v>20.997</v>
      </c>
      <c r="N26" s="88">
        <f t="shared" si="3"/>
        <v>0.40899999999999997</v>
      </c>
      <c r="O26" s="88">
        <f t="shared" si="3"/>
        <v>3.5840000000000001</v>
      </c>
      <c r="P26" s="88">
        <f t="shared" si="3"/>
        <v>0</v>
      </c>
      <c r="Q26" s="88">
        <f t="shared" si="3"/>
        <v>1.0149999999999999</v>
      </c>
      <c r="R26" s="88">
        <f t="shared" si="3"/>
        <v>0.20799999999999999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0.60699999999999998</v>
      </c>
      <c r="Y26" s="88">
        <f t="shared" si="3"/>
        <v>1.6719999999999999</v>
      </c>
      <c r="Z26" s="89" t="str">
        <f t="shared" si="3"/>
        <v/>
      </c>
      <c r="AA26" s="90">
        <f>SUM(AA19:AA25)</f>
        <v>118.49600000000001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47.686999999999998</v>
      </c>
      <c r="C30" s="77">
        <v>49.728000000000002</v>
      </c>
      <c r="D30" s="77">
        <v>24.538</v>
      </c>
      <c r="E30" s="77">
        <v>48.665999999999997</v>
      </c>
      <c r="F30" s="77">
        <v>52.037999999999997</v>
      </c>
      <c r="G30" s="77">
        <v>47.097999999999999</v>
      </c>
      <c r="H30" s="77">
        <v>32.953000000000003</v>
      </c>
      <c r="I30" s="77">
        <v>58.81</v>
      </c>
      <c r="J30" s="77">
        <v>35.107999999999997</v>
      </c>
      <c r="K30" s="77">
        <v>12.996</v>
      </c>
      <c r="L30" s="77">
        <v>21.917000000000002</v>
      </c>
      <c r="M30" s="77">
        <v>28.791</v>
      </c>
      <c r="N30" s="77">
        <v>10.494999999999999</v>
      </c>
      <c r="O30" s="77">
        <v>58.069000000000003</v>
      </c>
      <c r="P30" s="77"/>
      <c r="Q30" s="77">
        <v>19.315000000000001</v>
      </c>
      <c r="R30" s="77">
        <v>20.9</v>
      </c>
      <c r="S30" s="77">
        <v>16.706</v>
      </c>
      <c r="T30" s="77">
        <v>18.675999999999998</v>
      </c>
      <c r="U30" s="77">
        <v>17.797000000000001</v>
      </c>
      <c r="V30" s="77">
        <v>58</v>
      </c>
      <c r="W30" s="77">
        <v>31.536000000000001</v>
      </c>
      <c r="X30" s="77">
        <v>30.228999999999999</v>
      </c>
      <c r="Y30" s="77">
        <v>5.3559999999999999</v>
      </c>
      <c r="Z30" s="78"/>
      <c r="AA30" s="79">
        <f>SUM(B30:Z30)</f>
        <v>747.40900000000011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47.686999999999998</v>
      </c>
      <c r="C32" s="62">
        <f t="shared" ref="C32:Z32" si="4">IF(LEN(C$2)&gt;0,SUM(C29:C31),"")</f>
        <v>49.728000000000002</v>
      </c>
      <c r="D32" s="62">
        <f t="shared" si="4"/>
        <v>24.538</v>
      </c>
      <c r="E32" s="62">
        <f t="shared" si="4"/>
        <v>48.665999999999997</v>
      </c>
      <c r="F32" s="62">
        <f t="shared" si="4"/>
        <v>52.037999999999997</v>
      </c>
      <c r="G32" s="62">
        <f t="shared" si="4"/>
        <v>47.097999999999999</v>
      </c>
      <c r="H32" s="62">
        <f t="shared" si="4"/>
        <v>32.953000000000003</v>
      </c>
      <c r="I32" s="62">
        <f t="shared" si="4"/>
        <v>58.81</v>
      </c>
      <c r="J32" s="62">
        <f t="shared" si="4"/>
        <v>35.107999999999997</v>
      </c>
      <c r="K32" s="62">
        <f t="shared" si="4"/>
        <v>12.996</v>
      </c>
      <c r="L32" s="62">
        <f t="shared" si="4"/>
        <v>21.917000000000002</v>
      </c>
      <c r="M32" s="62">
        <f t="shared" si="4"/>
        <v>28.791</v>
      </c>
      <c r="N32" s="62">
        <f t="shared" si="4"/>
        <v>10.494999999999999</v>
      </c>
      <c r="O32" s="62">
        <f t="shared" si="4"/>
        <v>58.069000000000003</v>
      </c>
      <c r="P32" s="62">
        <f t="shared" si="4"/>
        <v>0</v>
      </c>
      <c r="Q32" s="62">
        <f t="shared" si="4"/>
        <v>19.315000000000001</v>
      </c>
      <c r="R32" s="62">
        <f t="shared" si="4"/>
        <v>20.9</v>
      </c>
      <c r="S32" s="62">
        <f t="shared" si="4"/>
        <v>16.706</v>
      </c>
      <c r="T32" s="62">
        <f t="shared" si="4"/>
        <v>18.675999999999998</v>
      </c>
      <c r="U32" s="62">
        <f t="shared" si="4"/>
        <v>17.797000000000001</v>
      </c>
      <c r="V32" s="62">
        <f t="shared" si="4"/>
        <v>58</v>
      </c>
      <c r="W32" s="62">
        <f t="shared" si="4"/>
        <v>31.536000000000001</v>
      </c>
      <c r="X32" s="62">
        <f t="shared" si="4"/>
        <v>30.228999999999999</v>
      </c>
      <c r="Y32" s="62">
        <f t="shared" si="4"/>
        <v>5.3559999999999999</v>
      </c>
      <c r="Z32" s="63" t="str">
        <f t="shared" si="4"/>
        <v/>
      </c>
      <c r="AA32" s="64">
        <f>SUM(AA29:AA31)</f>
        <v>747.40900000000011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24.7</v>
      </c>
      <c r="Q39" s="99"/>
      <c r="R39" s="99"/>
      <c r="S39" s="99"/>
      <c r="T39" s="99"/>
      <c r="U39" s="99">
        <v>3.6</v>
      </c>
      <c r="V39" s="99"/>
      <c r="W39" s="99"/>
      <c r="X39" s="99"/>
      <c r="Y39" s="99"/>
      <c r="Z39" s="100"/>
      <c r="AA39" s="79">
        <f t="shared" si="5"/>
        <v>28.3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24.7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3.6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24.7</v>
      </c>
      <c r="Q47" s="99"/>
      <c r="R47" s="99"/>
      <c r="S47" s="99"/>
      <c r="T47" s="99"/>
      <c r="U47" s="99">
        <v>3.6</v>
      </c>
      <c r="V47" s="99"/>
      <c r="W47" s="99"/>
      <c r="X47" s="99"/>
      <c r="Y47" s="99"/>
      <c r="Z47" s="100"/>
      <c r="AA47" s="79">
        <f t="shared" si="7"/>
        <v>28.3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24.7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3.6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47.686999999999998</v>
      </c>
      <c r="C52" s="88">
        <f t="shared" si="10"/>
        <v>49.728000000000002</v>
      </c>
      <c r="D52" s="88">
        <f t="shared" si="10"/>
        <v>24.538</v>
      </c>
      <c r="E52" s="88">
        <f t="shared" si="10"/>
        <v>48.666000000000004</v>
      </c>
      <c r="F52" s="88">
        <f t="shared" si="10"/>
        <v>52.037999999999997</v>
      </c>
      <c r="G52" s="88">
        <f t="shared" si="10"/>
        <v>47.097999999999999</v>
      </c>
      <c r="H52" s="88">
        <f t="shared" si="10"/>
        <v>32.953000000000003</v>
      </c>
      <c r="I52" s="88">
        <f t="shared" si="10"/>
        <v>58.809999999999995</v>
      </c>
      <c r="J52" s="88">
        <f t="shared" si="10"/>
        <v>35.108000000000004</v>
      </c>
      <c r="K52" s="88">
        <f t="shared" si="10"/>
        <v>12.996</v>
      </c>
      <c r="L52" s="88">
        <f t="shared" si="10"/>
        <v>21.917000000000002</v>
      </c>
      <c r="M52" s="88">
        <f t="shared" si="10"/>
        <v>28.791</v>
      </c>
      <c r="N52" s="88">
        <f t="shared" si="10"/>
        <v>10.495000000000001</v>
      </c>
      <c r="O52" s="88">
        <f t="shared" si="10"/>
        <v>58.069000000000003</v>
      </c>
      <c r="P52" s="88">
        <f t="shared" si="10"/>
        <v>24.7</v>
      </c>
      <c r="Q52" s="88">
        <f t="shared" si="10"/>
        <v>19.315000000000001</v>
      </c>
      <c r="R52" s="88">
        <f t="shared" si="10"/>
        <v>20.9</v>
      </c>
      <c r="S52" s="88">
        <f t="shared" si="10"/>
        <v>16.706</v>
      </c>
      <c r="T52" s="88">
        <f t="shared" si="10"/>
        <v>18.675999999999998</v>
      </c>
      <c r="U52" s="88">
        <f t="shared" si="10"/>
        <v>21.397000000000002</v>
      </c>
      <c r="V52" s="88">
        <f t="shared" si="10"/>
        <v>58</v>
      </c>
      <c r="W52" s="88">
        <f t="shared" si="10"/>
        <v>31.536000000000001</v>
      </c>
      <c r="X52" s="88">
        <f t="shared" si="10"/>
        <v>30.228999999999999</v>
      </c>
      <c r="Y52" s="88">
        <f t="shared" si="10"/>
        <v>5.3559999999999999</v>
      </c>
      <c r="Z52" s="89" t="str">
        <f t="shared" si="10"/>
        <v/>
      </c>
      <c r="AA52" s="104">
        <f>SUM(B52:Z52)</f>
        <v>775.70900000000029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47.686999999999998</v>
      </c>
      <c r="C4" s="18">
        <v>49.728000000000002</v>
      </c>
      <c r="D4" s="18">
        <v>24.538</v>
      </c>
      <c r="E4" s="18">
        <v>48.665999999999997</v>
      </c>
      <c r="F4" s="18">
        <v>52.037999999999997</v>
      </c>
      <c r="G4" s="18">
        <v>47.097999999999999</v>
      </c>
      <c r="H4" s="18">
        <v>32.953000000000003</v>
      </c>
      <c r="I4" s="18">
        <v>58.81</v>
      </c>
      <c r="J4" s="18">
        <v>35.107999999999997</v>
      </c>
      <c r="K4" s="18">
        <v>12.996</v>
      </c>
      <c r="L4" s="18">
        <v>21.916999999999998</v>
      </c>
      <c r="M4" s="18">
        <v>28.791</v>
      </c>
      <c r="N4" s="18">
        <v>10.495000000000001</v>
      </c>
      <c r="O4" s="18">
        <v>58.069000000000003</v>
      </c>
      <c r="P4" s="18">
        <v>24.683999999999997</v>
      </c>
      <c r="Q4" s="18">
        <v>19.318999999999999</v>
      </c>
      <c r="R4" s="18">
        <v>20.900000000000002</v>
      </c>
      <c r="S4" s="18">
        <v>16.706</v>
      </c>
      <c r="T4" s="18">
        <v>18.675999999999998</v>
      </c>
      <c r="U4" s="18">
        <v>21.397000000000002</v>
      </c>
      <c r="V4" s="18">
        <v>57.958999999999996</v>
      </c>
      <c r="W4" s="18">
        <v>31.524999999999999</v>
      </c>
      <c r="X4" s="18">
        <v>30.204000000000004</v>
      </c>
      <c r="Y4" s="18">
        <v>5.3559999999999999</v>
      </c>
      <c r="Z4" s="19"/>
      <c r="AA4" s="20">
        <f>SUM(B4:Z4)</f>
        <v>775.61999999999978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96.55</v>
      </c>
      <c r="C7" s="28">
        <v>77.930000000000007</v>
      </c>
      <c r="D7" s="28">
        <v>47.5</v>
      </c>
      <c r="E7" s="28">
        <v>71.650000000000006</v>
      </c>
      <c r="F7" s="28">
        <v>77.5</v>
      </c>
      <c r="G7" s="28">
        <v>118.13</v>
      </c>
      <c r="H7" s="28">
        <v>167</v>
      </c>
      <c r="I7" s="28">
        <v>198</v>
      </c>
      <c r="J7" s="28">
        <v>166.98</v>
      </c>
      <c r="K7" s="28">
        <v>113</v>
      </c>
      <c r="L7" s="28">
        <v>92.05</v>
      </c>
      <c r="M7" s="28">
        <v>87.5</v>
      </c>
      <c r="N7" s="28">
        <v>96.53</v>
      </c>
      <c r="O7" s="28">
        <v>109.89</v>
      </c>
      <c r="P7" s="28">
        <v>114</v>
      </c>
      <c r="Q7" s="28">
        <v>139.19999999999999</v>
      </c>
      <c r="R7" s="28">
        <v>175.39</v>
      </c>
      <c r="S7" s="28">
        <v>165.28</v>
      </c>
      <c r="T7" s="28">
        <v>167.89</v>
      </c>
      <c r="U7" s="28">
        <v>171.51</v>
      </c>
      <c r="V7" s="28">
        <v>150</v>
      </c>
      <c r="W7" s="28">
        <v>133.53</v>
      </c>
      <c r="X7" s="28">
        <v>126.57</v>
      </c>
      <c r="Y7" s="28">
        <v>101.44</v>
      </c>
      <c r="Z7" s="29"/>
      <c r="AA7" s="30">
        <f>IF(SUM(B7:Z7)&lt;&gt;0,AVERAGEIF(B7:Z7,"&lt;&gt;"""),"")</f>
        <v>123.54250000000003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16.114000000000001</v>
      </c>
      <c r="C14" s="57">
        <v>13.204000000000001</v>
      </c>
      <c r="D14" s="57">
        <v>13.871</v>
      </c>
      <c r="E14" s="57">
        <v>13.015000000000001</v>
      </c>
      <c r="F14" s="57">
        <v>11.867000000000001</v>
      </c>
      <c r="G14" s="57">
        <v>1.5309999999999999</v>
      </c>
      <c r="H14" s="57">
        <v>18.997</v>
      </c>
      <c r="I14" s="57">
        <v>58.81</v>
      </c>
      <c r="J14" s="57">
        <v>3.3969999999999998</v>
      </c>
      <c r="K14" s="57">
        <v>7.1470000000000002</v>
      </c>
      <c r="L14" s="57">
        <v>13.267000000000001</v>
      </c>
      <c r="M14" s="57">
        <v>4.7909999999999995</v>
      </c>
      <c r="N14" s="57">
        <v>4.524</v>
      </c>
      <c r="O14" s="57">
        <v>3.8689999999999998</v>
      </c>
      <c r="P14" s="57">
        <v>16.68</v>
      </c>
      <c r="Q14" s="57">
        <v>16.001999999999999</v>
      </c>
      <c r="R14" s="57">
        <v>20.900000000000002</v>
      </c>
      <c r="S14" s="57">
        <v>15.417000000000002</v>
      </c>
      <c r="T14" s="57">
        <v>13.323</v>
      </c>
      <c r="U14" s="57">
        <v>13.109000000000002</v>
      </c>
      <c r="V14" s="57">
        <v>16.525000000000002</v>
      </c>
      <c r="W14" s="57">
        <v>12.51</v>
      </c>
      <c r="X14" s="57">
        <v>10.404</v>
      </c>
      <c r="Y14" s="57">
        <v>5.3559999999999999</v>
      </c>
      <c r="Z14" s="58"/>
      <c r="AA14" s="59">
        <f t="shared" si="0"/>
        <v>324.62999999999994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16.114000000000001</v>
      </c>
      <c r="C16" s="62">
        <f t="shared" ref="C16:Z16" si="1">IF(LEN(C$2)&gt;0,SUM(C10:C15),"")</f>
        <v>13.204000000000001</v>
      </c>
      <c r="D16" s="62">
        <f t="shared" si="1"/>
        <v>13.871</v>
      </c>
      <c r="E16" s="62">
        <f t="shared" si="1"/>
        <v>13.015000000000001</v>
      </c>
      <c r="F16" s="62">
        <f t="shared" si="1"/>
        <v>11.867000000000001</v>
      </c>
      <c r="G16" s="62">
        <f t="shared" si="1"/>
        <v>1.5309999999999999</v>
      </c>
      <c r="H16" s="62">
        <f t="shared" si="1"/>
        <v>18.997</v>
      </c>
      <c r="I16" s="62">
        <f t="shared" si="1"/>
        <v>58.81</v>
      </c>
      <c r="J16" s="62">
        <f t="shared" si="1"/>
        <v>3.3969999999999998</v>
      </c>
      <c r="K16" s="62">
        <f t="shared" si="1"/>
        <v>7.1470000000000002</v>
      </c>
      <c r="L16" s="62">
        <f t="shared" si="1"/>
        <v>13.267000000000001</v>
      </c>
      <c r="M16" s="62">
        <f t="shared" si="1"/>
        <v>4.7909999999999995</v>
      </c>
      <c r="N16" s="62">
        <f t="shared" si="1"/>
        <v>4.524</v>
      </c>
      <c r="O16" s="62">
        <f t="shared" si="1"/>
        <v>3.8689999999999998</v>
      </c>
      <c r="P16" s="62">
        <f t="shared" si="1"/>
        <v>16.68</v>
      </c>
      <c r="Q16" s="62">
        <f t="shared" si="1"/>
        <v>16.001999999999999</v>
      </c>
      <c r="R16" s="62">
        <f t="shared" si="1"/>
        <v>20.900000000000002</v>
      </c>
      <c r="S16" s="62">
        <f t="shared" si="1"/>
        <v>15.417000000000002</v>
      </c>
      <c r="T16" s="62">
        <f t="shared" si="1"/>
        <v>13.323</v>
      </c>
      <c r="U16" s="62">
        <f t="shared" si="1"/>
        <v>13.109000000000002</v>
      </c>
      <c r="V16" s="62">
        <f t="shared" si="1"/>
        <v>16.525000000000002</v>
      </c>
      <c r="W16" s="62">
        <f t="shared" si="1"/>
        <v>12.51</v>
      </c>
      <c r="X16" s="62">
        <f t="shared" si="1"/>
        <v>10.404</v>
      </c>
      <c r="Y16" s="62">
        <f t="shared" si="1"/>
        <v>5.3559999999999999</v>
      </c>
      <c r="Z16" s="63" t="str">
        <f t="shared" si="1"/>
        <v/>
      </c>
      <c r="AA16" s="64">
        <f>SUM(AA10:AA15)</f>
        <v>324.62999999999994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>
        <v>2.1</v>
      </c>
      <c r="D20" s="77"/>
      <c r="E20" s="77">
        <v>2.2000000000000002</v>
      </c>
      <c r="F20" s="77">
        <v>2.4</v>
      </c>
      <c r="G20" s="77">
        <v>4.2229999999999999</v>
      </c>
      <c r="H20" s="77">
        <v>6.0960000000000001</v>
      </c>
      <c r="I20" s="77"/>
      <c r="J20" s="77">
        <v>0.81200000000000006</v>
      </c>
      <c r="K20" s="77">
        <v>2.649</v>
      </c>
      <c r="L20" s="77">
        <v>3.5</v>
      </c>
      <c r="M20" s="77"/>
      <c r="N20" s="77"/>
      <c r="O20" s="77"/>
      <c r="P20" s="77">
        <v>3.4</v>
      </c>
      <c r="Q20" s="77"/>
      <c r="R20" s="77"/>
      <c r="S20" s="77"/>
      <c r="T20" s="77">
        <v>0.374</v>
      </c>
      <c r="U20" s="77">
        <v>1.2E-2</v>
      </c>
      <c r="V20" s="77">
        <v>1.5580000000000001</v>
      </c>
      <c r="W20" s="77">
        <v>2.2029999999999998</v>
      </c>
      <c r="X20" s="77"/>
      <c r="Y20" s="77"/>
      <c r="Z20" s="78"/>
      <c r="AA20" s="79">
        <f t="shared" si="2"/>
        <v>36.527000000000008</v>
      </c>
    </row>
    <row r="21" spans="1:27" ht="24.95" customHeight="1" x14ac:dyDescent="0.2">
      <c r="A21" s="75" t="s">
        <v>16</v>
      </c>
      <c r="B21" s="80">
        <v>26.273</v>
      </c>
      <c r="C21" s="81">
        <v>34.423999999999999</v>
      </c>
      <c r="D21" s="81">
        <v>10.667</v>
      </c>
      <c r="E21" s="81">
        <v>33.451000000000001</v>
      </c>
      <c r="F21" s="81">
        <v>25.071000000000002</v>
      </c>
      <c r="G21" s="81">
        <v>41.344000000000001</v>
      </c>
      <c r="H21" s="81">
        <v>7.8599999999999994</v>
      </c>
      <c r="I21" s="81"/>
      <c r="J21" s="81">
        <v>30.898999999999997</v>
      </c>
      <c r="K21" s="81">
        <v>3.2</v>
      </c>
      <c r="L21" s="81">
        <v>5.15</v>
      </c>
      <c r="M21" s="81">
        <v>24</v>
      </c>
      <c r="N21" s="81">
        <v>5.9710000000000001</v>
      </c>
      <c r="O21" s="81"/>
      <c r="P21" s="81">
        <v>4.6040000000000001</v>
      </c>
      <c r="Q21" s="81">
        <v>2.5169999999999999</v>
      </c>
      <c r="R21" s="81"/>
      <c r="S21" s="81">
        <v>1.2889999999999999</v>
      </c>
      <c r="T21" s="81">
        <v>4.9790000000000001</v>
      </c>
      <c r="U21" s="81">
        <v>8.2759999999999998</v>
      </c>
      <c r="V21" s="81">
        <v>5.5760000000000005</v>
      </c>
      <c r="W21" s="81">
        <v>9.3120000000000012</v>
      </c>
      <c r="X21" s="81"/>
      <c r="Y21" s="81"/>
      <c r="Z21" s="78"/>
      <c r="AA21" s="79">
        <f t="shared" si="2"/>
        <v>284.863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31.273</v>
      </c>
      <c r="C26" s="88">
        <f t="shared" ref="C26:Z26" si="3">IF(LEN(C$2)&gt;0,SUM(C19:C25),"")</f>
        <v>36.524000000000001</v>
      </c>
      <c r="D26" s="88">
        <f t="shared" si="3"/>
        <v>10.667</v>
      </c>
      <c r="E26" s="88">
        <f t="shared" si="3"/>
        <v>35.651000000000003</v>
      </c>
      <c r="F26" s="88">
        <f t="shared" si="3"/>
        <v>27.471</v>
      </c>
      <c r="G26" s="88">
        <f t="shared" si="3"/>
        <v>45.567</v>
      </c>
      <c r="H26" s="88">
        <f t="shared" si="3"/>
        <v>13.956</v>
      </c>
      <c r="I26" s="88">
        <f t="shared" si="3"/>
        <v>0</v>
      </c>
      <c r="J26" s="88">
        <f t="shared" si="3"/>
        <v>31.710999999999999</v>
      </c>
      <c r="K26" s="88">
        <f t="shared" si="3"/>
        <v>5.8490000000000002</v>
      </c>
      <c r="L26" s="88">
        <f t="shared" si="3"/>
        <v>8.65</v>
      </c>
      <c r="M26" s="88">
        <f t="shared" si="3"/>
        <v>24</v>
      </c>
      <c r="N26" s="88">
        <f t="shared" si="3"/>
        <v>5.9710000000000001</v>
      </c>
      <c r="O26" s="88">
        <f t="shared" si="3"/>
        <v>0</v>
      </c>
      <c r="P26" s="88">
        <f t="shared" si="3"/>
        <v>8.0039999999999996</v>
      </c>
      <c r="Q26" s="88">
        <f t="shared" si="3"/>
        <v>2.5169999999999999</v>
      </c>
      <c r="R26" s="88">
        <f t="shared" si="3"/>
        <v>0</v>
      </c>
      <c r="S26" s="88">
        <f t="shared" si="3"/>
        <v>1.2889999999999999</v>
      </c>
      <c r="T26" s="88">
        <f t="shared" si="3"/>
        <v>5.3529999999999998</v>
      </c>
      <c r="U26" s="88">
        <f t="shared" si="3"/>
        <v>8.2880000000000003</v>
      </c>
      <c r="V26" s="88">
        <f t="shared" si="3"/>
        <v>7.1340000000000003</v>
      </c>
      <c r="W26" s="88">
        <f t="shared" si="3"/>
        <v>11.515000000000001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321.39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47.387</v>
      </c>
      <c r="C30" s="77">
        <v>49.728000000000002</v>
      </c>
      <c r="D30" s="77">
        <v>24.538</v>
      </c>
      <c r="E30" s="77">
        <v>48.665999999999997</v>
      </c>
      <c r="F30" s="77">
        <v>39.338000000000001</v>
      </c>
      <c r="G30" s="77">
        <v>47.097999999999999</v>
      </c>
      <c r="H30" s="77">
        <v>32.953000000000003</v>
      </c>
      <c r="I30" s="77">
        <v>58.81</v>
      </c>
      <c r="J30" s="77">
        <v>35.107999999999997</v>
      </c>
      <c r="K30" s="77">
        <v>12.996</v>
      </c>
      <c r="L30" s="77">
        <v>21.917000000000002</v>
      </c>
      <c r="M30" s="77">
        <v>28.791</v>
      </c>
      <c r="N30" s="77">
        <v>10.494999999999999</v>
      </c>
      <c r="O30" s="77">
        <v>3.8690000000000002</v>
      </c>
      <c r="P30" s="77">
        <v>24.684000000000001</v>
      </c>
      <c r="Q30" s="77">
        <v>18.518999999999998</v>
      </c>
      <c r="R30" s="77">
        <v>20.9</v>
      </c>
      <c r="S30" s="77">
        <v>16.706</v>
      </c>
      <c r="T30" s="77">
        <v>18.675999999999998</v>
      </c>
      <c r="U30" s="77">
        <v>21.396999999999998</v>
      </c>
      <c r="V30" s="77">
        <v>23.658999999999999</v>
      </c>
      <c r="W30" s="77">
        <v>24.024999999999999</v>
      </c>
      <c r="X30" s="77">
        <v>10.404</v>
      </c>
      <c r="Y30" s="77">
        <v>5.3559999999999999</v>
      </c>
      <c r="Z30" s="78"/>
      <c r="AA30" s="79">
        <f>SUM(B30:Z30)</f>
        <v>646.0200000000001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47.387</v>
      </c>
      <c r="C32" s="62">
        <f t="shared" ref="C32:Z32" si="4">IF(LEN(C$2)&gt;0,SUM(C29:C31),"")</f>
        <v>49.728000000000002</v>
      </c>
      <c r="D32" s="62">
        <f t="shared" si="4"/>
        <v>24.538</v>
      </c>
      <c r="E32" s="62">
        <f t="shared" si="4"/>
        <v>48.665999999999997</v>
      </c>
      <c r="F32" s="62">
        <f t="shared" si="4"/>
        <v>39.338000000000001</v>
      </c>
      <c r="G32" s="62">
        <f t="shared" si="4"/>
        <v>47.097999999999999</v>
      </c>
      <c r="H32" s="62">
        <f t="shared" si="4"/>
        <v>32.953000000000003</v>
      </c>
      <c r="I32" s="62">
        <f t="shared" si="4"/>
        <v>58.81</v>
      </c>
      <c r="J32" s="62">
        <f t="shared" si="4"/>
        <v>35.107999999999997</v>
      </c>
      <c r="K32" s="62">
        <f t="shared" si="4"/>
        <v>12.996</v>
      </c>
      <c r="L32" s="62">
        <f t="shared" si="4"/>
        <v>21.917000000000002</v>
      </c>
      <c r="M32" s="62">
        <f t="shared" si="4"/>
        <v>28.791</v>
      </c>
      <c r="N32" s="62">
        <f t="shared" si="4"/>
        <v>10.494999999999999</v>
      </c>
      <c r="O32" s="62">
        <f t="shared" si="4"/>
        <v>3.8690000000000002</v>
      </c>
      <c r="P32" s="62">
        <f t="shared" si="4"/>
        <v>24.684000000000001</v>
      </c>
      <c r="Q32" s="62">
        <f t="shared" si="4"/>
        <v>18.518999999999998</v>
      </c>
      <c r="R32" s="62">
        <f t="shared" si="4"/>
        <v>20.9</v>
      </c>
      <c r="S32" s="62">
        <f t="shared" si="4"/>
        <v>16.706</v>
      </c>
      <c r="T32" s="62">
        <f t="shared" si="4"/>
        <v>18.675999999999998</v>
      </c>
      <c r="U32" s="62">
        <f t="shared" si="4"/>
        <v>21.396999999999998</v>
      </c>
      <c r="V32" s="62">
        <f t="shared" si="4"/>
        <v>23.658999999999999</v>
      </c>
      <c r="W32" s="62">
        <f t="shared" si="4"/>
        <v>24.024999999999999</v>
      </c>
      <c r="X32" s="62">
        <f t="shared" si="4"/>
        <v>10.404</v>
      </c>
      <c r="Y32" s="62">
        <f t="shared" si="4"/>
        <v>5.3559999999999999</v>
      </c>
      <c r="Z32" s="63" t="str">
        <f t="shared" si="4"/>
        <v/>
      </c>
      <c r="AA32" s="64">
        <f>SUM(AA29:AA31)</f>
        <v>646.0200000000001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0.3</v>
      </c>
      <c r="C39" s="99"/>
      <c r="D39" s="99"/>
      <c r="E39" s="99"/>
      <c r="F39" s="99">
        <v>12.7</v>
      </c>
      <c r="G39" s="99"/>
      <c r="H39" s="99"/>
      <c r="I39" s="99"/>
      <c r="J39" s="99"/>
      <c r="K39" s="99"/>
      <c r="L39" s="99"/>
      <c r="M39" s="99"/>
      <c r="N39" s="99"/>
      <c r="O39" s="99">
        <v>54.2</v>
      </c>
      <c r="P39" s="99"/>
      <c r="Q39" s="99">
        <v>0.8</v>
      </c>
      <c r="R39" s="99"/>
      <c r="S39" s="99"/>
      <c r="T39" s="99"/>
      <c r="U39" s="99"/>
      <c r="V39" s="99">
        <v>34.299999999999997</v>
      </c>
      <c r="W39" s="99">
        <v>7.5</v>
      </c>
      <c r="X39" s="99">
        <v>19.8</v>
      </c>
      <c r="Y39" s="99"/>
      <c r="Z39" s="100"/>
      <c r="AA39" s="79">
        <f t="shared" si="5"/>
        <v>129.6</v>
      </c>
    </row>
    <row r="40" spans="1:27" ht="30" customHeight="1" thickBot="1" x14ac:dyDescent="0.25">
      <c r="A40" s="86" t="s">
        <v>46</v>
      </c>
      <c r="B40" s="87">
        <f>IF(LEN(B$2)&gt;0,SUM(B35:B39),"")</f>
        <v>0.3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12.7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54.2</v>
      </c>
      <c r="P40" s="88">
        <f t="shared" si="6"/>
        <v>0</v>
      </c>
      <c r="Q40" s="88">
        <f t="shared" si="6"/>
        <v>0.8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34.299999999999997</v>
      </c>
      <c r="W40" s="88">
        <f t="shared" si="6"/>
        <v>7.5</v>
      </c>
      <c r="X40" s="88">
        <f t="shared" si="6"/>
        <v>19.8</v>
      </c>
      <c r="Y40" s="88">
        <f t="shared" si="6"/>
        <v>0</v>
      </c>
      <c r="Z40" s="89" t="str">
        <f t="shared" si="6"/>
        <v/>
      </c>
      <c r="AA40" s="90">
        <f t="shared" si="5"/>
        <v>129.6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0.3</v>
      </c>
      <c r="C47" s="99"/>
      <c r="D47" s="99"/>
      <c r="E47" s="99"/>
      <c r="F47" s="99">
        <v>12.7</v>
      </c>
      <c r="G47" s="99"/>
      <c r="H47" s="99"/>
      <c r="I47" s="99"/>
      <c r="J47" s="99"/>
      <c r="K47" s="99"/>
      <c r="L47" s="99"/>
      <c r="M47" s="99"/>
      <c r="N47" s="99"/>
      <c r="O47" s="99">
        <v>54.2</v>
      </c>
      <c r="P47" s="99"/>
      <c r="Q47" s="99">
        <v>0.8</v>
      </c>
      <c r="R47" s="99"/>
      <c r="S47" s="99"/>
      <c r="T47" s="99"/>
      <c r="U47" s="99"/>
      <c r="V47" s="99">
        <v>34.299999999999997</v>
      </c>
      <c r="W47" s="99">
        <v>7.5</v>
      </c>
      <c r="X47" s="99">
        <v>19.8</v>
      </c>
      <c r="Y47" s="99"/>
      <c r="Z47" s="100"/>
      <c r="AA47" s="79">
        <f t="shared" si="7"/>
        <v>129.6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0.3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12.7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54.2</v>
      </c>
      <c r="P49" s="88">
        <f t="shared" si="8"/>
        <v>0</v>
      </c>
      <c r="Q49" s="88">
        <f t="shared" si="8"/>
        <v>0.8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34.299999999999997</v>
      </c>
      <c r="W49" s="88">
        <f t="shared" si="8"/>
        <v>7.5</v>
      </c>
      <c r="X49" s="88">
        <f t="shared" si="8"/>
        <v>19.8</v>
      </c>
      <c r="Y49" s="88">
        <f t="shared" si="8"/>
        <v>0</v>
      </c>
      <c r="Z49" s="89" t="str">
        <f t="shared" si="8"/>
        <v/>
      </c>
      <c r="AA49" s="90">
        <f t="shared" si="7"/>
        <v>129.6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47.686999999999998</v>
      </c>
      <c r="C52" s="88">
        <f t="shared" ref="C52:Z52" si="10">IF(LEN(C$2)&gt;0,SUM(C10:C15)+C26+C40,"")</f>
        <v>49.728000000000002</v>
      </c>
      <c r="D52" s="88">
        <f t="shared" si="10"/>
        <v>24.538</v>
      </c>
      <c r="E52" s="88">
        <f t="shared" si="10"/>
        <v>48.666000000000004</v>
      </c>
      <c r="F52" s="88">
        <f t="shared" si="10"/>
        <v>52.037999999999997</v>
      </c>
      <c r="G52" s="88">
        <f t="shared" si="10"/>
        <v>47.097999999999999</v>
      </c>
      <c r="H52" s="88">
        <f t="shared" si="10"/>
        <v>32.953000000000003</v>
      </c>
      <c r="I52" s="88">
        <f t="shared" si="10"/>
        <v>58.81</v>
      </c>
      <c r="J52" s="88">
        <f t="shared" si="10"/>
        <v>35.107999999999997</v>
      </c>
      <c r="K52" s="88">
        <f t="shared" si="10"/>
        <v>12.996</v>
      </c>
      <c r="L52" s="88">
        <f t="shared" si="10"/>
        <v>21.917000000000002</v>
      </c>
      <c r="M52" s="88">
        <f t="shared" si="10"/>
        <v>28.791</v>
      </c>
      <c r="N52" s="88">
        <f t="shared" si="10"/>
        <v>10.495000000000001</v>
      </c>
      <c r="O52" s="88">
        <f t="shared" si="10"/>
        <v>58.069000000000003</v>
      </c>
      <c r="P52" s="88">
        <f t="shared" si="10"/>
        <v>24.683999999999997</v>
      </c>
      <c r="Q52" s="88">
        <f t="shared" si="10"/>
        <v>19.318999999999999</v>
      </c>
      <c r="R52" s="88">
        <f t="shared" si="10"/>
        <v>20.900000000000002</v>
      </c>
      <c r="S52" s="88">
        <f t="shared" si="10"/>
        <v>16.706000000000003</v>
      </c>
      <c r="T52" s="88">
        <f t="shared" si="10"/>
        <v>18.676000000000002</v>
      </c>
      <c r="U52" s="88">
        <f t="shared" si="10"/>
        <v>21.397000000000002</v>
      </c>
      <c r="V52" s="88">
        <f t="shared" si="10"/>
        <v>57.959000000000003</v>
      </c>
      <c r="W52" s="88">
        <f t="shared" si="10"/>
        <v>31.524999999999999</v>
      </c>
      <c r="X52" s="88">
        <f t="shared" si="10"/>
        <v>30.204000000000001</v>
      </c>
      <c r="Y52" s="88">
        <f t="shared" si="10"/>
        <v>5.3559999999999999</v>
      </c>
      <c r="Z52" s="89" t="str">
        <f t="shared" si="10"/>
        <v/>
      </c>
      <c r="AA52" s="104">
        <f>SUM(B52:Z52)</f>
        <v>775.62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0.3</v>
      </c>
      <c r="C4" s="18"/>
      <c r="D4" s="18"/>
      <c r="E4" s="18"/>
      <c r="F4" s="18">
        <v>12.7</v>
      </c>
      <c r="G4" s="18"/>
      <c r="H4" s="18"/>
      <c r="I4" s="18"/>
      <c r="J4" s="18"/>
      <c r="K4" s="18"/>
      <c r="L4" s="18"/>
      <c r="M4" s="18"/>
      <c r="N4" s="18"/>
      <c r="O4" s="18">
        <v>54.2</v>
      </c>
      <c r="P4" s="18">
        <v>-24.7</v>
      </c>
      <c r="Q4" s="18">
        <v>0.8</v>
      </c>
      <c r="R4" s="18"/>
      <c r="S4" s="18"/>
      <c r="T4" s="18"/>
      <c r="U4" s="18">
        <v>-3.6</v>
      </c>
      <c r="V4" s="18">
        <v>34.299999999999997</v>
      </c>
      <c r="W4" s="18">
        <v>7.5</v>
      </c>
      <c r="X4" s="18">
        <v>19.8</v>
      </c>
      <c r="Y4" s="18"/>
      <c r="Z4" s="19"/>
      <c r="AA4" s="111">
        <f>SUM(B4:Z4)</f>
        <v>101.3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96.55</v>
      </c>
      <c r="C7" s="117">
        <v>77.930000000000007</v>
      </c>
      <c r="D7" s="117">
        <v>47.5</v>
      </c>
      <c r="E7" s="117">
        <v>71.650000000000006</v>
      </c>
      <c r="F7" s="117">
        <v>77.5</v>
      </c>
      <c r="G7" s="117">
        <v>118.13</v>
      </c>
      <c r="H7" s="117">
        <v>167</v>
      </c>
      <c r="I7" s="117">
        <v>198</v>
      </c>
      <c r="J7" s="117">
        <v>166.98</v>
      </c>
      <c r="K7" s="117">
        <v>113</v>
      </c>
      <c r="L7" s="117">
        <v>92.05</v>
      </c>
      <c r="M7" s="117">
        <v>87.5</v>
      </c>
      <c r="N7" s="117">
        <v>96.53</v>
      </c>
      <c r="O7" s="117">
        <v>109.89</v>
      </c>
      <c r="P7" s="117">
        <v>114</v>
      </c>
      <c r="Q7" s="117">
        <v>139.19999999999999</v>
      </c>
      <c r="R7" s="117">
        <v>175.39</v>
      </c>
      <c r="S7" s="117">
        <v>165.28</v>
      </c>
      <c r="T7" s="117">
        <v>167.89</v>
      </c>
      <c r="U7" s="117">
        <v>171.51</v>
      </c>
      <c r="V7" s="117">
        <v>150</v>
      </c>
      <c r="W7" s="117">
        <v>133.53</v>
      </c>
      <c r="X7" s="117">
        <v>126.57</v>
      </c>
      <c r="Y7" s="117">
        <v>101.44</v>
      </c>
      <c r="Z7" s="118"/>
      <c r="AA7" s="119">
        <f>IF(SUM(B7:Z7)&lt;&gt;0,AVERAGEIF(B7:Z7,"&lt;&gt;"""),"")</f>
        <v>123.54250000000003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24.7</v>
      </c>
      <c r="Q15" s="133"/>
      <c r="R15" s="133"/>
      <c r="S15" s="133"/>
      <c r="T15" s="133"/>
      <c r="U15" s="133">
        <v>3.6</v>
      </c>
      <c r="V15" s="133"/>
      <c r="W15" s="133"/>
      <c r="X15" s="133"/>
      <c r="Y15" s="133"/>
      <c r="Z15" s="131"/>
      <c r="AA15" s="132">
        <f t="shared" si="0"/>
        <v>28.3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24.7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3.6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28.3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0.3</v>
      </c>
      <c r="C23" s="133"/>
      <c r="D23" s="133"/>
      <c r="E23" s="133"/>
      <c r="F23" s="133">
        <v>12.7</v>
      </c>
      <c r="G23" s="133"/>
      <c r="H23" s="133"/>
      <c r="I23" s="133"/>
      <c r="J23" s="133"/>
      <c r="K23" s="133"/>
      <c r="L23" s="133"/>
      <c r="M23" s="133"/>
      <c r="N23" s="133"/>
      <c r="O23" s="133">
        <v>54.2</v>
      </c>
      <c r="P23" s="133"/>
      <c r="Q23" s="133">
        <v>0.8</v>
      </c>
      <c r="R23" s="133"/>
      <c r="S23" s="133"/>
      <c r="T23" s="133"/>
      <c r="U23" s="133"/>
      <c r="V23" s="133">
        <v>34.299999999999997</v>
      </c>
      <c r="W23" s="133">
        <v>7.5</v>
      </c>
      <c r="X23" s="133">
        <v>19.8</v>
      </c>
      <c r="Y23" s="133"/>
      <c r="Z23" s="131"/>
      <c r="AA23" s="132">
        <f t="shared" si="2"/>
        <v>129.6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0.3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12.7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54.2</v>
      </c>
      <c r="P24" s="135">
        <f t="shared" si="3"/>
        <v>0</v>
      </c>
      <c r="Q24" s="135">
        <f t="shared" si="3"/>
        <v>0.8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34.299999999999997</v>
      </c>
      <c r="W24" s="135">
        <f t="shared" si="3"/>
        <v>7.5</v>
      </c>
      <c r="X24" s="135">
        <f t="shared" si="3"/>
        <v>19.8</v>
      </c>
      <c r="Y24" s="135">
        <f t="shared" si="3"/>
        <v>0</v>
      </c>
      <c r="Z24" s="136" t="str">
        <f t="shared" si="3"/>
        <v/>
      </c>
      <c r="AA24" s="90">
        <f t="shared" si="2"/>
        <v>129.6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2024-12-15T21:26:41Z</dcterms:created>
  <dcterms:modified xsi:type="dcterms:W3CDTF">2024-12-15T21:26:43Z</dcterms:modified>
</cp:coreProperties>
</file>