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<sst xmlns="http://schemas.openxmlformats.org/spreadsheetml/2006/main" count="119" uniqueCount="54">
  <si>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14/12/2024 23:25:14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</si>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</sst>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98-4DE8-A995-B70A97D62D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98-4DE8-A995-B70A97D62D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10.013</c:v>
                </c:pt>
                <c:pt idx="1">
                  <c:v>2.2999999999999998</c:v>
                </c:pt>
                <c:pt idx="2">
                  <c:v>12.277999999999999</c:v>
                </c:pt>
                <c:pt idx="3">
                  <c:v>12.271000000000001</c:v>
                </c:pt>
                <c:pt idx="4">
                  <c:v>12.251999999999999</c:v>
                </c:pt>
                <c:pt idx="5">
                  <c:v>2.48</c:v>
                </c:pt>
                <c:pt idx="6">
                  <c:v>12.275</c:v>
                </c:pt>
                <c:pt idx="7">
                  <c:v>2.1440000000000001</c:v>
                </c:pt>
                <c:pt idx="8">
                  <c:v>1.9570000000000001</c:v>
                </c:pt>
                <c:pt idx="9">
                  <c:v>1.778</c:v>
                </c:pt>
                <c:pt idx="10">
                  <c:v>1.6859999999999999</c:v>
                </c:pt>
                <c:pt idx="11">
                  <c:v>1.6890000000000001</c:v>
                </c:pt>
                <c:pt idx="15">
                  <c:v>10</c:v>
                </c:pt>
                <c:pt idx="17">
                  <c:v>9.9939999999999998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98-4DE8-A995-B70A97D62D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7.0000000000000001E-3</c:v>
                </c:pt>
                <c:pt idx="1">
                  <c:v>6.1050000000000004</c:v>
                </c:pt>
                <c:pt idx="2">
                  <c:v>2.544</c:v>
                </c:pt>
                <c:pt idx="3">
                  <c:v>2.2959999999999998</c:v>
                </c:pt>
                <c:pt idx="4">
                  <c:v>2.3730000000000002</c:v>
                </c:pt>
                <c:pt idx="5">
                  <c:v>9.213000000000001</c:v>
                </c:pt>
                <c:pt idx="6">
                  <c:v>3.8609999999999998</c:v>
                </c:pt>
                <c:pt idx="7">
                  <c:v>3.4569999999999999</c:v>
                </c:pt>
                <c:pt idx="8">
                  <c:v>4.0640000000000001</c:v>
                </c:pt>
                <c:pt idx="9">
                  <c:v>4.7779999999999996</c:v>
                </c:pt>
                <c:pt idx="10">
                  <c:v>4.2770000000000001</c:v>
                </c:pt>
                <c:pt idx="11">
                  <c:v>4.7960000000000003</c:v>
                </c:pt>
                <c:pt idx="13">
                  <c:v>0.36799999999999999</c:v>
                </c:pt>
                <c:pt idx="17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98-4DE8-A995-B70A97D62D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98-4DE8-A995-B70A97D62D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98-4DE8-A995-B70A97D62D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98-4DE8-A995-B70A97D62D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98-4DE8-A995-B70A97D62D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98-4DE8-A995-B70A97D62D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11.086</c:v>
                </c:pt>
                <c:pt idx="11">
                  <c:v>107.1</c:v>
                </c:pt>
                <c:pt idx="12">
                  <c:v>100.18</c:v>
                </c:pt>
                <c:pt idx="13">
                  <c:v>166</c:v>
                </c:pt>
                <c:pt idx="14">
                  <c:v>19.940000000000001</c:v>
                </c:pt>
                <c:pt idx="16">
                  <c:v>10</c:v>
                </c:pt>
                <c:pt idx="17">
                  <c:v>9</c:v>
                </c:pt>
                <c:pt idx="18">
                  <c:v>7</c:v>
                </c:pt>
                <c:pt idx="19">
                  <c:v>3</c:v>
                </c:pt>
                <c:pt idx="20">
                  <c:v>2</c:v>
                </c:pt>
                <c:pt idx="21">
                  <c:v>11.286</c:v>
                </c:pt>
                <c:pt idx="23">
                  <c:v>5.3780000000000001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98-4DE8-A995-B70A97D62D6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0.9</c:v>
                </c:pt>
                <c:pt idx="16">
                  <c:v>0</c:v>
                </c:pt>
                <c:pt idx="17">
                  <c:v>0</c:v>
                </c:pt>
                <c:pt idx="18">
                  <c:v>8.5</c:v>
                </c:pt>
                <c:pt idx="19">
                  <c:v>8.3000000000000007</c:v>
                </c:pt>
                <c:pt idx="20">
                  <c:v>0</c:v>
                </c:pt>
                <c:pt idx="21">
                  <c:v>0</c:v>
                </c:pt>
                <c:pt idx="22">
                  <c:v>13.2</c:v>
                </c:pt>
                <c:pt idx="23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98-4DE8-A995-B70A97D62D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29.114000000000001</c:v>
                </c:pt>
                <c:pt idx="1">
                  <c:v>66.484999999999999</c:v>
                </c:pt>
                <c:pt idx="2">
                  <c:v>34.661999999999999</c:v>
                </c:pt>
                <c:pt idx="3">
                  <c:v>37.131</c:v>
                </c:pt>
                <c:pt idx="4">
                  <c:v>34.661000000000001</c:v>
                </c:pt>
                <c:pt idx="5">
                  <c:v>35.220999999999997</c:v>
                </c:pt>
                <c:pt idx="6">
                  <c:v>35.692</c:v>
                </c:pt>
                <c:pt idx="7">
                  <c:v>0.19800000000000001</c:v>
                </c:pt>
                <c:pt idx="8">
                  <c:v>6.1779999999999999</c:v>
                </c:pt>
                <c:pt idx="9">
                  <c:v>1.6819999999999999</c:v>
                </c:pt>
                <c:pt idx="10">
                  <c:v>1.18</c:v>
                </c:pt>
                <c:pt idx="11">
                  <c:v>81.569999999999993</c:v>
                </c:pt>
                <c:pt idx="12">
                  <c:v>0.01</c:v>
                </c:pt>
                <c:pt idx="13">
                  <c:v>0.01</c:v>
                </c:pt>
                <c:pt idx="15">
                  <c:v>0.90200000000000002</c:v>
                </c:pt>
                <c:pt idx="16">
                  <c:v>5.4009999999999998</c:v>
                </c:pt>
                <c:pt idx="17">
                  <c:v>2.7589999999999999</c:v>
                </c:pt>
                <c:pt idx="18">
                  <c:v>2.883</c:v>
                </c:pt>
                <c:pt idx="19">
                  <c:v>5.7869999999999999</c:v>
                </c:pt>
                <c:pt idx="20">
                  <c:v>22.065000000000001</c:v>
                </c:pt>
                <c:pt idx="21">
                  <c:v>1.7789999999999999</c:v>
                </c:pt>
                <c:pt idx="22">
                  <c:v>0.379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98-4DE8-A995-B70A97D62D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98-4DE8-A995-B70A97D62D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98-4DE8-A995-B70A97D62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89.38</c:v>
                </c:pt>
                <c:pt idx="1">
                  <c:v>85</c:v>
                </c:pt>
                <c:pt idx="2">
                  <c:v>80.52</c:v>
                </c:pt>
                <c:pt idx="3">
                  <c:v>69.92</c:v>
                </c:pt>
                <c:pt idx="4">
                  <c:v>63.72</c:v>
                </c:pt>
                <c:pt idx="5">
                  <c:v>72.14</c:v>
                </c:pt>
                <c:pt idx="6">
                  <c:v>78.739999999999995</c:v>
                </c:pt>
                <c:pt idx="7">
                  <c:v>103.34</c:v>
                </c:pt>
                <c:pt idx="8">
                  <c:v>90.22</c:v>
                </c:pt>
                <c:pt idx="9">
                  <c:v>89.75</c:v>
                </c:pt>
                <c:pt idx="10">
                  <c:v>96.19</c:v>
                </c:pt>
                <c:pt idx="11">
                  <c:v>98.88</c:v>
                </c:pt>
                <c:pt idx="12">
                  <c:v>96.12</c:v>
                </c:pt>
                <c:pt idx="13">
                  <c:v>95.5</c:v>
                </c:pt>
                <c:pt idx="14">
                  <c:v>102</c:v>
                </c:pt>
                <c:pt idx="15">
                  <c:v>109.91</c:v>
                </c:pt>
                <c:pt idx="16">
                  <c:v>162.83000000000001</c:v>
                </c:pt>
                <c:pt idx="17">
                  <c:v>177.38</c:v>
                </c:pt>
                <c:pt idx="18">
                  <c:v>159.34</c:v>
                </c:pt>
                <c:pt idx="19">
                  <c:v>160.54</c:v>
                </c:pt>
                <c:pt idx="20">
                  <c:v>165</c:v>
                </c:pt>
                <c:pt idx="21">
                  <c:v>129.83000000000001</c:v>
                </c:pt>
                <c:pt idx="22">
                  <c:v>110.8</c:v>
                </c:pt>
                <c:pt idx="23">
                  <c:v>102.37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98-4DE8-A995-B70A97D62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4A-4926-97AE-D7C3A150A4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4</c:v>
                </c:pt>
                <c:pt idx="22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4A-4926-97AE-D7C3A150A4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2.1</c:v>
                </c:pt>
                <c:pt idx="1">
                  <c:v>8.7040000000000006</c:v>
                </c:pt>
                <c:pt idx="2">
                  <c:v>4.05</c:v>
                </c:pt>
                <c:pt idx="3">
                  <c:v>4.05</c:v>
                </c:pt>
                <c:pt idx="4">
                  <c:v>4.2</c:v>
                </c:pt>
                <c:pt idx="5">
                  <c:v>4.05</c:v>
                </c:pt>
                <c:pt idx="6">
                  <c:v>5</c:v>
                </c:pt>
                <c:pt idx="7">
                  <c:v>5.327</c:v>
                </c:pt>
                <c:pt idx="8">
                  <c:v>0.84</c:v>
                </c:pt>
                <c:pt idx="9">
                  <c:v>1.04</c:v>
                </c:pt>
                <c:pt idx="14">
                  <c:v>6.1590000000000007</c:v>
                </c:pt>
                <c:pt idx="17">
                  <c:v>1.8800000000000001</c:v>
                </c:pt>
                <c:pt idx="18">
                  <c:v>0.45700000000000002</c:v>
                </c:pt>
                <c:pt idx="19">
                  <c:v>0.56100000000000005</c:v>
                </c:pt>
                <c:pt idx="20">
                  <c:v>0.60899999999999999</c:v>
                </c:pt>
                <c:pt idx="22">
                  <c:v>0.71</c:v>
                </c:pt>
                <c:pt idx="23">
                  <c:v>4.9480000000000004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4A-4926-97AE-D7C3A150A4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24.556000000000001</c:v>
                </c:pt>
                <c:pt idx="1">
                  <c:v>36.558</c:v>
                </c:pt>
                <c:pt idx="2">
                  <c:v>36.027000000000001</c:v>
                </c:pt>
                <c:pt idx="3">
                  <c:v>35.552</c:v>
                </c:pt>
                <c:pt idx="4">
                  <c:v>34.167999999999999</c:v>
                </c:pt>
                <c:pt idx="5">
                  <c:v>36.145000000000003</c:v>
                </c:pt>
                <c:pt idx="6">
                  <c:v>41.683</c:v>
                </c:pt>
                <c:pt idx="7">
                  <c:v>7.2669999999999995</c:v>
                </c:pt>
                <c:pt idx="8">
                  <c:v>3.88</c:v>
                </c:pt>
                <c:pt idx="9">
                  <c:v>4.72</c:v>
                </c:pt>
                <c:pt idx="12">
                  <c:v>0.874</c:v>
                </c:pt>
                <c:pt idx="13">
                  <c:v>1.079</c:v>
                </c:pt>
                <c:pt idx="14">
                  <c:v>10.181999999999999</c:v>
                </c:pt>
                <c:pt idx="15">
                  <c:v>1.4890000000000001</c:v>
                </c:pt>
                <c:pt idx="16">
                  <c:v>15.401000000000002</c:v>
                </c:pt>
                <c:pt idx="17">
                  <c:v>19.875999999999998</c:v>
                </c:pt>
                <c:pt idx="18">
                  <c:v>13.744999999999999</c:v>
                </c:pt>
                <c:pt idx="19">
                  <c:v>14.544</c:v>
                </c:pt>
                <c:pt idx="20">
                  <c:v>1.653</c:v>
                </c:pt>
                <c:pt idx="21">
                  <c:v>10.498999999999999</c:v>
                </c:pt>
                <c:pt idx="22">
                  <c:v>7.5119999999999996</c:v>
                </c:pt>
                <c:pt idx="23">
                  <c:v>9.0850000000000009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4A-4926-97AE-D7C3A150A4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4A-4926-97AE-D7C3A150A4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4A-4926-97AE-D7C3A150A4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1.1870000000000001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4A-4926-97AE-D7C3A150A4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4A-4926-97AE-D7C3A150A4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4A-4926-97AE-D7C3A150A4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19.641999999999999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4A-4926-97AE-D7C3A150A4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189.3</c:v>
                </c:pt>
                <c:pt idx="12">
                  <c:v>94.4</c:v>
                </c:pt>
                <c:pt idx="13">
                  <c:v>163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4A-4926-97AE-D7C3A150A4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12.478000000000002</c:v>
                </c:pt>
                <c:pt idx="1">
                  <c:v>8.7989999999999995</c:v>
                </c:pt>
                <c:pt idx="2">
                  <c:v>9.407</c:v>
                </c:pt>
                <c:pt idx="3">
                  <c:v>12.096</c:v>
                </c:pt>
                <c:pt idx="4">
                  <c:v>10.917999999999999</c:v>
                </c:pt>
                <c:pt idx="5">
                  <c:v>6.7189999999999994</c:v>
                </c:pt>
                <c:pt idx="6">
                  <c:v>5.1449999999999996</c:v>
                </c:pt>
                <c:pt idx="7">
                  <c:v>4.2910000000000004</c:v>
                </c:pt>
                <c:pt idx="8">
                  <c:v>7.4789999999999992</c:v>
                </c:pt>
                <c:pt idx="9">
                  <c:v>2.4779999999999998</c:v>
                </c:pt>
                <c:pt idx="10">
                  <c:v>7.1429999999999998</c:v>
                </c:pt>
                <c:pt idx="11">
                  <c:v>5.8549999999999995</c:v>
                </c:pt>
                <c:pt idx="12">
                  <c:v>4.8770000000000007</c:v>
                </c:pt>
                <c:pt idx="13">
                  <c:v>2.2869999999999999</c:v>
                </c:pt>
                <c:pt idx="14">
                  <c:v>3.5989999999999998</c:v>
                </c:pt>
                <c:pt idx="15">
                  <c:v>6.3529999999999998</c:v>
                </c:pt>
                <c:pt idx="18">
                  <c:v>4.1899999999999995</c:v>
                </c:pt>
                <c:pt idx="19">
                  <c:v>1.976</c:v>
                </c:pt>
                <c:pt idx="20">
                  <c:v>3.3000000000000002E-2</c:v>
                </c:pt>
                <c:pt idx="21">
                  <c:v>2.5660000000000003</c:v>
                </c:pt>
                <c:pt idx="22">
                  <c:v>4.0259999999999998</c:v>
                </c:pt>
                <c:pt idx="23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4A-4926-97AE-D7C3A150A4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4A-4926-97AE-D7C3A150A4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4A-4926-97AE-D7C3A150A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89.38</c:v>
                </c:pt>
                <c:pt idx="1">
                  <c:v>85</c:v>
                </c:pt>
                <c:pt idx="2">
                  <c:v>80.52</c:v>
                </c:pt>
                <c:pt idx="3">
                  <c:v>69.92</c:v>
                </c:pt>
                <c:pt idx="4">
                  <c:v>63.72</c:v>
                </c:pt>
                <c:pt idx="5">
                  <c:v>72.14</c:v>
                </c:pt>
                <c:pt idx="6">
                  <c:v>78.739999999999995</c:v>
                </c:pt>
                <c:pt idx="7">
                  <c:v>103.34</c:v>
                </c:pt>
                <c:pt idx="8">
                  <c:v>90.22</c:v>
                </c:pt>
                <c:pt idx="9">
                  <c:v>89.75</c:v>
                </c:pt>
                <c:pt idx="10">
                  <c:v>96.19</c:v>
                </c:pt>
                <c:pt idx="11">
                  <c:v>98.88</c:v>
                </c:pt>
                <c:pt idx="12">
                  <c:v>96.12</c:v>
                </c:pt>
                <c:pt idx="13">
                  <c:v>95.5</c:v>
                </c:pt>
                <c:pt idx="14">
                  <c:v>102</c:v>
                </c:pt>
                <c:pt idx="15">
                  <c:v>109.91</c:v>
                </c:pt>
                <c:pt idx="16">
                  <c:v>162.83000000000001</c:v>
                </c:pt>
                <c:pt idx="17">
                  <c:v>177.38</c:v>
                </c:pt>
                <c:pt idx="18">
                  <c:v>159.34</c:v>
                </c:pt>
                <c:pt idx="19">
                  <c:v>160.54</c:v>
                </c:pt>
                <c:pt idx="20">
                  <c:v>165</c:v>
                </c:pt>
                <c:pt idx="21">
                  <c:v>129.83000000000001</c:v>
                </c:pt>
                <c:pt idx="22">
                  <c:v>110.8</c:v>
                </c:pt>
                <c:pt idx="23">
                  <c:v>102.37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4A-4926-97AE-D7C3A150A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39.134</v>
      </c>
      <c r="C4" s="18">
        <v>74.89</v>
      </c>
      <c r="D4" s="18">
        <v>49.484000000000002</v>
      </c>
      <c r="E4" s="18">
        <v>51.698</v>
      </c>
      <c r="F4" s="18">
        <v>49.286000000000001</v>
      </c>
      <c r="G4" s="18">
        <v>46.913999999999994</v>
      </c>
      <c r="H4" s="18">
        <v>51.828000000000003</v>
      </c>
      <c r="I4" s="18">
        <v>16.884999999999998</v>
      </c>
      <c r="J4" s="18">
        <v>12.199</v>
      </c>
      <c r="K4" s="18">
        <v>8.2379999999999995</v>
      </c>
      <c r="L4" s="18">
        <v>7.1429999999999998</v>
      </c>
      <c r="M4" s="18">
        <v>195.155</v>
      </c>
      <c r="N4" s="18">
        <v>100.19000000000001</v>
      </c>
      <c r="O4" s="18">
        <v>166.37799999999999</v>
      </c>
      <c r="P4" s="18">
        <v>19.940000000000001</v>
      </c>
      <c r="Q4" s="18">
        <v>11.802</v>
      </c>
      <c r="R4" s="18">
        <v>15.401000000000002</v>
      </c>
      <c r="S4" s="18">
        <v>21.756000000000004</v>
      </c>
      <c r="T4" s="18">
        <v>18.383000000000003</v>
      </c>
      <c r="U4" s="18">
        <v>17.087</v>
      </c>
      <c r="V4" s="18">
        <v>24.065000000000001</v>
      </c>
      <c r="W4" s="18">
        <v>13.065</v>
      </c>
      <c r="X4" s="18">
        <v>13.578999999999999</v>
      </c>
      <c r="Y4" s="18">
        <v>15.077999999999999</v>
      </c>
      <c r="Z4" s="19"/>
      <c r="AA4" s="20">
        <f>SUM(B4:Z4)</f>
        <v>1039.5780000000002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89.38</v>
      </c>
      <c r="C7" s="28">
        <v>85</v>
      </c>
      <c r="D7" s="28">
        <v>80.52</v>
      </c>
      <c r="E7" s="28">
        <v>69.92</v>
      </c>
      <c r="F7" s="28">
        <v>63.72</v>
      </c>
      <c r="G7" s="28">
        <v>72.14</v>
      </c>
      <c r="H7" s="28">
        <v>78.739999999999995</v>
      </c>
      <c r="I7" s="28">
        <v>103.34</v>
      </c>
      <c r="J7" s="28">
        <v>90.22</v>
      </c>
      <c r="K7" s="28">
        <v>89.75</v>
      </c>
      <c r="L7" s="28">
        <v>96.19</v>
      </c>
      <c r="M7" s="28">
        <v>98.88</v>
      </c>
      <c r="N7" s="28">
        <v>96.12</v>
      </c>
      <c r="O7" s="28">
        <v>95.5</v>
      </c>
      <c r="P7" s="28">
        <v>102</v>
      </c>
      <c r="Q7" s="28">
        <v>109.91</v>
      </c>
      <c r="R7" s="28">
        <v>162.83000000000001</v>
      </c>
      <c r="S7" s="28">
        <v>177.38</v>
      </c>
      <c r="T7" s="28">
        <v>159.34</v>
      </c>
      <c r="U7" s="28">
        <v>160.54</v>
      </c>
      <c r="V7" s="28">
        <v>165</v>
      </c>
      <c r="W7" s="28">
        <v>129.83000000000001</v>
      </c>
      <c r="X7" s="28">
        <v>110.8</v>
      </c>
      <c r="Y7" s="28">
        <v>102.37</v>
      </c>
      <c r="Z7" s="29"/>
      <c r="AA7" s="30">
        <f>IF(SUM(B7:Z7)&lt;&gt;0,AVERAGEIF(B7:Z7,"&lt;&gt;"""),"")</f>
        <v>107.8925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11.086</v>
      </c>
      <c r="J12" s="52"/>
      <c r="K12" s="52"/>
      <c r="L12" s="52"/>
      <c r="M12" s="52">
        <v>107.1</v>
      </c>
      <c r="N12" s="52">
        <v>100.18</v>
      </c>
      <c r="O12" s="52">
        <v>166</v>
      </c>
      <c r="P12" s="52">
        <v>19.940000000000001</v>
      </c>
      <c r="Q12" s="52"/>
      <c r="R12" s="52">
        <v>10</v>
      </c>
      <c r="S12" s="52">
        <v>9</v>
      </c>
      <c r="T12" s="52">
        <v>7</v>
      </c>
      <c r="U12" s="52">
        <v>3</v>
      </c>
      <c r="V12" s="52">
        <v>2</v>
      </c>
      <c r="W12" s="52">
        <v>11.286</v>
      </c>
      <c r="X12" s="52"/>
      <c r="Y12" s="52">
        <v>5.3780000000000001</v>
      </c>
      <c r="Z12" s="53"/>
      <c r="AA12" s="54">
        <f t="shared" si="0"/>
        <v>451.96999999999997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29.114000000000001</v>
      </c>
      <c r="C14" s="57">
        <v>66.484999999999999</v>
      </c>
      <c r="D14" s="57">
        <v>34.661999999999999</v>
      </c>
      <c r="E14" s="57">
        <v>37.131</v>
      </c>
      <c r="F14" s="57">
        <v>34.661000000000001</v>
      </c>
      <c r="G14" s="57">
        <v>35.220999999999997</v>
      </c>
      <c r="H14" s="57">
        <v>35.692</v>
      </c>
      <c r="I14" s="57">
        <v>0.19800000000000001</v>
      </c>
      <c r="J14" s="57">
        <v>6.1779999999999999</v>
      </c>
      <c r="K14" s="57">
        <v>1.6819999999999999</v>
      </c>
      <c r="L14" s="57">
        <v>1.18</v>
      </c>
      <c r="M14" s="57">
        <v>81.569999999999993</v>
      </c>
      <c r="N14" s="57">
        <v>0.01</v>
      </c>
      <c r="O14" s="57">
        <v>0.01</v>
      </c>
      <c r="P14" s="57"/>
      <c r="Q14" s="57">
        <v>0.90200000000000002</v>
      </c>
      <c r="R14" s="57">
        <v>5.4009999999999998</v>
      </c>
      <c r="S14" s="57">
        <v>2.7589999999999999</v>
      </c>
      <c r="T14" s="57">
        <v>2.883</v>
      </c>
      <c r="U14" s="57">
        <v>5.7869999999999999</v>
      </c>
      <c r="V14" s="57">
        <v>22.065000000000001</v>
      </c>
      <c r="W14" s="57">
        <v>1.7789999999999999</v>
      </c>
      <c r="X14" s="57">
        <v>0.379</v>
      </c>
      <c r="Y14" s="57"/>
      <c r="Z14" s="58"/>
      <c r="AA14" s="59">
        <f t="shared" si="0"/>
        <v>405.74899999999997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29.114000000000001</v>
      </c>
      <c r="C16" s="62">
        <f t="shared" si="1"/>
        <v>66.484999999999999</v>
      </c>
      <c r="D16" s="62">
        <f t="shared" si="1"/>
        <v>34.661999999999999</v>
      </c>
      <c r="E16" s="62">
        <f t="shared" si="1"/>
        <v>37.131</v>
      </c>
      <c r="F16" s="62">
        <f t="shared" si="1"/>
        <v>34.661000000000001</v>
      </c>
      <c r="G16" s="62">
        <f t="shared" si="1"/>
        <v>35.220999999999997</v>
      </c>
      <c r="H16" s="62">
        <f t="shared" si="1"/>
        <v>35.692</v>
      </c>
      <c r="I16" s="62">
        <f t="shared" si="1"/>
        <v>11.284000000000001</v>
      </c>
      <c r="J16" s="62">
        <f t="shared" si="1"/>
        <v>6.1779999999999999</v>
      </c>
      <c r="K16" s="62">
        <f t="shared" si="1"/>
        <v>1.6819999999999999</v>
      </c>
      <c r="L16" s="62">
        <f t="shared" si="1"/>
        <v>1.18</v>
      </c>
      <c r="M16" s="62">
        <f t="shared" si="1"/>
        <v>188.67</v>
      </c>
      <c r="N16" s="62">
        <f t="shared" si="1"/>
        <v>100.19000000000001</v>
      </c>
      <c r="O16" s="62">
        <f t="shared" si="1"/>
        <v>166.01</v>
      </c>
      <c r="P16" s="62">
        <f t="shared" si="1"/>
        <v>19.940000000000001</v>
      </c>
      <c r="Q16" s="62">
        <f t="shared" si="1"/>
        <v>0.90200000000000002</v>
      </c>
      <c r="R16" s="62">
        <f t="shared" si="1"/>
        <v>15.401</v>
      </c>
      <c r="S16" s="62">
        <f t="shared" si="1"/>
        <v>11.759</v>
      </c>
      <c r="T16" s="62">
        <f t="shared" si="1"/>
        <v>9.8829999999999991</v>
      </c>
      <c r="U16" s="62">
        <f t="shared" si="1"/>
        <v>8.786999999999999</v>
      </c>
      <c r="V16" s="62">
        <f t="shared" si="1"/>
        <v>24.065000000000001</v>
      </c>
      <c r="W16" s="62">
        <f t="shared" si="1"/>
        <v>13.065</v>
      </c>
      <c r="X16" s="62">
        <f t="shared" si="1"/>
        <v>0.379</v>
      </c>
      <c r="Y16" s="62">
        <f t="shared" si="1"/>
        <v>5.3780000000000001</v>
      </c>
      <c r="Z16" s="63" t="str">
        <f t="shared" si="1"/>
        <v/>
      </c>
      <c r="AA16" s="64">
        <f>SUM(AA10:AA15)</f>
        <v>857.71899999999994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10.013</v>
      </c>
      <c r="C20" s="77">
        <v>2.2999999999999998</v>
      </c>
      <c r="D20" s="77">
        <v>12.277999999999999</v>
      </c>
      <c r="E20" s="77">
        <v>12.271000000000001</v>
      </c>
      <c r="F20" s="77">
        <v>12.251999999999999</v>
      </c>
      <c r="G20" s="77">
        <v>2.48</v>
      </c>
      <c r="H20" s="77">
        <v>12.275</v>
      </c>
      <c r="I20" s="77">
        <v>2.1440000000000001</v>
      </c>
      <c r="J20" s="77">
        <v>1.9570000000000001</v>
      </c>
      <c r="K20" s="77">
        <v>1.778</v>
      </c>
      <c r="L20" s="77">
        <v>1.6859999999999999</v>
      </c>
      <c r="M20" s="77">
        <v>1.6890000000000001</v>
      </c>
      <c r="N20" s="77"/>
      <c r="O20" s="77"/>
      <c r="P20" s="77"/>
      <c r="Q20" s="77">
        <v>10</v>
      </c>
      <c r="R20" s="77"/>
      <c r="S20" s="77">
        <v>9.9939999999999998</v>
      </c>
      <c r="T20" s="77"/>
      <c r="U20" s="77"/>
      <c r="V20" s="77"/>
      <c r="W20" s="77"/>
      <c r="X20" s="77"/>
      <c r="Y20" s="77"/>
      <c r="Z20" s="78"/>
      <c r="AA20" s="79">
        <f t="shared" si="2"/>
        <v>93.11699999999999</v>
      </c>
    </row>
    <row r="21" spans="1:27" ht="24.95" customHeight="1" x14ac:dyDescent="0.2">
      <c r="A21" s="75" t="s">
        <v>16</v>
      </c>
      <c r="B21" s="80">
        <v>7.0000000000000001E-3</v>
      </c>
      <c r="C21" s="81">
        <v>6.1050000000000004</v>
      </c>
      <c r="D21" s="81">
        <v>2.544</v>
      </c>
      <c r="E21" s="81">
        <v>2.2959999999999998</v>
      </c>
      <c r="F21" s="81">
        <v>2.3730000000000002</v>
      </c>
      <c r="G21" s="81">
        <v>9.213000000000001</v>
      </c>
      <c r="H21" s="81">
        <v>3.8609999999999998</v>
      </c>
      <c r="I21" s="81">
        <v>3.4569999999999999</v>
      </c>
      <c r="J21" s="81">
        <v>4.0640000000000001</v>
      </c>
      <c r="K21" s="81">
        <v>4.7779999999999996</v>
      </c>
      <c r="L21" s="81">
        <v>4.2770000000000001</v>
      </c>
      <c r="M21" s="81">
        <v>4.7960000000000003</v>
      </c>
      <c r="N21" s="81"/>
      <c r="O21" s="81">
        <v>0.36799999999999999</v>
      </c>
      <c r="P21" s="81"/>
      <c r="Q21" s="81"/>
      <c r="R21" s="81"/>
      <c r="S21" s="81">
        <v>3.0000000000000001E-3</v>
      </c>
      <c r="T21" s="81"/>
      <c r="U21" s="81"/>
      <c r="V21" s="81"/>
      <c r="W21" s="81"/>
      <c r="X21" s="81"/>
      <c r="Y21" s="81"/>
      <c r="Z21" s="78"/>
      <c r="AA21" s="79">
        <f t="shared" si="2"/>
        <v>48.142000000000003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10.02</v>
      </c>
      <c r="C26" s="88">
        <f t="shared" si="3"/>
        <v>8.4050000000000011</v>
      </c>
      <c r="D26" s="88">
        <f t="shared" si="3"/>
        <v>14.821999999999999</v>
      </c>
      <c r="E26" s="88">
        <f t="shared" si="3"/>
        <v>14.567</v>
      </c>
      <c r="F26" s="88">
        <f t="shared" si="3"/>
        <v>14.625</v>
      </c>
      <c r="G26" s="88">
        <f t="shared" si="3"/>
        <v>11.693000000000001</v>
      </c>
      <c r="H26" s="88">
        <f t="shared" si="3"/>
        <v>16.135999999999999</v>
      </c>
      <c r="I26" s="88">
        <f t="shared" si="3"/>
        <v>5.601</v>
      </c>
      <c r="J26" s="88">
        <f t="shared" si="3"/>
        <v>6.0209999999999999</v>
      </c>
      <c r="K26" s="88">
        <f t="shared" si="3"/>
        <v>6.5559999999999992</v>
      </c>
      <c r="L26" s="88">
        <f t="shared" si="3"/>
        <v>5.9630000000000001</v>
      </c>
      <c r="M26" s="88">
        <f t="shared" si="3"/>
        <v>6.4850000000000003</v>
      </c>
      <c r="N26" s="88">
        <f t="shared" si="3"/>
        <v>0</v>
      </c>
      <c r="O26" s="88">
        <f t="shared" si="3"/>
        <v>0.36799999999999999</v>
      </c>
      <c r="P26" s="88">
        <f t="shared" si="3"/>
        <v>0</v>
      </c>
      <c r="Q26" s="88">
        <f t="shared" si="3"/>
        <v>10</v>
      </c>
      <c r="R26" s="88">
        <f t="shared" si="3"/>
        <v>0</v>
      </c>
      <c r="S26" s="88">
        <f t="shared" si="3"/>
        <v>9.9969999999999999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141.25899999999999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39.134</v>
      </c>
      <c r="C30" s="77">
        <v>74.89</v>
      </c>
      <c r="D30" s="77">
        <v>49.484000000000002</v>
      </c>
      <c r="E30" s="77">
        <v>51.698</v>
      </c>
      <c r="F30" s="77">
        <v>49.286000000000001</v>
      </c>
      <c r="G30" s="77">
        <v>46.914000000000001</v>
      </c>
      <c r="H30" s="77">
        <v>51.828000000000003</v>
      </c>
      <c r="I30" s="77">
        <v>16.885000000000002</v>
      </c>
      <c r="J30" s="77">
        <v>12.199</v>
      </c>
      <c r="K30" s="77">
        <v>8.2379999999999995</v>
      </c>
      <c r="L30" s="77">
        <v>7.1429999999999998</v>
      </c>
      <c r="M30" s="77">
        <v>195.155</v>
      </c>
      <c r="N30" s="77">
        <v>100.19</v>
      </c>
      <c r="O30" s="77">
        <v>166.37799999999999</v>
      </c>
      <c r="P30" s="77">
        <v>19.940000000000001</v>
      </c>
      <c r="Q30" s="77">
        <v>10.901999999999999</v>
      </c>
      <c r="R30" s="77">
        <v>15.401</v>
      </c>
      <c r="S30" s="77">
        <v>21.756</v>
      </c>
      <c r="T30" s="77">
        <v>9.8829999999999991</v>
      </c>
      <c r="U30" s="77">
        <v>8.7870000000000008</v>
      </c>
      <c r="V30" s="77">
        <v>24.065000000000001</v>
      </c>
      <c r="W30" s="77">
        <v>13.065</v>
      </c>
      <c r="X30" s="77">
        <v>0.379</v>
      </c>
      <c r="Y30" s="77">
        <v>5.3780000000000001</v>
      </c>
      <c r="Z30" s="78"/>
      <c r="AA30" s="79">
        <f>SUM(B30:Z30)</f>
        <v>998.97800000000029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39.134</v>
      </c>
      <c r="C32" s="62">
        <f t="shared" ref="C32:Z32" si="4">IF(LEN(C$2)&gt;0,SUM(C29:C31),"")</f>
        <v>74.89</v>
      </c>
      <c r="D32" s="62">
        <f t="shared" si="4"/>
        <v>49.484000000000002</v>
      </c>
      <c r="E32" s="62">
        <f t="shared" si="4"/>
        <v>51.698</v>
      </c>
      <c r="F32" s="62">
        <f t="shared" si="4"/>
        <v>49.286000000000001</v>
      </c>
      <c r="G32" s="62">
        <f t="shared" si="4"/>
        <v>46.914000000000001</v>
      </c>
      <c r="H32" s="62">
        <f t="shared" si="4"/>
        <v>51.828000000000003</v>
      </c>
      <c r="I32" s="62">
        <f t="shared" si="4"/>
        <v>16.885000000000002</v>
      </c>
      <c r="J32" s="62">
        <f t="shared" si="4"/>
        <v>12.199</v>
      </c>
      <c r="K32" s="62">
        <f t="shared" si="4"/>
        <v>8.2379999999999995</v>
      </c>
      <c r="L32" s="62">
        <f t="shared" si="4"/>
        <v>7.1429999999999998</v>
      </c>
      <c r="M32" s="62">
        <f t="shared" si="4"/>
        <v>195.155</v>
      </c>
      <c r="N32" s="62">
        <f t="shared" si="4"/>
        <v>100.19</v>
      </c>
      <c r="O32" s="62">
        <f t="shared" si="4"/>
        <v>166.37799999999999</v>
      </c>
      <c r="P32" s="62">
        <f t="shared" si="4"/>
        <v>19.940000000000001</v>
      </c>
      <c r="Q32" s="62">
        <f t="shared" si="4"/>
        <v>10.901999999999999</v>
      </c>
      <c r="R32" s="62">
        <f t="shared" si="4"/>
        <v>15.401</v>
      </c>
      <c r="S32" s="62">
        <f t="shared" si="4"/>
        <v>21.756</v>
      </c>
      <c r="T32" s="62">
        <f t="shared" si="4"/>
        <v>9.8829999999999991</v>
      </c>
      <c r="U32" s="62">
        <f t="shared" si="4"/>
        <v>8.7870000000000008</v>
      </c>
      <c r="V32" s="62">
        <f t="shared" si="4"/>
        <v>24.065000000000001</v>
      </c>
      <c r="W32" s="62">
        <f t="shared" si="4"/>
        <v>13.065</v>
      </c>
      <c r="X32" s="62">
        <f t="shared" si="4"/>
        <v>0.379</v>
      </c>
      <c r="Y32" s="62">
        <f t="shared" si="4"/>
        <v>5.3780000000000001</v>
      </c>
      <c r="Z32" s="63" t="str">
        <f t="shared" si="4"/>
        <v/>
      </c>
      <c r="AA32" s="64">
        <f>SUM(AA29:AA31)</f>
        <v>998.97800000000029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0.9</v>
      </c>
      <c r="R39" s="99"/>
      <c r="S39" s="99"/>
      <c r="T39" s="99">
        <v>8.5</v>
      </c>
      <c r="U39" s="99">
        <v>8.3000000000000007</v>
      </c>
      <c r="V39" s="99"/>
      <c r="W39" s="99"/>
      <c r="X39" s="99">
        <v>13.2</v>
      </c>
      <c r="Y39" s="99">
        <v>9.6999999999999993</v>
      </c>
      <c r="Z39" s="100"/>
      <c r="AA39" s="79">
        <f t="shared" si="5"/>
        <v>40.6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0.9</v>
      </c>
      <c r="R40" s="88">
        <f t="shared" si="6"/>
        <v>0</v>
      </c>
      <c r="S40" s="88">
        <f t="shared" si="6"/>
        <v>0</v>
      </c>
      <c r="T40" s="88">
        <f t="shared" si="6"/>
        <v>8.5</v>
      </c>
      <c r="U40" s="88">
        <f t="shared" si="6"/>
        <v>8.3000000000000007</v>
      </c>
      <c r="V40" s="88">
        <f t="shared" si="6"/>
        <v>0</v>
      </c>
      <c r="W40" s="88">
        <f t="shared" si="6"/>
        <v>0</v>
      </c>
      <c r="X40" s="88">
        <f t="shared" si="6"/>
        <v>13.2</v>
      </c>
      <c r="Y40" s="88">
        <f t="shared" si="6"/>
        <v>9.6999999999999993</v>
      </c>
      <c r="Z40" s="89" t="str">
        <f t="shared" si="6"/>
        <v/>
      </c>
      <c r="AA40" s="90">
        <f t="shared" si="5"/>
        <v>40.6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0.9</v>
      </c>
      <c r="R47" s="99"/>
      <c r="S47" s="99"/>
      <c r="T47" s="99">
        <v>8.5</v>
      </c>
      <c r="U47" s="99">
        <v>8.3000000000000007</v>
      </c>
      <c r="V47" s="99"/>
      <c r="W47" s="99"/>
      <c r="X47" s="99">
        <v>13.2</v>
      </c>
      <c r="Y47" s="99">
        <v>9.6999999999999993</v>
      </c>
      <c r="Z47" s="100"/>
      <c r="AA47" s="79">
        <f t="shared" si="7"/>
        <v>40.6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0.9</v>
      </c>
      <c r="R49" s="88">
        <f t="shared" si="8"/>
        <v>0</v>
      </c>
      <c r="S49" s="88">
        <f t="shared" si="8"/>
        <v>0</v>
      </c>
      <c r="T49" s="88">
        <f t="shared" si="8"/>
        <v>8.5</v>
      </c>
      <c r="U49" s="88">
        <f t="shared" si="8"/>
        <v>8.3000000000000007</v>
      </c>
      <c r="V49" s="88">
        <f t="shared" si="8"/>
        <v>0</v>
      </c>
      <c r="W49" s="88">
        <f t="shared" si="8"/>
        <v>0</v>
      </c>
      <c r="X49" s="88">
        <f t="shared" si="8"/>
        <v>13.2</v>
      </c>
      <c r="Y49" s="88">
        <f t="shared" si="8"/>
        <v>9.6999999999999993</v>
      </c>
      <c r="Z49" s="89" t="str">
        <f t="shared" si="8"/>
        <v/>
      </c>
      <c r="AA49" s="90">
        <f t="shared" si="7"/>
        <v>40.6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39.134</v>
      </c>
      <c r="C52" s="88">
        <f t="shared" si="10"/>
        <v>74.89</v>
      </c>
      <c r="D52" s="88">
        <f t="shared" si="10"/>
        <v>49.483999999999995</v>
      </c>
      <c r="E52" s="88">
        <f t="shared" si="10"/>
        <v>51.698</v>
      </c>
      <c r="F52" s="88">
        <f t="shared" si="10"/>
        <v>49.286000000000001</v>
      </c>
      <c r="G52" s="88">
        <f t="shared" si="10"/>
        <v>46.914000000000001</v>
      </c>
      <c r="H52" s="88">
        <f t="shared" si="10"/>
        <v>51.828000000000003</v>
      </c>
      <c r="I52" s="88">
        <f t="shared" si="10"/>
        <v>16.885000000000002</v>
      </c>
      <c r="J52" s="88">
        <f t="shared" si="10"/>
        <v>12.199</v>
      </c>
      <c r="K52" s="88">
        <f t="shared" si="10"/>
        <v>8.2379999999999995</v>
      </c>
      <c r="L52" s="88">
        <f t="shared" si="10"/>
        <v>7.1429999999999998</v>
      </c>
      <c r="M52" s="88">
        <f t="shared" si="10"/>
        <v>195.155</v>
      </c>
      <c r="N52" s="88">
        <f t="shared" si="10"/>
        <v>100.19000000000001</v>
      </c>
      <c r="O52" s="88">
        <f t="shared" si="10"/>
        <v>166.37799999999999</v>
      </c>
      <c r="P52" s="88">
        <f t="shared" si="10"/>
        <v>19.940000000000001</v>
      </c>
      <c r="Q52" s="88">
        <f t="shared" si="10"/>
        <v>11.802</v>
      </c>
      <c r="R52" s="88">
        <f t="shared" si="10"/>
        <v>15.401</v>
      </c>
      <c r="S52" s="88">
        <f t="shared" si="10"/>
        <v>21.756</v>
      </c>
      <c r="T52" s="88">
        <f t="shared" si="10"/>
        <v>18.382999999999999</v>
      </c>
      <c r="U52" s="88">
        <f t="shared" si="10"/>
        <v>17.087</v>
      </c>
      <c r="V52" s="88">
        <f t="shared" si="10"/>
        <v>24.065000000000001</v>
      </c>
      <c r="W52" s="88">
        <f t="shared" si="10"/>
        <v>13.065</v>
      </c>
      <c r="X52" s="88">
        <f t="shared" si="10"/>
        <v>13.578999999999999</v>
      </c>
      <c r="Y52" s="88">
        <f t="shared" si="10"/>
        <v>15.077999999999999</v>
      </c>
      <c r="Z52" s="89" t="str">
        <f t="shared" si="10"/>
        <v/>
      </c>
      <c r="AA52" s="104">
        <f>SUM(B52:Z52)</f>
        <v>1039.5780000000002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39.134</v>
      </c>
      <c r="C4" s="18">
        <v>74.889999999999986</v>
      </c>
      <c r="D4" s="18">
        <v>49.484000000000002</v>
      </c>
      <c r="E4" s="18">
        <v>51.698000000000008</v>
      </c>
      <c r="F4" s="18">
        <v>49.286000000000001</v>
      </c>
      <c r="G4" s="18">
        <v>46.914000000000001</v>
      </c>
      <c r="H4" s="18">
        <v>51.828000000000003</v>
      </c>
      <c r="I4" s="18">
        <v>16.884999999999998</v>
      </c>
      <c r="J4" s="18">
        <v>12.199</v>
      </c>
      <c r="K4" s="18">
        <v>8.2379999999999995</v>
      </c>
      <c r="L4" s="18">
        <v>7.1429999999999998</v>
      </c>
      <c r="M4" s="18">
        <v>195.15500000000003</v>
      </c>
      <c r="N4" s="18">
        <v>100.151</v>
      </c>
      <c r="O4" s="18">
        <v>166.36600000000001</v>
      </c>
      <c r="P4" s="18">
        <v>19.940000000000001</v>
      </c>
      <c r="Q4" s="18">
        <v>11.841999999999999</v>
      </c>
      <c r="R4" s="18">
        <v>15.401000000000002</v>
      </c>
      <c r="S4" s="18">
        <v>21.756</v>
      </c>
      <c r="T4" s="18">
        <v>18.391999999999999</v>
      </c>
      <c r="U4" s="18">
        <v>17.081</v>
      </c>
      <c r="V4" s="18">
        <v>24.095000000000006</v>
      </c>
      <c r="W4" s="18">
        <v>13.065</v>
      </c>
      <c r="X4" s="18">
        <v>13.547999999999998</v>
      </c>
      <c r="Y4" s="18">
        <v>15.083</v>
      </c>
      <c r="Z4" s="19"/>
      <c r="AA4" s="20">
        <f>SUM(B4:Z4)</f>
        <v>1039.5740000000001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89.38</v>
      </c>
      <c r="C7" s="28">
        <v>85</v>
      </c>
      <c r="D7" s="28">
        <v>80.52</v>
      </c>
      <c r="E7" s="28">
        <v>69.92</v>
      </c>
      <c r="F7" s="28">
        <v>63.72</v>
      </c>
      <c r="G7" s="28">
        <v>72.14</v>
      </c>
      <c r="H7" s="28">
        <v>78.739999999999995</v>
      </c>
      <c r="I7" s="28">
        <v>103.34</v>
      </c>
      <c r="J7" s="28">
        <v>90.22</v>
      </c>
      <c r="K7" s="28">
        <v>89.75</v>
      </c>
      <c r="L7" s="28">
        <v>96.19</v>
      </c>
      <c r="M7" s="28">
        <v>98.88</v>
      </c>
      <c r="N7" s="28">
        <v>96.12</v>
      </c>
      <c r="O7" s="28">
        <v>95.5</v>
      </c>
      <c r="P7" s="28">
        <v>102</v>
      </c>
      <c r="Q7" s="28">
        <v>109.91</v>
      </c>
      <c r="R7" s="28">
        <v>162.83000000000001</v>
      </c>
      <c r="S7" s="28">
        <v>177.38</v>
      </c>
      <c r="T7" s="28">
        <v>159.34</v>
      </c>
      <c r="U7" s="28">
        <v>160.54</v>
      </c>
      <c r="V7" s="28">
        <v>165</v>
      </c>
      <c r="W7" s="28">
        <v>129.83000000000001</v>
      </c>
      <c r="X7" s="28">
        <v>110.8</v>
      </c>
      <c r="Y7" s="28">
        <v>102.37</v>
      </c>
      <c r="Z7" s="29"/>
      <c r="AA7" s="30">
        <f>IF(SUM(B7:Z7)&lt;&gt;0,AVERAGEIF(B7:Z7,"&lt;&gt;"""),"")</f>
        <v>107.8925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19.641999999999999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19.641999999999999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12.478000000000002</v>
      </c>
      <c r="C14" s="57">
        <v>8.7989999999999995</v>
      </c>
      <c r="D14" s="57">
        <v>9.407</v>
      </c>
      <c r="E14" s="57">
        <v>12.096</v>
      </c>
      <c r="F14" s="57">
        <v>10.917999999999999</v>
      </c>
      <c r="G14" s="57">
        <v>6.7189999999999994</v>
      </c>
      <c r="H14" s="57">
        <v>5.1449999999999996</v>
      </c>
      <c r="I14" s="57">
        <v>4.2910000000000004</v>
      </c>
      <c r="J14" s="57">
        <v>7.4789999999999992</v>
      </c>
      <c r="K14" s="57">
        <v>2.4779999999999998</v>
      </c>
      <c r="L14" s="57">
        <v>7.1429999999999998</v>
      </c>
      <c r="M14" s="57">
        <v>5.8549999999999995</v>
      </c>
      <c r="N14" s="57">
        <v>4.8770000000000007</v>
      </c>
      <c r="O14" s="57">
        <v>2.2869999999999999</v>
      </c>
      <c r="P14" s="57">
        <v>3.5989999999999998</v>
      </c>
      <c r="Q14" s="57">
        <v>6.3529999999999998</v>
      </c>
      <c r="R14" s="57"/>
      <c r="S14" s="57"/>
      <c r="T14" s="57">
        <v>4.1899999999999995</v>
      </c>
      <c r="U14" s="57">
        <v>1.976</v>
      </c>
      <c r="V14" s="57">
        <v>3.3000000000000002E-2</v>
      </c>
      <c r="W14" s="57">
        <v>2.5660000000000003</v>
      </c>
      <c r="X14" s="57">
        <v>4.0259999999999998</v>
      </c>
      <c r="Y14" s="57">
        <v>1.05</v>
      </c>
      <c r="Z14" s="58"/>
      <c r="AA14" s="59">
        <f t="shared" si="0"/>
        <v>123.76499999999999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12.478000000000002</v>
      </c>
      <c r="C16" s="62">
        <f t="shared" ref="C16:Z16" si="1">IF(LEN(C$2)&gt;0,SUM(C10:C15),"")</f>
        <v>28.440999999999999</v>
      </c>
      <c r="D16" s="62">
        <f t="shared" si="1"/>
        <v>9.407</v>
      </c>
      <c r="E16" s="62">
        <f t="shared" si="1"/>
        <v>12.096</v>
      </c>
      <c r="F16" s="62">
        <f t="shared" si="1"/>
        <v>10.917999999999999</v>
      </c>
      <c r="G16" s="62">
        <f t="shared" si="1"/>
        <v>6.7189999999999994</v>
      </c>
      <c r="H16" s="62">
        <f t="shared" si="1"/>
        <v>5.1449999999999996</v>
      </c>
      <c r="I16" s="62">
        <f t="shared" si="1"/>
        <v>4.2910000000000004</v>
      </c>
      <c r="J16" s="62">
        <f t="shared" si="1"/>
        <v>7.4789999999999992</v>
      </c>
      <c r="K16" s="62">
        <f t="shared" si="1"/>
        <v>2.4779999999999998</v>
      </c>
      <c r="L16" s="62">
        <f t="shared" si="1"/>
        <v>7.1429999999999998</v>
      </c>
      <c r="M16" s="62">
        <f t="shared" si="1"/>
        <v>5.8549999999999995</v>
      </c>
      <c r="N16" s="62">
        <f t="shared" si="1"/>
        <v>4.8770000000000007</v>
      </c>
      <c r="O16" s="62">
        <f t="shared" si="1"/>
        <v>2.2869999999999999</v>
      </c>
      <c r="P16" s="62">
        <f t="shared" si="1"/>
        <v>3.5989999999999998</v>
      </c>
      <c r="Q16" s="62">
        <f t="shared" si="1"/>
        <v>6.3529999999999998</v>
      </c>
      <c r="R16" s="62">
        <f t="shared" si="1"/>
        <v>0</v>
      </c>
      <c r="S16" s="62">
        <f t="shared" si="1"/>
        <v>0</v>
      </c>
      <c r="T16" s="62">
        <f t="shared" si="1"/>
        <v>4.1899999999999995</v>
      </c>
      <c r="U16" s="62">
        <f t="shared" si="1"/>
        <v>1.976</v>
      </c>
      <c r="V16" s="62">
        <f t="shared" si="1"/>
        <v>3.3000000000000002E-2</v>
      </c>
      <c r="W16" s="62">
        <f t="shared" si="1"/>
        <v>2.5660000000000003</v>
      </c>
      <c r="X16" s="62">
        <f t="shared" si="1"/>
        <v>4.0259999999999998</v>
      </c>
      <c r="Y16" s="62">
        <f t="shared" si="1"/>
        <v>1.05</v>
      </c>
      <c r="Z16" s="63" t="str">
        <f t="shared" si="1"/>
        <v/>
      </c>
      <c r="AA16" s="64">
        <f>SUM(AA10:AA15)</f>
        <v>143.40699999999998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4</v>
      </c>
      <c r="R19" s="72"/>
      <c r="S19" s="72"/>
      <c r="T19" s="72"/>
      <c r="U19" s="72"/>
      <c r="V19" s="72"/>
      <c r="W19" s="72"/>
      <c r="X19" s="72">
        <v>1.3</v>
      </c>
      <c r="Y19" s="72"/>
      <c r="Z19" s="73"/>
      <c r="AA19" s="74">
        <f t="shared" ref="AA19:AA25" si="2">SUM(B19:Z19)</f>
        <v>5.3</v>
      </c>
    </row>
    <row r="20" spans="1:27" ht="24.95" customHeight="1" x14ac:dyDescent="0.2">
      <c r="A20" s="75" t="s">
        <v>15</v>
      </c>
      <c r="B20" s="76">
        <v>2.1</v>
      </c>
      <c r="C20" s="77">
        <v>8.7040000000000006</v>
      </c>
      <c r="D20" s="77">
        <v>4.05</v>
      </c>
      <c r="E20" s="77">
        <v>4.05</v>
      </c>
      <c r="F20" s="77">
        <v>4.2</v>
      </c>
      <c r="G20" s="77">
        <v>4.05</v>
      </c>
      <c r="H20" s="77">
        <v>5</v>
      </c>
      <c r="I20" s="77">
        <v>5.327</v>
      </c>
      <c r="J20" s="77">
        <v>0.84</v>
      </c>
      <c r="K20" s="77">
        <v>1.04</v>
      </c>
      <c r="L20" s="77"/>
      <c r="M20" s="77"/>
      <c r="N20" s="77"/>
      <c r="O20" s="77"/>
      <c r="P20" s="77">
        <v>6.1590000000000007</v>
      </c>
      <c r="Q20" s="77"/>
      <c r="R20" s="77"/>
      <c r="S20" s="77">
        <v>1.8800000000000001</v>
      </c>
      <c r="T20" s="77">
        <v>0.45700000000000002</v>
      </c>
      <c r="U20" s="77">
        <v>0.56100000000000005</v>
      </c>
      <c r="V20" s="77">
        <v>0.60899999999999999</v>
      </c>
      <c r="W20" s="77"/>
      <c r="X20" s="77">
        <v>0.71</v>
      </c>
      <c r="Y20" s="77">
        <v>4.9480000000000004</v>
      </c>
      <c r="Z20" s="78"/>
      <c r="AA20" s="79">
        <f t="shared" si="2"/>
        <v>54.685000000000002</v>
      </c>
    </row>
    <row r="21" spans="1:27" ht="24.95" customHeight="1" x14ac:dyDescent="0.2">
      <c r="A21" s="75" t="s">
        <v>16</v>
      </c>
      <c r="B21" s="80">
        <v>24.556000000000001</v>
      </c>
      <c r="C21" s="81">
        <v>36.558</v>
      </c>
      <c r="D21" s="81">
        <v>36.027000000000001</v>
      </c>
      <c r="E21" s="81">
        <v>35.552</v>
      </c>
      <c r="F21" s="81">
        <v>34.167999999999999</v>
      </c>
      <c r="G21" s="81">
        <v>36.145000000000003</v>
      </c>
      <c r="H21" s="81">
        <v>41.683</v>
      </c>
      <c r="I21" s="81">
        <v>7.2669999999999995</v>
      </c>
      <c r="J21" s="81">
        <v>3.88</v>
      </c>
      <c r="K21" s="81">
        <v>4.72</v>
      </c>
      <c r="L21" s="81"/>
      <c r="M21" s="81"/>
      <c r="N21" s="81">
        <v>0.874</v>
      </c>
      <c r="O21" s="81">
        <v>1.079</v>
      </c>
      <c r="P21" s="81">
        <v>10.181999999999999</v>
      </c>
      <c r="Q21" s="81">
        <v>1.4890000000000001</v>
      </c>
      <c r="R21" s="81">
        <v>15.401000000000002</v>
      </c>
      <c r="S21" s="81">
        <v>19.875999999999998</v>
      </c>
      <c r="T21" s="81">
        <v>13.744999999999999</v>
      </c>
      <c r="U21" s="81">
        <v>14.544</v>
      </c>
      <c r="V21" s="81">
        <v>1.653</v>
      </c>
      <c r="W21" s="81">
        <v>10.498999999999999</v>
      </c>
      <c r="X21" s="81">
        <v>7.5119999999999996</v>
      </c>
      <c r="Y21" s="81">
        <v>9.0850000000000009</v>
      </c>
      <c r="Z21" s="78"/>
      <c r="AA21" s="79">
        <f t="shared" si="2"/>
        <v>366.49500000000006</v>
      </c>
    </row>
    <row r="22" spans="1:27" ht="24.95" customHeight="1" x14ac:dyDescent="0.2">
      <c r="A22" s="82" t="s">
        <v>17</v>
      </c>
      <c r="B22" s="81"/>
      <c r="C22" s="81">
        <v>1.1870000000000001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1.1870000000000001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26.656000000000002</v>
      </c>
      <c r="C26" s="88">
        <f t="shared" ref="C26:Z26" si="3">IF(LEN(C$2)&gt;0,SUM(C19:C25),"")</f>
        <v>46.448999999999998</v>
      </c>
      <c r="D26" s="88">
        <f t="shared" si="3"/>
        <v>40.076999999999998</v>
      </c>
      <c r="E26" s="88">
        <f t="shared" si="3"/>
        <v>39.601999999999997</v>
      </c>
      <c r="F26" s="88">
        <f t="shared" si="3"/>
        <v>38.368000000000002</v>
      </c>
      <c r="G26" s="88">
        <f t="shared" si="3"/>
        <v>40.195</v>
      </c>
      <c r="H26" s="88">
        <f t="shared" si="3"/>
        <v>46.683</v>
      </c>
      <c r="I26" s="88">
        <f t="shared" si="3"/>
        <v>12.593999999999999</v>
      </c>
      <c r="J26" s="88">
        <f t="shared" si="3"/>
        <v>4.72</v>
      </c>
      <c r="K26" s="88">
        <f t="shared" si="3"/>
        <v>5.76</v>
      </c>
      <c r="L26" s="88">
        <f t="shared" si="3"/>
        <v>0</v>
      </c>
      <c r="M26" s="88">
        <f t="shared" si="3"/>
        <v>0</v>
      </c>
      <c r="N26" s="88">
        <f t="shared" si="3"/>
        <v>0.874</v>
      </c>
      <c r="O26" s="88">
        <f t="shared" si="3"/>
        <v>1.079</v>
      </c>
      <c r="P26" s="88">
        <f t="shared" si="3"/>
        <v>16.341000000000001</v>
      </c>
      <c r="Q26" s="88">
        <f t="shared" si="3"/>
        <v>5.4889999999999999</v>
      </c>
      <c r="R26" s="88">
        <f t="shared" si="3"/>
        <v>15.401000000000002</v>
      </c>
      <c r="S26" s="88">
        <f t="shared" si="3"/>
        <v>21.755999999999997</v>
      </c>
      <c r="T26" s="88">
        <f t="shared" si="3"/>
        <v>14.202</v>
      </c>
      <c r="U26" s="88">
        <f t="shared" si="3"/>
        <v>15.105</v>
      </c>
      <c r="V26" s="88">
        <f t="shared" si="3"/>
        <v>2.262</v>
      </c>
      <c r="W26" s="88">
        <f t="shared" si="3"/>
        <v>10.498999999999999</v>
      </c>
      <c r="X26" s="88">
        <f t="shared" si="3"/>
        <v>9.5219999999999985</v>
      </c>
      <c r="Y26" s="88">
        <f t="shared" si="3"/>
        <v>14.033000000000001</v>
      </c>
      <c r="Z26" s="89" t="str">
        <f t="shared" si="3"/>
        <v/>
      </c>
      <c r="AA26" s="90">
        <f>SUM(AA19:AA25)</f>
        <v>427.66700000000009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39.134</v>
      </c>
      <c r="C30" s="77">
        <v>74.89</v>
      </c>
      <c r="D30" s="77">
        <v>49.484000000000002</v>
      </c>
      <c r="E30" s="77">
        <v>51.698</v>
      </c>
      <c r="F30" s="77">
        <v>49.286000000000001</v>
      </c>
      <c r="G30" s="77">
        <v>46.914000000000001</v>
      </c>
      <c r="H30" s="77">
        <v>51.828000000000003</v>
      </c>
      <c r="I30" s="77">
        <v>16.885000000000002</v>
      </c>
      <c r="J30" s="77">
        <v>12.199</v>
      </c>
      <c r="K30" s="77">
        <v>8.2379999999999995</v>
      </c>
      <c r="L30" s="77">
        <v>7.1429999999999998</v>
      </c>
      <c r="M30" s="77">
        <v>5.8550000000000004</v>
      </c>
      <c r="N30" s="77">
        <v>5.7510000000000003</v>
      </c>
      <c r="O30" s="77">
        <v>3.3660000000000001</v>
      </c>
      <c r="P30" s="77">
        <v>19.940000000000001</v>
      </c>
      <c r="Q30" s="77">
        <v>11.842000000000001</v>
      </c>
      <c r="R30" s="77">
        <v>15.401</v>
      </c>
      <c r="S30" s="77">
        <v>21.756</v>
      </c>
      <c r="T30" s="77">
        <v>18.391999999999999</v>
      </c>
      <c r="U30" s="77">
        <v>17.081</v>
      </c>
      <c r="V30" s="77">
        <v>2.2949999999999999</v>
      </c>
      <c r="W30" s="77">
        <v>13.065</v>
      </c>
      <c r="X30" s="77">
        <v>13.548</v>
      </c>
      <c r="Y30" s="77">
        <v>15.083</v>
      </c>
      <c r="Z30" s="78"/>
      <c r="AA30" s="79">
        <f>SUM(B30:Z30)</f>
        <v>571.07399999999996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39.134</v>
      </c>
      <c r="C32" s="62">
        <f t="shared" ref="C32:Z32" si="4">IF(LEN(C$2)&gt;0,SUM(C29:C31),"")</f>
        <v>74.89</v>
      </c>
      <c r="D32" s="62">
        <f t="shared" si="4"/>
        <v>49.484000000000002</v>
      </c>
      <c r="E32" s="62">
        <f t="shared" si="4"/>
        <v>51.698</v>
      </c>
      <c r="F32" s="62">
        <f t="shared" si="4"/>
        <v>49.286000000000001</v>
      </c>
      <c r="G32" s="62">
        <f t="shared" si="4"/>
        <v>46.914000000000001</v>
      </c>
      <c r="H32" s="62">
        <f t="shared" si="4"/>
        <v>51.828000000000003</v>
      </c>
      <c r="I32" s="62">
        <f t="shared" si="4"/>
        <v>16.885000000000002</v>
      </c>
      <c r="J32" s="62">
        <f t="shared" si="4"/>
        <v>12.199</v>
      </c>
      <c r="K32" s="62">
        <f t="shared" si="4"/>
        <v>8.2379999999999995</v>
      </c>
      <c r="L32" s="62">
        <f t="shared" si="4"/>
        <v>7.1429999999999998</v>
      </c>
      <c r="M32" s="62">
        <f t="shared" si="4"/>
        <v>5.8550000000000004</v>
      </c>
      <c r="N32" s="62">
        <f t="shared" si="4"/>
        <v>5.7510000000000003</v>
      </c>
      <c r="O32" s="62">
        <f t="shared" si="4"/>
        <v>3.3660000000000001</v>
      </c>
      <c r="P32" s="62">
        <f t="shared" si="4"/>
        <v>19.940000000000001</v>
      </c>
      <c r="Q32" s="62">
        <f t="shared" si="4"/>
        <v>11.842000000000001</v>
      </c>
      <c r="R32" s="62">
        <f t="shared" si="4"/>
        <v>15.401</v>
      </c>
      <c r="S32" s="62">
        <f t="shared" si="4"/>
        <v>21.756</v>
      </c>
      <c r="T32" s="62">
        <f t="shared" si="4"/>
        <v>18.391999999999999</v>
      </c>
      <c r="U32" s="62">
        <f t="shared" si="4"/>
        <v>17.081</v>
      </c>
      <c r="V32" s="62">
        <f t="shared" si="4"/>
        <v>2.2949999999999999</v>
      </c>
      <c r="W32" s="62">
        <f t="shared" si="4"/>
        <v>13.065</v>
      </c>
      <c r="X32" s="62">
        <f t="shared" si="4"/>
        <v>13.548</v>
      </c>
      <c r="Y32" s="62">
        <f t="shared" si="4"/>
        <v>15.083</v>
      </c>
      <c r="Z32" s="63" t="str">
        <f t="shared" si="4"/>
        <v/>
      </c>
      <c r="AA32" s="64">
        <f>SUM(AA29:AA31)</f>
        <v>571.07399999999996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>
        <v>189.3</v>
      </c>
      <c r="N39" s="99">
        <v>94.4</v>
      </c>
      <c r="O39" s="99">
        <v>163</v>
      </c>
      <c r="P39" s="99"/>
      <c r="Q39" s="99"/>
      <c r="R39" s="99"/>
      <c r="S39" s="99"/>
      <c r="T39" s="99"/>
      <c r="U39" s="99"/>
      <c r="V39" s="99">
        <v>21.8</v>
      </c>
      <c r="W39" s="99"/>
      <c r="X39" s="99"/>
      <c r="Y39" s="99"/>
      <c r="Z39" s="100"/>
      <c r="AA39" s="79">
        <f t="shared" si="5"/>
        <v>468.50000000000006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189.3</v>
      </c>
      <c r="N40" s="88">
        <f t="shared" si="6"/>
        <v>94.4</v>
      </c>
      <c r="O40" s="88">
        <f t="shared" si="6"/>
        <v>163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21.8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468.50000000000006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189.3</v>
      </c>
      <c r="N47" s="99">
        <v>94.4</v>
      </c>
      <c r="O47" s="99">
        <v>163</v>
      </c>
      <c r="P47" s="99"/>
      <c r="Q47" s="99"/>
      <c r="R47" s="99"/>
      <c r="S47" s="99"/>
      <c r="T47" s="99"/>
      <c r="U47" s="99"/>
      <c r="V47" s="99">
        <v>21.8</v>
      </c>
      <c r="W47" s="99"/>
      <c r="X47" s="99"/>
      <c r="Y47" s="99"/>
      <c r="Z47" s="100"/>
      <c r="AA47" s="79">
        <f t="shared" si="7"/>
        <v>468.50000000000006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189.3</v>
      </c>
      <c r="N49" s="88">
        <f t="shared" si="8"/>
        <v>94.4</v>
      </c>
      <c r="O49" s="88">
        <f t="shared" si="8"/>
        <v>163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21.8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468.50000000000006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39.134</v>
      </c>
      <c r="C52" s="88">
        <f t="shared" ref="C52:Z52" si="10">IF(LEN(C$2)&gt;0,SUM(C10:C15)+C26+C40,"")</f>
        <v>74.89</v>
      </c>
      <c r="D52" s="88">
        <f t="shared" si="10"/>
        <v>49.483999999999995</v>
      </c>
      <c r="E52" s="88">
        <f t="shared" si="10"/>
        <v>51.697999999999993</v>
      </c>
      <c r="F52" s="88">
        <f t="shared" si="10"/>
        <v>49.286000000000001</v>
      </c>
      <c r="G52" s="88">
        <f t="shared" si="10"/>
        <v>46.914000000000001</v>
      </c>
      <c r="H52" s="88">
        <f t="shared" si="10"/>
        <v>51.828000000000003</v>
      </c>
      <c r="I52" s="88">
        <f t="shared" si="10"/>
        <v>16.884999999999998</v>
      </c>
      <c r="J52" s="88">
        <f t="shared" si="10"/>
        <v>12.198999999999998</v>
      </c>
      <c r="K52" s="88">
        <f t="shared" si="10"/>
        <v>8.2379999999999995</v>
      </c>
      <c r="L52" s="88">
        <f t="shared" si="10"/>
        <v>7.1429999999999998</v>
      </c>
      <c r="M52" s="88">
        <f t="shared" si="10"/>
        <v>195.155</v>
      </c>
      <c r="N52" s="88">
        <f t="shared" si="10"/>
        <v>100.15100000000001</v>
      </c>
      <c r="O52" s="88">
        <f t="shared" si="10"/>
        <v>166.36599999999999</v>
      </c>
      <c r="P52" s="88">
        <f t="shared" si="10"/>
        <v>19.940000000000001</v>
      </c>
      <c r="Q52" s="88">
        <f t="shared" si="10"/>
        <v>11.841999999999999</v>
      </c>
      <c r="R52" s="88">
        <f t="shared" si="10"/>
        <v>15.401000000000002</v>
      </c>
      <c r="S52" s="88">
        <f t="shared" si="10"/>
        <v>21.755999999999997</v>
      </c>
      <c r="T52" s="88">
        <f t="shared" si="10"/>
        <v>18.391999999999999</v>
      </c>
      <c r="U52" s="88">
        <f t="shared" si="10"/>
        <v>17.081</v>
      </c>
      <c r="V52" s="88">
        <f t="shared" si="10"/>
        <v>24.094999999999999</v>
      </c>
      <c r="W52" s="88">
        <f t="shared" si="10"/>
        <v>13.065</v>
      </c>
      <c r="X52" s="88">
        <f t="shared" si="10"/>
        <v>13.547999999999998</v>
      </c>
      <c r="Y52" s="88">
        <f t="shared" si="10"/>
        <v>15.083000000000002</v>
      </c>
      <c r="Z52" s="89" t="str">
        <f t="shared" si="10"/>
        <v/>
      </c>
      <c r="AA52" s="104">
        <f>SUM(B52:Z52)</f>
        <v>1039.5740000000001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189.3</v>
      </c>
      <c r="N4" s="18">
        <v>94.4</v>
      </c>
      <c r="O4" s="18">
        <v>163</v>
      </c>
      <c r="P4" s="18"/>
      <c r="Q4" s="18">
        <v>-0.9</v>
      </c>
      <c r="R4" s="18"/>
      <c r="S4" s="18"/>
      <c r="T4" s="18">
        <v>-8.5</v>
      </c>
      <c r="U4" s="18">
        <v>-8.3000000000000007</v>
      </c>
      <c r="V4" s="18">
        <v>21.8</v>
      </c>
      <c r="W4" s="18"/>
      <c r="X4" s="18">
        <v>-13.2</v>
      </c>
      <c r="Y4" s="18">
        <v>-9.6999999999999993</v>
      </c>
      <c r="Z4" s="19"/>
      <c r="AA4" s="111">
        <f>SUM(B4:Z4)</f>
        <v>427.90000000000009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89.38</v>
      </c>
      <c r="C7" s="117">
        <v>85</v>
      </c>
      <c r="D7" s="117">
        <v>80.52</v>
      </c>
      <c r="E7" s="117">
        <v>69.92</v>
      </c>
      <c r="F7" s="117">
        <v>63.72</v>
      </c>
      <c r="G7" s="117">
        <v>72.14</v>
      </c>
      <c r="H7" s="117">
        <v>78.739999999999995</v>
      </c>
      <c r="I7" s="117">
        <v>103.34</v>
      </c>
      <c r="J7" s="117">
        <v>90.22</v>
      </c>
      <c r="K7" s="117">
        <v>89.75</v>
      </c>
      <c r="L7" s="117">
        <v>96.19</v>
      </c>
      <c r="M7" s="117">
        <v>98.88</v>
      </c>
      <c r="N7" s="117">
        <v>96.12</v>
      </c>
      <c r="O7" s="117">
        <v>95.5</v>
      </c>
      <c r="P7" s="117">
        <v>102</v>
      </c>
      <c r="Q7" s="117">
        <v>109.91</v>
      </c>
      <c r="R7" s="117">
        <v>162.83000000000001</v>
      </c>
      <c r="S7" s="117">
        <v>177.38</v>
      </c>
      <c r="T7" s="117">
        <v>159.34</v>
      </c>
      <c r="U7" s="117">
        <v>160.54</v>
      </c>
      <c r="V7" s="117">
        <v>165</v>
      </c>
      <c r="W7" s="117">
        <v>129.83000000000001</v>
      </c>
      <c r="X7" s="117">
        <v>110.8</v>
      </c>
      <c r="Y7" s="117">
        <v>102.37</v>
      </c>
      <c r="Z7" s="118"/>
      <c r="AA7" s="119">
        <f>IF(SUM(B7:Z7)&lt;&gt;0,AVERAGEIF(B7:Z7,"&lt;&gt;"""),"")</f>
        <v>107.8925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0.9</v>
      </c>
      <c r="R15" s="133"/>
      <c r="S15" s="133"/>
      <c r="T15" s="133">
        <v>8.5</v>
      </c>
      <c r="U15" s="133">
        <v>8.3000000000000007</v>
      </c>
      <c r="V15" s="133"/>
      <c r="W15" s="133"/>
      <c r="X15" s="133">
        <v>13.2</v>
      </c>
      <c r="Y15" s="133">
        <v>9.6999999999999993</v>
      </c>
      <c r="Z15" s="131"/>
      <c r="AA15" s="132">
        <f t="shared" si="0"/>
        <v>40.6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0.9</v>
      </c>
      <c r="R16" s="135">
        <f t="shared" si="1"/>
        <v>0</v>
      </c>
      <c r="S16" s="135">
        <f t="shared" si="1"/>
        <v>0</v>
      </c>
      <c r="T16" s="135">
        <f t="shared" si="1"/>
        <v>8.5</v>
      </c>
      <c r="U16" s="135">
        <f t="shared" si="1"/>
        <v>8.3000000000000007</v>
      </c>
      <c r="V16" s="135">
        <f t="shared" si="1"/>
        <v>0</v>
      </c>
      <c r="W16" s="135">
        <f t="shared" si="1"/>
        <v>0</v>
      </c>
      <c r="X16" s="135">
        <f t="shared" si="1"/>
        <v>13.2</v>
      </c>
      <c r="Y16" s="135">
        <f t="shared" si="1"/>
        <v>9.6999999999999993</v>
      </c>
      <c r="Z16" s="136" t="str">
        <f t="shared" si="1"/>
        <v/>
      </c>
      <c r="AA16" s="90">
        <f t="shared" si="0"/>
        <v>40.6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189.3</v>
      </c>
      <c r="N23" s="133">
        <v>94.4</v>
      </c>
      <c r="O23" s="133">
        <v>163</v>
      </c>
      <c r="P23" s="133"/>
      <c r="Q23" s="133"/>
      <c r="R23" s="133"/>
      <c r="S23" s="133"/>
      <c r="T23" s="133"/>
      <c r="U23" s="133"/>
      <c r="V23" s="133">
        <v>21.8</v>
      </c>
      <c r="W23" s="133"/>
      <c r="X23" s="133"/>
      <c r="Y23" s="133"/>
      <c r="Z23" s="131"/>
      <c r="AA23" s="132">
        <f t="shared" si="2"/>
        <v>468.50000000000006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189.3</v>
      </c>
      <c r="N24" s="135">
        <f t="shared" si="3"/>
        <v>94.4</v>
      </c>
      <c r="O24" s="135">
        <f t="shared" si="3"/>
        <v>163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21.8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468.50000000000006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2024-12-14T21:25:14Z</dcterms:created>
  <dcterms:modified xsi:type="dcterms:W3CDTF">2024-12-14T21:25:15Z</dcterms:modified>
</cp:coreProperties>
</file>