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<sst xmlns="http://schemas.openxmlformats.org/spreadsheetml/2006/main" count="119" uniqueCount="54">
  <si>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13/12/2024 23:25:44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</si>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</sst>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D7-44EB-89E1-81BF7668F7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D7-44EB-89E1-81BF7668F7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3.3</c:v>
                </c:pt>
                <c:pt idx="2">
                  <c:v>3.266</c:v>
                </c:pt>
                <c:pt idx="3">
                  <c:v>3.2290000000000001</c:v>
                </c:pt>
                <c:pt idx="4">
                  <c:v>3.1179999999999999</c:v>
                </c:pt>
                <c:pt idx="5">
                  <c:v>3.1469999999999998</c:v>
                </c:pt>
                <c:pt idx="6">
                  <c:v>3.3479999999999999</c:v>
                </c:pt>
                <c:pt idx="7">
                  <c:v>3.3839999999999999</c:v>
                </c:pt>
                <c:pt idx="8">
                  <c:v>3.2330000000000001</c:v>
                </c:pt>
                <c:pt idx="9">
                  <c:v>3.1110000000000002</c:v>
                </c:pt>
                <c:pt idx="10">
                  <c:v>3.0550000000000002</c:v>
                </c:pt>
                <c:pt idx="11">
                  <c:v>2.9969999999999999</c:v>
                </c:pt>
                <c:pt idx="17">
                  <c:v>1.2999999999999999E-2</c:v>
                </c:pt>
                <c:pt idx="18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D7-44EB-89E1-81BF7668F7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12.657</c:v>
                </c:pt>
                <c:pt idx="2">
                  <c:v>15.516999999999999</c:v>
                </c:pt>
                <c:pt idx="3">
                  <c:v>13.370000000000001</c:v>
                </c:pt>
                <c:pt idx="4">
                  <c:v>15.689</c:v>
                </c:pt>
                <c:pt idx="5">
                  <c:v>9.9420000000000002</c:v>
                </c:pt>
                <c:pt idx="6">
                  <c:v>17.826000000000001</c:v>
                </c:pt>
                <c:pt idx="7">
                  <c:v>29.323</c:v>
                </c:pt>
                <c:pt idx="8">
                  <c:v>5.0170000000000003</c:v>
                </c:pt>
                <c:pt idx="9">
                  <c:v>4.7439999999999998</c:v>
                </c:pt>
                <c:pt idx="10">
                  <c:v>4.2830000000000004</c:v>
                </c:pt>
                <c:pt idx="11">
                  <c:v>11.11</c:v>
                </c:pt>
                <c:pt idx="12">
                  <c:v>21.974</c:v>
                </c:pt>
                <c:pt idx="13">
                  <c:v>22.521999999999998</c:v>
                </c:pt>
                <c:pt idx="14">
                  <c:v>16.765999999999998</c:v>
                </c:pt>
                <c:pt idx="15">
                  <c:v>7.1909999999999998</c:v>
                </c:pt>
                <c:pt idx="16">
                  <c:v>2.8</c:v>
                </c:pt>
                <c:pt idx="17">
                  <c:v>9.5330000000000013</c:v>
                </c:pt>
                <c:pt idx="18">
                  <c:v>1.0049999999999999</c:v>
                </c:pt>
                <c:pt idx="20">
                  <c:v>8.9609999999999985</c:v>
                </c:pt>
                <c:pt idx="21">
                  <c:v>4.45</c:v>
                </c:pt>
                <c:pt idx="22">
                  <c:v>0.40100000000000002</c:v>
                </c:pt>
                <c:pt idx="23">
                  <c:v>0.56799999999999995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D7-44EB-89E1-81BF7668F7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D7-44EB-89E1-81BF7668F7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D7-44EB-89E1-81BF7668F7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D7-44EB-89E1-81BF7668F7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D7-44EB-89E1-81BF7668F7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D7-44EB-89E1-81BF7668F7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46.426000000000002</c:v>
                </c:pt>
                <c:pt idx="3">
                  <c:v>0.45900000000000002</c:v>
                </c:pt>
                <c:pt idx="4">
                  <c:v>1.3280000000000001</c:v>
                </c:pt>
                <c:pt idx="5">
                  <c:v>21.713999999999999</c:v>
                </c:pt>
                <c:pt idx="6">
                  <c:v>11.446999999999999</c:v>
                </c:pt>
                <c:pt idx="8">
                  <c:v>12.175000000000001</c:v>
                </c:pt>
                <c:pt idx="9">
                  <c:v>7.8239999999999998</c:v>
                </c:pt>
                <c:pt idx="10">
                  <c:v>18.616</c:v>
                </c:pt>
                <c:pt idx="12">
                  <c:v>28.204999999999998</c:v>
                </c:pt>
                <c:pt idx="13">
                  <c:v>31.366</c:v>
                </c:pt>
                <c:pt idx="14">
                  <c:v>30.838999999999999</c:v>
                </c:pt>
                <c:pt idx="15">
                  <c:v>14.8</c:v>
                </c:pt>
                <c:pt idx="16">
                  <c:v>26.003</c:v>
                </c:pt>
                <c:pt idx="17">
                  <c:v>5.6070000000000002</c:v>
                </c:pt>
                <c:pt idx="18">
                  <c:v>5.9850000000000003</c:v>
                </c:pt>
                <c:pt idx="22">
                  <c:v>18.134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D7-44EB-89E1-81BF7668F70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D7-44EB-89E1-81BF7668F7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4.0449999999999999</c:v>
                </c:pt>
                <c:pt idx="2">
                  <c:v>3.58</c:v>
                </c:pt>
                <c:pt idx="3">
                  <c:v>3.08</c:v>
                </c:pt>
                <c:pt idx="9">
                  <c:v>4.2190000000000003</c:v>
                </c:pt>
                <c:pt idx="10">
                  <c:v>2.6349999999999998</c:v>
                </c:pt>
                <c:pt idx="11">
                  <c:v>33.957000000000001</c:v>
                </c:pt>
                <c:pt idx="12">
                  <c:v>9.0129999999999999</c:v>
                </c:pt>
                <c:pt idx="13">
                  <c:v>2.012</c:v>
                </c:pt>
                <c:pt idx="15">
                  <c:v>2.1520000000000001</c:v>
                </c:pt>
                <c:pt idx="16">
                  <c:v>3.88</c:v>
                </c:pt>
                <c:pt idx="17">
                  <c:v>15.128</c:v>
                </c:pt>
                <c:pt idx="18">
                  <c:v>15.065000000000001</c:v>
                </c:pt>
                <c:pt idx="19">
                  <c:v>17.835000000000001</c:v>
                </c:pt>
                <c:pt idx="20">
                  <c:v>25.052</c:v>
                </c:pt>
                <c:pt idx="21">
                  <c:v>23.19</c:v>
                </c:pt>
                <c:pt idx="23">
                  <c:v>17.603000000000002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D7-44EB-89E1-81BF7668F7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D7-44EB-89E1-81BF7668F7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D7-44EB-89E1-81BF7668F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116.43</c:v>
                </c:pt>
                <c:pt idx="1">
                  <c:v>109.01</c:v>
                </c:pt>
                <c:pt idx="2">
                  <c:v>106.22</c:v>
                </c:pt>
                <c:pt idx="3">
                  <c:v>97.26</c:v>
                </c:pt>
                <c:pt idx="4">
                  <c:v>92.33</c:v>
                </c:pt>
                <c:pt idx="5">
                  <c:v>98.26</c:v>
                </c:pt>
                <c:pt idx="6">
                  <c:v>117.53</c:v>
                </c:pt>
                <c:pt idx="7">
                  <c:v>134.74</c:v>
                </c:pt>
                <c:pt idx="8">
                  <c:v>123</c:v>
                </c:pt>
                <c:pt idx="9">
                  <c:v>121</c:v>
                </c:pt>
                <c:pt idx="10">
                  <c:v>121.09</c:v>
                </c:pt>
                <c:pt idx="11">
                  <c:v>122.48</c:v>
                </c:pt>
                <c:pt idx="12">
                  <c:v>123.56</c:v>
                </c:pt>
                <c:pt idx="13">
                  <c:v>123.84</c:v>
                </c:pt>
                <c:pt idx="14">
                  <c:v>134.16999999999999</c:v>
                </c:pt>
                <c:pt idx="15">
                  <c:v>138.44</c:v>
                </c:pt>
                <c:pt idx="16">
                  <c:v>140.6</c:v>
                </c:pt>
                <c:pt idx="17">
                  <c:v>144.82</c:v>
                </c:pt>
                <c:pt idx="18">
                  <c:v>144.96</c:v>
                </c:pt>
                <c:pt idx="19">
                  <c:v>139.68</c:v>
                </c:pt>
                <c:pt idx="20">
                  <c:v>128.94999999999999</c:v>
                </c:pt>
                <c:pt idx="21">
                  <c:v>121.7</c:v>
                </c:pt>
                <c:pt idx="22">
                  <c:v>109</c:v>
                </c:pt>
                <c:pt idx="23">
                  <c:v>89.33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D7-44EB-89E1-81BF7668F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EA-4919-9465-3F9F1034DF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0.05</c:v>
                </c:pt>
                <c:pt idx="5">
                  <c:v>0.05</c:v>
                </c:pt>
                <c:pt idx="6">
                  <c:v>0.36</c:v>
                </c:pt>
                <c:pt idx="7">
                  <c:v>0.82</c:v>
                </c:pt>
                <c:pt idx="8">
                  <c:v>0.94</c:v>
                </c:pt>
                <c:pt idx="9">
                  <c:v>4.62</c:v>
                </c:pt>
                <c:pt idx="10">
                  <c:v>4.6500000000000004</c:v>
                </c:pt>
                <c:pt idx="11">
                  <c:v>4.7300000000000004</c:v>
                </c:pt>
                <c:pt idx="12">
                  <c:v>4.72</c:v>
                </c:pt>
                <c:pt idx="13">
                  <c:v>4.71</c:v>
                </c:pt>
                <c:pt idx="14">
                  <c:v>4.6900000000000004</c:v>
                </c:pt>
                <c:pt idx="15">
                  <c:v>1.0900000000000001</c:v>
                </c:pt>
                <c:pt idx="16">
                  <c:v>0.35</c:v>
                </c:pt>
                <c:pt idx="17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EA-4919-9465-3F9F1034DF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8.2319999999999993</c:v>
                </c:pt>
                <c:pt idx="1">
                  <c:v>5.4619999999999997</c:v>
                </c:pt>
                <c:pt idx="2">
                  <c:v>5.44</c:v>
                </c:pt>
                <c:pt idx="3">
                  <c:v>5.298</c:v>
                </c:pt>
                <c:pt idx="4">
                  <c:v>5.1689999999999996</c:v>
                </c:pt>
                <c:pt idx="5">
                  <c:v>5.2350000000000003</c:v>
                </c:pt>
                <c:pt idx="6">
                  <c:v>5.6289999999999996</c:v>
                </c:pt>
                <c:pt idx="8">
                  <c:v>5.2649999999999997</c:v>
                </c:pt>
                <c:pt idx="10">
                  <c:v>4.8849999999999998</c:v>
                </c:pt>
                <c:pt idx="11">
                  <c:v>4.7709999999999999</c:v>
                </c:pt>
                <c:pt idx="12">
                  <c:v>5.0460000000000003</c:v>
                </c:pt>
                <c:pt idx="13">
                  <c:v>5.1980000000000004</c:v>
                </c:pt>
                <c:pt idx="14">
                  <c:v>5.1989999999999998</c:v>
                </c:pt>
                <c:pt idx="15">
                  <c:v>5.5810000000000004</c:v>
                </c:pt>
                <c:pt idx="16">
                  <c:v>5.7590000000000003</c:v>
                </c:pt>
                <c:pt idx="17">
                  <c:v>10.673999999999999</c:v>
                </c:pt>
                <c:pt idx="18">
                  <c:v>10.523</c:v>
                </c:pt>
                <c:pt idx="19">
                  <c:v>10.59</c:v>
                </c:pt>
                <c:pt idx="20">
                  <c:v>14.690000000000001</c:v>
                </c:pt>
                <c:pt idx="21">
                  <c:v>5.306</c:v>
                </c:pt>
                <c:pt idx="22">
                  <c:v>5.2859999999999996</c:v>
                </c:pt>
                <c:pt idx="23">
                  <c:v>5.1980000000000004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EA-4919-9465-3F9F1034DF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20.318999999999999</c:v>
                </c:pt>
                <c:pt idx="1">
                  <c:v>9.9660000000000011</c:v>
                </c:pt>
                <c:pt idx="2">
                  <c:v>9.3439999999999994</c:v>
                </c:pt>
                <c:pt idx="3">
                  <c:v>9.777000000000001</c:v>
                </c:pt>
                <c:pt idx="4">
                  <c:v>9.8420000000000005</c:v>
                </c:pt>
                <c:pt idx="5">
                  <c:v>10.068</c:v>
                </c:pt>
                <c:pt idx="6">
                  <c:v>11.46</c:v>
                </c:pt>
                <c:pt idx="7">
                  <c:v>27.532</c:v>
                </c:pt>
                <c:pt idx="8">
                  <c:v>3.9740000000000002</c:v>
                </c:pt>
                <c:pt idx="9">
                  <c:v>8</c:v>
                </c:pt>
                <c:pt idx="10">
                  <c:v>12.304</c:v>
                </c:pt>
                <c:pt idx="11">
                  <c:v>24.408000000000001</c:v>
                </c:pt>
                <c:pt idx="12">
                  <c:v>12.772</c:v>
                </c:pt>
                <c:pt idx="13">
                  <c:v>12.533999999999999</c:v>
                </c:pt>
                <c:pt idx="14">
                  <c:v>12.346</c:v>
                </c:pt>
                <c:pt idx="15">
                  <c:v>17.377000000000002</c:v>
                </c:pt>
                <c:pt idx="16">
                  <c:v>24.746000000000002</c:v>
                </c:pt>
                <c:pt idx="17">
                  <c:v>19.147000000000002</c:v>
                </c:pt>
                <c:pt idx="18">
                  <c:v>11.58</c:v>
                </c:pt>
                <c:pt idx="19">
                  <c:v>2.61</c:v>
                </c:pt>
                <c:pt idx="20">
                  <c:v>14.559000000000001</c:v>
                </c:pt>
                <c:pt idx="21">
                  <c:v>22.302</c:v>
                </c:pt>
                <c:pt idx="22">
                  <c:v>11.768000000000001</c:v>
                </c:pt>
                <c:pt idx="23">
                  <c:v>11.368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EA-4919-9465-3F9F1034DF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EA-4919-9465-3F9F1034DF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EA-4919-9465-3F9F1034DF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EA-4919-9465-3F9F1034DF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DEA-4919-9465-3F9F1034DF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DEA-4919-9465-3F9F1034DF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13.832000000000001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EA-4919-9465-3F9F1034DFF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EA-4919-9465-3F9F1034DF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4.0430000000000001</c:v>
                </c:pt>
                <c:pt idx="1">
                  <c:v>4.5739999999999998</c:v>
                </c:pt>
                <c:pt idx="2">
                  <c:v>7.5790000000000006</c:v>
                </c:pt>
                <c:pt idx="3">
                  <c:v>5.0629999999999997</c:v>
                </c:pt>
                <c:pt idx="4">
                  <c:v>5.0739999999999998</c:v>
                </c:pt>
                <c:pt idx="5">
                  <c:v>19.45</c:v>
                </c:pt>
                <c:pt idx="6">
                  <c:v>15.172000000000001</c:v>
                </c:pt>
                <c:pt idx="7">
                  <c:v>4.3550000000000004</c:v>
                </c:pt>
                <c:pt idx="8">
                  <c:v>10.246</c:v>
                </c:pt>
                <c:pt idx="9">
                  <c:v>7.2779999999999996</c:v>
                </c:pt>
                <c:pt idx="10">
                  <c:v>6.75</c:v>
                </c:pt>
                <c:pt idx="11">
                  <c:v>14.154999999999999</c:v>
                </c:pt>
                <c:pt idx="12">
                  <c:v>36.653999999999996</c:v>
                </c:pt>
                <c:pt idx="13">
                  <c:v>33.457999999999998</c:v>
                </c:pt>
                <c:pt idx="14">
                  <c:v>25.37</c:v>
                </c:pt>
                <c:pt idx="15">
                  <c:v>9.5000000000000001E-2</c:v>
                </c:pt>
                <c:pt idx="16">
                  <c:v>1.8279999999999998</c:v>
                </c:pt>
                <c:pt idx="19">
                  <c:v>4.6350000000000007</c:v>
                </c:pt>
                <c:pt idx="20">
                  <c:v>4.7640000000000002</c:v>
                </c:pt>
                <c:pt idx="21">
                  <c:v>3.2000000000000001E-2</c:v>
                </c:pt>
                <c:pt idx="22">
                  <c:v>1.4809999999999999</c:v>
                </c:pt>
                <c:pt idx="23">
                  <c:v>1.605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EA-4919-9465-3F9F1034DF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DEA-4919-9465-3F9F1034DF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DEA-4919-9465-3F9F1034D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116.43</c:v>
                </c:pt>
                <c:pt idx="1">
                  <c:v>109.01</c:v>
                </c:pt>
                <c:pt idx="2">
                  <c:v>106.22</c:v>
                </c:pt>
                <c:pt idx="3">
                  <c:v>97.26</c:v>
                </c:pt>
                <c:pt idx="4">
                  <c:v>92.33</c:v>
                </c:pt>
                <c:pt idx="5">
                  <c:v>98.26</c:v>
                </c:pt>
                <c:pt idx="6">
                  <c:v>117.53</c:v>
                </c:pt>
                <c:pt idx="7">
                  <c:v>134.74</c:v>
                </c:pt>
                <c:pt idx="8">
                  <c:v>123</c:v>
                </c:pt>
                <c:pt idx="9">
                  <c:v>121</c:v>
                </c:pt>
                <c:pt idx="10">
                  <c:v>121.09</c:v>
                </c:pt>
                <c:pt idx="11">
                  <c:v>122.48</c:v>
                </c:pt>
                <c:pt idx="12">
                  <c:v>123.56</c:v>
                </c:pt>
                <c:pt idx="13">
                  <c:v>123.84</c:v>
                </c:pt>
                <c:pt idx="14">
                  <c:v>134.16999999999999</c:v>
                </c:pt>
                <c:pt idx="15">
                  <c:v>138.44</c:v>
                </c:pt>
                <c:pt idx="16">
                  <c:v>140.6</c:v>
                </c:pt>
                <c:pt idx="17">
                  <c:v>144.82</c:v>
                </c:pt>
                <c:pt idx="18">
                  <c:v>144.96</c:v>
                </c:pt>
                <c:pt idx="19">
                  <c:v>139.68</c:v>
                </c:pt>
                <c:pt idx="20">
                  <c:v>128.94999999999999</c:v>
                </c:pt>
                <c:pt idx="21">
                  <c:v>121.7</c:v>
                </c:pt>
                <c:pt idx="22">
                  <c:v>109</c:v>
                </c:pt>
                <c:pt idx="23">
                  <c:v>89.33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EA-4919-9465-3F9F1034D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46.426000000000002</v>
      </c>
      <c r="C4" s="18">
        <v>20.001999999999999</v>
      </c>
      <c r="D4" s="18">
        <v>22.363</v>
      </c>
      <c r="E4" s="18">
        <v>20.137999999999998</v>
      </c>
      <c r="F4" s="18">
        <v>20.135000000000002</v>
      </c>
      <c r="G4" s="18">
        <v>34.802999999999997</v>
      </c>
      <c r="H4" s="18">
        <v>32.621000000000002</v>
      </c>
      <c r="I4" s="18">
        <v>32.707000000000001</v>
      </c>
      <c r="J4" s="18">
        <v>20.425000000000001</v>
      </c>
      <c r="K4" s="18">
        <v>19.898</v>
      </c>
      <c r="L4" s="18">
        <v>28.588999999999999</v>
      </c>
      <c r="M4" s="18">
        <v>48.064000000000007</v>
      </c>
      <c r="N4" s="18">
        <v>59.192</v>
      </c>
      <c r="O4" s="18">
        <v>55.9</v>
      </c>
      <c r="P4" s="18">
        <v>47.604999999999997</v>
      </c>
      <c r="Q4" s="18">
        <v>24.143000000000001</v>
      </c>
      <c r="R4" s="18">
        <v>32.683</v>
      </c>
      <c r="S4" s="18">
        <v>30.281000000000006</v>
      </c>
      <c r="T4" s="18">
        <v>22.102999999999994</v>
      </c>
      <c r="U4" s="18">
        <v>17.835000000000001</v>
      </c>
      <c r="V4" s="18">
        <v>34.012999999999998</v>
      </c>
      <c r="W4" s="18">
        <v>27.64</v>
      </c>
      <c r="X4" s="18">
        <v>18.535</v>
      </c>
      <c r="Y4" s="18">
        <v>18.171000000000003</v>
      </c>
      <c r="Z4" s="19"/>
      <c r="AA4" s="20">
        <f>SUM(B4:Z4)</f>
        <v>734.27200000000016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116.43</v>
      </c>
      <c r="C7" s="28">
        <v>109.01</v>
      </c>
      <c r="D7" s="28">
        <v>106.22</v>
      </c>
      <c r="E7" s="28">
        <v>97.26</v>
      </c>
      <c r="F7" s="28">
        <v>92.33</v>
      </c>
      <c r="G7" s="28">
        <v>98.26</v>
      </c>
      <c r="H7" s="28">
        <v>117.53</v>
      </c>
      <c r="I7" s="28">
        <v>134.74</v>
      </c>
      <c r="J7" s="28">
        <v>123</v>
      </c>
      <c r="K7" s="28">
        <v>121</v>
      </c>
      <c r="L7" s="28">
        <v>121.09</v>
      </c>
      <c r="M7" s="28">
        <v>122.48</v>
      </c>
      <c r="N7" s="28">
        <v>123.56</v>
      </c>
      <c r="O7" s="28">
        <v>123.84</v>
      </c>
      <c r="P7" s="28">
        <v>134.16999999999999</v>
      </c>
      <c r="Q7" s="28">
        <v>138.44</v>
      </c>
      <c r="R7" s="28">
        <v>140.6</v>
      </c>
      <c r="S7" s="28">
        <v>144.82</v>
      </c>
      <c r="T7" s="28">
        <v>144.96</v>
      </c>
      <c r="U7" s="28">
        <v>139.68</v>
      </c>
      <c r="V7" s="28">
        <v>128.94999999999999</v>
      </c>
      <c r="W7" s="28">
        <v>121.7</v>
      </c>
      <c r="X7" s="28">
        <v>109</v>
      </c>
      <c r="Y7" s="28">
        <v>89.33</v>
      </c>
      <c r="Z7" s="29"/>
      <c r="AA7" s="30">
        <f>IF(SUM(B7:Z7)&lt;&gt;0,AVERAGEIF(B7:Z7,"&lt;&gt;"""),"")</f>
        <v>120.76666666666664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46.426000000000002</v>
      </c>
      <c r="C12" s="52"/>
      <c r="D12" s="52"/>
      <c r="E12" s="52">
        <v>0.45900000000000002</v>
      </c>
      <c r="F12" s="52">
        <v>1.3280000000000001</v>
      </c>
      <c r="G12" s="52">
        <v>21.713999999999999</v>
      </c>
      <c r="H12" s="52">
        <v>11.446999999999999</v>
      </c>
      <c r="I12" s="52"/>
      <c r="J12" s="52">
        <v>12.175000000000001</v>
      </c>
      <c r="K12" s="52">
        <v>7.8239999999999998</v>
      </c>
      <c r="L12" s="52">
        <v>18.616</v>
      </c>
      <c r="M12" s="52"/>
      <c r="N12" s="52">
        <v>28.204999999999998</v>
      </c>
      <c r="O12" s="52">
        <v>31.366</v>
      </c>
      <c r="P12" s="52">
        <v>30.838999999999999</v>
      </c>
      <c r="Q12" s="52">
        <v>14.8</v>
      </c>
      <c r="R12" s="52">
        <v>26.003</v>
      </c>
      <c r="S12" s="52">
        <v>5.6070000000000002</v>
      </c>
      <c r="T12" s="52">
        <v>5.9850000000000003</v>
      </c>
      <c r="U12" s="52"/>
      <c r="V12" s="52"/>
      <c r="W12" s="52"/>
      <c r="X12" s="52">
        <v>18.134</v>
      </c>
      <c r="Y12" s="52"/>
      <c r="Z12" s="53"/>
      <c r="AA12" s="54">
        <f t="shared" si="0"/>
        <v>280.92800000000005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4.0449999999999999</v>
      </c>
      <c r="D14" s="57">
        <v>3.58</v>
      </c>
      <c r="E14" s="57">
        <v>3.08</v>
      </c>
      <c r="F14" s="57"/>
      <c r="G14" s="57"/>
      <c r="H14" s="57"/>
      <c r="I14" s="57"/>
      <c r="J14" s="57"/>
      <c r="K14" s="57">
        <v>4.2190000000000003</v>
      </c>
      <c r="L14" s="57">
        <v>2.6349999999999998</v>
      </c>
      <c r="M14" s="57">
        <v>33.957000000000001</v>
      </c>
      <c r="N14" s="57">
        <v>9.0129999999999999</v>
      </c>
      <c r="O14" s="57">
        <v>2.012</v>
      </c>
      <c r="P14" s="57"/>
      <c r="Q14" s="57">
        <v>2.1520000000000001</v>
      </c>
      <c r="R14" s="57">
        <v>3.88</v>
      </c>
      <c r="S14" s="57">
        <v>15.128</v>
      </c>
      <c r="T14" s="57">
        <v>15.065000000000001</v>
      </c>
      <c r="U14" s="57">
        <v>17.835000000000001</v>
      </c>
      <c r="V14" s="57">
        <v>25.052</v>
      </c>
      <c r="W14" s="57">
        <v>23.19</v>
      </c>
      <c r="X14" s="57"/>
      <c r="Y14" s="57">
        <v>17.603000000000002</v>
      </c>
      <c r="Z14" s="58"/>
      <c r="AA14" s="59">
        <f t="shared" si="0"/>
        <v>182.446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46.426000000000002</v>
      </c>
      <c r="C16" s="62">
        <f t="shared" si="1"/>
        <v>4.0449999999999999</v>
      </c>
      <c r="D16" s="62">
        <f t="shared" si="1"/>
        <v>3.58</v>
      </c>
      <c r="E16" s="62">
        <f t="shared" si="1"/>
        <v>3.5390000000000001</v>
      </c>
      <c r="F16" s="62">
        <f t="shared" si="1"/>
        <v>1.3280000000000001</v>
      </c>
      <c r="G16" s="62">
        <f t="shared" si="1"/>
        <v>21.713999999999999</v>
      </c>
      <c r="H16" s="62">
        <f t="shared" si="1"/>
        <v>11.446999999999999</v>
      </c>
      <c r="I16" s="62">
        <f t="shared" si="1"/>
        <v>0</v>
      </c>
      <c r="J16" s="62">
        <f t="shared" si="1"/>
        <v>12.175000000000001</v>
      </c>
      <c r="K16" s="62">
        <f t="shared" si="1"/>
        <v>12.042999999999999</v>
      </c>
      <c r="L16" s="62">
        <f t="shared" si="1"/>
        <v>21.250999999999998</v>
      </c>
      <c r="M16" s="62">
        <f t="shared" si="1"/>
        <v>33.957000000000001</v>
      </c>
      <c r="N16" s="62">
        <f t="shared" si="1"/>
        <v>37.217999999999996</v>
      </c>
      <c r="O16" s="62">
        <f t="shared" si="1"/>
        <v>33.378</v>
      </c>
      <c r="P16" s="62">
        <f t="shared" si="1"/>
        <v>30.838999999999999</v>
      </c>
      <c r="Q16" s="62">
        <f t="shared" si="1"/>
        <v>16.952000000000002</v>
      </c>
      <c r="R16" s="62">
        <f t="shared" si="1"/>
        <v>29.882999999999999</v>
      </c>
      <c r="S16" s="62">
        <f t="shared" si="1"/>
        <v>20.734999999999999</v>
      </c>
      <c r="T16" s="62">
        <f t="shared" si="1"/>
        <v>21.05</v>
      </c>
      <c r="U16" s="62">
        <f t="shared" si="1"/>
        <v>17.835000000000001</v>
      </c>
      <c r="V16" s="62">
        <f t="shared" si="1"/>
        <v>25.052</v>
      </c>
      <c r="W16" s="62">
        <f t="shared" si="1"/>
        <v>23.19</v>
      </c>
      <c r="X16" s="62">
        <f t="shared" si="1"/>
        <v>18.134</v>
      </c>
      <c r="Y16" s="62">
        <f t="shared" si="1"/>
        <v>17.603000000000002</v>
      </c>
      <c r="Z16" s="63" t="str">
        <f t="shared" si="1"/>
        <v/>
      </c>
      <c r="AA16" s="64">
        <f>SUM(AA10:AA15)</f>
        <v>463.37400000000002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3.3</v>
      </c>
      <c r="D20" s="77">
        <v>3.266</v>
      </c>
      <c r="E20" s="77">
        <v>3.2290000000000001</v>
      </c>
      <c r="F20" s="77">
        <v>3.1179999999999999</v>
      </c>
      <c r="G20" s="77">
        <v>3.1469999999999998</v>
      </c>
      <c r="H20" s="77">
        <v>3.3479999999999999</v>
      </c>
      <c r="I20" s="77">
        <v>3.3839999999999999</v>
      </c>
      <c r="J20" s="77">
        <v>3.2330000000000001</v>
      </c>
      <c r="K20" s="77">
        <v>3.1110000000000002</v>
      </c>
      <c r="L20" s="77">
        <v>3.0550000000000002</v>
      </c>
      <c r="M20" s="77">
        <v>2.9969999999999999</v>
      </c>
      <c r="N20" s="77"/>
      <c r="O20" s="77"/>
      <c r="P20" s="77"/>
      <c r="Q20" s="77"/>
      <c r="R20" s="77"/>
      <c r="S20" s="77">
        <v>1.2999999999999999E-2</v>
      </c>
      <c r="T20" s="77">
        <v>4.8000000000000001E-2</v>
      </c>
      <c r="U20" s="77"/>
      <c r="V20" s="77"/>
      <c r="W20" s="77"/>
      <c r="X20" s="77"/>
      <c r="Y20" s="77"/>
      <c r="Z20" s="78"/>
      <c r="AA20" s="79">
        <f t="shared" si="2"/>
        <v>35.249000000000002</v>
      </c>
    </row>
    <row r="21" spans="1:27" ht="24.95" customHeight="1" x14ac:dyDescent="0.2">
      <c r="A21" s="75" t="s">
        <v>16</v>
      </c>
      <c r="B21" s="80"/>
      <c r="C21" s="81">
        <v>12.657</v>
      </c>
      <c r="D21" s="81">
        <v>15.516999999999999</v>
      </c>
      <c r="E21" s="81">
        <v>13.370000000000001</v>
      </c>
      <c r="F21" s="81">
        <v>15.689</v>
      </c>
      <c r="G21" s="81">
        <v>9.9420000000000002</v>
      </c>
      <c r="H21" s="81">
        <v>17.826000000000001</v>
      </c>
      <c r="I21" s="81">
        <v>29.323</v>
      </c>
      <c r="J21" s="81">
        <v>5.0170000000000003</v>
      </c>
      <c r="K21" s="81">
        <v>4.7439999999999998</v>
      </c>
      <c r="L21" s="81">
        <v>4.2830000000000004</v>
      </c>
      <c r="M21" s="81">
        <v>11.11</v>
      </c>
      <c r="N21" s="81">
        <v>21.974</v>
      </c>
      <c r="O21" s="81">
        <v>22.521999999999998</v>
      </c>
      <c r="P21" s="81">
        <v>16.765999999999998</v>
      </c>
      <c r="Q21" s="81">
        <v>7.1909999999999998</v>
      </c>
      <c r="R21" s="81">
        <v>2.8</v>
      </c>
      <c r="S21" s="81">
        <v>9.5330000000000013</v>
      </c>
      <c r="T21" s="81">
        <v>1.0049999999999999</v>
      </c>
      <c r="U21" s="81"/>
      <c r="V21" s="81">
        <v>8.9609999999999985</v>
      </c>
      <c r="W21" s="81">
        <v>4.45</v>
      </c>
      <c r="X21" s="81">
        <v>0.40100000000000002</v>
      </c>
      <c r="Y21" s="81">
        <v>0.56799999999999995</v>
      </c>
      <c r="Z21" s="78"/>
      <c r="AA21" s="79">
        <f t="shared" si="2"/>
        <v>235.64900000000003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15.957000000000001</v>
      </c>
      <c r="D26" s="88">
        <f t="shared" si="3"/>
        <v>18.783000000000001</v>
      </c>
      <c r="E26" s="88">
        <f t="shared" si="3"/>
        <v>16.599</v>
      </c>
      <c r="F26" s="88">
        <f t="shared" si="3"/>
        <v>18.806999999999999</v>
      </c>
      <c r="G26" s="88">
        <f t="shared" si="3"/>
        <v>13.089</v>
      </c>
      <c r="H26" s="88">
        <f t="shared" si="3"/>
        <v>21.173999999999999</v>
      </c>
      <c r="I26" s="88">
        <f t="shared" si="3"/>
        <v>32.707000000000001</v>
      </c>
      <c r="J26" s="88">
        <f t="shared" si="3"/>
        <v>8.25</v>
      </c>
      <c r="K26" s="88">
        <f t="shared" si="3"/>
        <v>7.8550000000000004</v>
      </c>
      <c r="L26" s="88">
        <f t="shared" si="3"/>
        <v>7.338000000000001</v>
      </c>
      <c r="M26" s="88">
        <f t="shared" si="3"/>
        <v>14.106999999999999</v>
      </c>
      <c r="N26" s="88">
        <f t="shared" si="3"/>
        <v>21.974</v>
      </c>
      <c r="O26" s="88">
        <f t="shared" si="3"/>
        <v>22.521999999999998</v>
      </c>
      <c r="P26" s="88">
        <f t="shared" si="3"/>
        <v>16.765999999999998</v>
      </c>
      <c r="Q26" s="88">
        <f t="shared" si="3"/>
        <v>7.1909999999999998</v>
      </c>
      <c r="R26" s="88">
        <f t="shared" si="3"/>
        <v>2.8</v>
      </c>
      <c r="S26" s="88">
        <f t="shared" si="3"/>
        <v>9.5460000000000012</v>
      </c>
      <c r="T26" s="88">
        <f t="shared" si="3"/>
        <v>1.0529999999999999</v>
      </c>
      <c r="U26" s="88">
        <f t="shared" si="3"/>
        <v>0</v>
      </c>
      <c r="V26" s="88">
        <f t="shared" si="3"/>
        <v>8.9609999999999985</v>
      </c>
      <c r="W26" s="88">
        <f t="shared" si="3"/>
        <v>4.45</v>
      </c>
      <c r="X26" s="88">
        <f t="shared" si="3"/>
        <v>0.40100000000000002</v>
      </c>
      <c r="Y26" s="88">
        <f t="shared" si="3"/>
        <v>0.56799999999999995</v>
      </c>
      <c r="Z26" s="89" t="str">
        <f t="shared" si="3"/>
        <v/>
      </c>
      <c r="AA26" s="90">
        <f>SUM(AA19:AA25)</f>
        <v>270.89800000000002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46.426000000000002</v>
      </c>
      <c r="C30" s="77">
        <v>20.001999999999999</v>
      </c>
      <c r="D30" s="77">
        <v>22.363</v>
      </c>
      <c r="E30" s="77">
        <v>20.138000000000002</v>
      </c>
      <c r="F30" s="77">
        <v>20.135000000000002</v>
      </c>
      <c r="G30" s="77">
        <v>34.802999999999997</v>
      </c>
      <c r="H30" s="77">
        <v>32.621000000000002</v>
      </c>
      <c r="I30" s="77">
        <v>32.707000000000001</v>
      </c>
      <c r="J30" s="77">
        <v>20.425000000000001</v>
      </c>
      <c r="K30" s="77">
        <v>19.898</v>
      </c>
      <c r="L30" s="77">
        <v>28.588999999999999</v>
      </c>
      <c r="M30" s="77">
        <v>48.064</v>
      </c>
      <c r="N30" s="77">
        <v>59.192</v>
      </c>
      <c r="O30" s="77">
        <v>55.9</v>
      </c>
      <c r="P30" s="77">
        <v>47.604999999999997</v>
      </c>
      <c r="Q30" s="77">
        <v>24.143000000000001</v>
      </c>
      <c r="R30" s="77">
        <v>32.683</v>
      </c>
      <c r="S30" s="77">
        <v>30.280999999999999</v>
      </c>
      <c r="T30" s="77">
        <v>22.103000000000002</v>
      </c>
      <c r="U30" s="77">
        <v>17.835000000000001</v>
      </c>
      <c r="V30" s="77">
        <v>34.012999999999998</v>
      </c>
      <c r="W30" s="77">
        <v>27.64</v>
      </c>
      <c r="X30" s="77">
        <v>18.535</v>
      </c>
      <c r="Y30" s="77">
        <v>18.170999999999999</v>
      </c>
      <c r="Z30" s="78"/>
      <c r="AA30" s="79">
        <f>SUM(B30:Z30)</f>
        <v>734.27200000000005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46.426000000000002</v>
      </c>
      <c r="C32" s="62">
        <f t="shared" ref="C32:Z32" si="4">IF(LEN(C$2)&gt;0,SUM(C29:C31),"")</f>
        <v>20.001999999999999</v>
      </c>
      <c r="D32" s="62">
        <f t="shared" si="4"/>
        <v>22.363</v>
      </c>
      <c r="E32" s="62">
        <f t="shared" si="4"/>
        <v>20.138000000000002</v>
      </c>
      <c r="F32" s="62">
        <f t="shared" si="4"/>
        <v>20.135000000000002</v>
      </c>
      <c r="G32" s="62">
        <f t="shared" si="4"/>
        <v>34.802999999999997</v>
      </c>
      <c r="H32" s="62">
        <f t="shared" si="4"/>
        <v>32.621000000000002</v>
      </c>
      <c r="I32" s="62">
        <f t="shared" si="4"/>
        <v>32.707000000000001</v>
      </c>
      <c r="J32" s="62">
        <f t="shared" si="4"/>
        <v>20.425000000000001</v>
      </c>
      <c r="K32" s="62">
        <f t="shared" si="4"/>
        <v>19.898</v>
      </c>
      <c r="L32" s="62">
        <f t="shared" si="4"/>
        <v>28.588999999999999</v>
      </c>
      <c r="M32" s="62">
        <f t="shared" si="4"/>
        <v>48.064</v>
      </c>
      <c r="N32" s="62">
        <f t="shared" si="4"/>
        <v>59.192</v>
      </c>
      <c r="O32" s="62">
        <f t="shared" si="4"/>
        <v>55.9</v>
      </c>
      <c r="P32" s="62">
        <f t="shared" si="4"/>
        <v>47.604999999999997</v>
      </c>
      <c r="Q32" s="62">
        <f t="shared" si="4"/>
        <v>24.143000000000001</v>
      </c>
      <c r="R32" s="62">
        <f t="shared" si="4"/>
        <v>32.683</v>
      </c>
      <c r="S32" s="62">
        <f t="shared" si="4"/>
        <v>30.280999999999999</v>
      </c>
      <c r="T32" s="62">
        <f t="shared" si="4"/>
        <v>22.103000000000002</v>
      </c>
      <c r="U32" s="62">
        <f t="shared" si="4"/>
        <v>17.835000000000001</v>
      </c>
      <c r="V32" s="62">
        <f t="shared" si="4"/>
        <v>34.012999999999998</v>
      </c>
      <c r="W32" s="62">
        <f t="shared" si="4"/>
        <v>27.64</v>
      </c>
      <c r="X32" s="62">
        <f t="shared" si="4"/>
        <v>18.535</v>
      </c>
      <c r="Y32" s="62">
        <f t="shared" si="4"/>
        <v>18.170999999999999</v>
      </c>
      <c r="Z32" s="63" t="str">
        <f t="shared" si="4"/>
        <v/>
      </c>
      <c r="AA32" s="64">
        <f>SUM(AA29:AA31)</f>
        <v>734.27200000000005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46.426000000000002</v>
      </c>
      <c r="C52" s="88">
        <f t="shared" si="10"/>
        <v>20.002000000000002</v>
      </c>
      <c r="D52" s="88">
        <f t="shared" si="10"/>
        <v>22.363</v>
      </c>
      <c r="E52" s="88">
        <f t="shared" si="10"/>
        <v>20.138000000000002</v>
      </c>
      <c r="F52" s="88">
        <f t="shared" si="10"/>
        <v>20.134999999999998</v>
      </c>
      <c r="G52" s="88">
        <f t="shared" si="10"/>
        <v>34.802999999999997</v>
      </c>
      <c r="H52" s="88">
        <f t="shared" si="10"/>
        <v>32.620999999999995</v>
      </c>
      <c r="I52" s="88">
        <f t="shared" si="10"/>
        <v>32.707000000000001</v>
      </c>
      <c r="J52" s="88">
        <f t="shared" si="10"/>
        <v>20.425000000000001</v>
      </c>
      <c r="K52" s="88">
        <f t="shared" si="10"/>
        <v>19.898</v>
      </c>
      <c r="L52" s="88">
        <f t="shared" si="10"/>
        <v>28.588999999999999</v>
      </c>
      <c r="M52" s="88">
        <f t="shared" si="10"/>
        <v>48.064</v>
      </c>
      <c r="N52" s="88">
        <f t="shared" si="10"/>
        <v>59.191999999999993</v>
      </c>
      <c r="O52" s="88">
        <f t="shared" si="10"/>
        <v>55.9</v>
      </c>
      <c r="P52" s="88">
        <f t="shared" si="10"/>
        <v>47.604999999999997</v>
      </c>
      <c r="Q52" s="88">
        <f t="shared" si="10"/>
        <v>24.143000000000001</v>
      </c>
      <c r="R52" s="88">
        <f t="shared" si="10"/>
        <v>32.683</v>
      </c>
      <c r="S52" s="88">
        <f t="shared" si="10"/>
        <v>30.280999999999999</v>
      </c>
      <c r="T52" s="88">
        <f t="shared" si="10"/>
        <v>22.103000000000002</v>
      </c>
      <c r="U52" s="88">
        <f t="shared" si="10"/>
        <v>17.835000000000001</v>
      </c>
      <c r="V52" s="88">
        <f t="shared" si="10"/>
        <v>34.012999999999998</v>
      </c>
      <c r="W52" s="88">
        <f t="shared" si="10"/>
        <v>27.64</v>
      </c>
      <c r="X52" s="88">
        <f t="shared" si="10"/>
        <v>18.535</v>
      </c>
      <c r="Y52" s="88">
        <f t="shared" si="10"/>
        <v>18.171000000000003</v>
      </c>
      <c r="Z52" s="89" t="str">
        <f t="shared" si="10"/>
        <v/>
      </c>
      <c r="AA52" s="104">
        <f>SUM(B52:Z52)</f>
        <v>734.27200000000005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46.426000000000002</v>
      </c>
      <c r="C4" s="18">
        <v>20.002000000000002</v>
      </c>
      <c r="D4" s="18">
        <v>22.363</v>
      </c>
      <c r="E4" s="18">
        <v>20.137999999999998</v>
      </c>
      <c r="F4" s="18">
        <v>20.134999999999998</v>
      </c>
      <c r="G4" s="18">
        <v>34.802999999999997</v>
      </c>
      <c r="H4" s="18">
        <v>32.620999999999995</v>
      </c>
      <c r="I4" s="18">
        <v>32.707000000000001</v>
      </c>
      <c r="J4" s="18">
        <v>20.425000000000004</v>
      </c>
      <c r="K4" s="18">
        <v>19.898</v>
      </c>
      <c r="L4" s="18">
        <v>28.588999999999999</v>
      </c>
      <c r="M4" s="18">
        <v>48.064</v>
      </c>
      <c r="N4" s="18">
        <v>59.191999999999993</v>
      </c>
      <c r="O4" s="18">
        <v>55.9</v>
      </c>
      <c r="P4" s="18">
        <v>47.605000000000004</v>
      </c>
      <c r="Q4" s="18">
        <v>24.143000000000001</v>
      </c>
      <c r="R4" s="18">
        <v>32.683</v>
      </c>
      <c r="S4" s="18">
        <v>30.281000000000002</v>
      </c>
      <c r="T4" s="18">
        <v>22.103000000000002</v>
      </c>
      <c r="U4" s="18">
        <v>17.834999999999997</v>
      </c>
      <c r="V4" s="18">
        <v>34.013000000000005</v>
      </c>
      <c r="W4" s="18">
        <v>27.64</v>
      </c>
      <c r="X4" s="18">
        <v>18.534999999999997</v>
      </c>
      <c r="Y4" s="18">
        <v>18.170999999999999</v>
      </c>
      <c r="Z4" s="19"/>
      <c r="AA4" s="20">
        <f>SUM(B4:Z4)</f>
        <v>734.27200000000005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116.43</v>
      </c>
      <c r="C7" s="28">
        <v>109.01</v>
      </c>
      <c r="D7" s="28">
        <v>106.22</v>
      </c>
      <c r="E7" s="28">
        <v>97.26</v>
      </c>
      <c r="F7" s="28">
        <v>92.33</v>
      </c>
      <c r="G7" s="28">
        <v>98.26</v>
      </c>
      <c r="H7" s="28">
        <v>117.53</v>
      </c>
      <c r="I7" s="28">
        <v>134.74</v>
      </c>
      <c r="J7" s="28">
        <v>123</v>
      </c>
      <c r="K7" s="28">
        <v>121</v>
      </c>
      <c r="L7" s="28">
        <v>121.09</v>
      </c>
      <c r="M7" s="28">
        <v>122.48</v>
      </c>
      <c r="N7" s="28">
        <v>123.56</v>
      </c>
      <c r="O7" s="28">
        <v>123.84</v>
      </c>
      <c r="P7" s="28">
        <v>134.16999999999999</v>
      </c>
      <c r="Q7" s="28">
        <v>138.44</v>
      </c>
      <c r="R7" s="28">
        <v>140.6</v>
      </c>
      <c r="S7" s="28">
        <v>144.82</v>
      </c>
      <c r="T7" s="28">
        <v>144.96</v>
      </c>
      <c r="U7" s="28">
        <v>139.68</v>
      </c>
      <c r="V7" s="28">
        <v>128.94999999999999</v>
      </c>
      <c r="W7" s="28">
        <v>121.7</v>
      </c>
      <c r="X7" s="28">
        <v>109</v>
      </c>
      <c r="Y7" s="28">
        <v>89.33</v>
      </c>
      <c r="Z7" s="29"/>
      <c r="AA7" s="30">
        <f>IF(SUM(B7:Z7)&lt;&gt;0,AVERAGEIF(B7:Z7,"&lt;&gt;"""),"")</f>
        <v>120.76666666666664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13.832000000000001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13.832000000000001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4.0430000000000001</v>
      </c>
      <c r="C14" s="57">
        <v>4.5739999999999998</v>
      </c>
      <c r="D14" s="57">
        <v>7.5790000000000006</v>
      </c>
      <c r="E14" s="57">
        <v>5.0629999999999997</v>
      </c>
      <c r="F14" s="57">
        <v>5.0739999999999998</v>
      </c>
      <c r="G14" s="57">
        <v>19.45</v>
      </c>
      <c r="H14" s="57">
        <v>15.172000000000001</v>
      </c>
      <c r="I14" s="57">
        <v>4.3550000000000004</v>
      </c>
      <c r="J14" s="57">
        <v>10.246</v>
      </c>
      <c r="K14" s="57">
        <v>7.2779999999999996</v>
      </c>
      <c r="L14" s="57">
        <v>6.75</v>
      </c>
      <c r="M14" s="57">
        <v>14.154999999999999</v>
      </c>
      <c r="N14" s="57">
        <v>36.653999999999996</v>
      </c>
      <c r="O14" s="57">
        <v>33.457999999999998</v>
      </c>
      <c r="P14" s="57">
        <v>25.37</v>
      </c>
      <c r="Q14" s="57">
        <v>9.5000000000000001E-2</v>
      </c>
      <c r="R14" s="57">
        <v>1.8279999999999998</v>
      </c>
      <c r="S14" s="57"/>
      <c r="T14" s="57"/>
      <c r="U14" s="57">
        <v>4.6350000000000007</v>
      </c>
      <c r="V14" s="57">
        <v>4.7640000000000002</v>
      </c>
      <c r="W14" s="57">
        <v>3.2000000000000001E-2</v>
      </c>
      <c r="X14" s="57">
        <v>1.4809999999999999</v>
      </c>
      <c r="Y14" s="57">
        <v>1.605</v>
      </c>
      <c r="Z14" s="58"/>
      <c r="AA14" s="59">
        <f t="shared" si="0"/>
        <v>213.661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17.875</v>
      </c>
      <c r="C16" s="62">
        <f t="shared" ref="C16:Z16" si="1">IF(LEN(C$2)&gt;0,SUM(C10:C15),"")</f>
        <v>4.5739999999999998</v>
      </c>
      <c r="D16" s="62">
        <f t="shared" si="1"/>
        <v>7.5790000000000006</v>
      </c>
      <c r="E16" s="62">
        <f t="shared" si="1"/>
        <v>5.0629999999999997</v>
      </c>
      <c r="F16" s="62">
        <f t="shared" si="1"/>
        <v>5.0739999999999998</v>
      </c>
      <c r="G16" s="62">
        <f t="shared" si="1"/>
        <v>19.45</v>
      </c>
      <c r="H16" s="62">
        <f t="shared" si="1"/>
        <v>15.172000000000001</v>
      </c>
      <c r="I16" s="62">
        <f t="shared" si="1"/>
        <v>4.3550000000000004</v>
      </c>
      <c r="J16" s="62">
        <f t="shared" si="1"/>
        <v>10.246</v>
      </c>
      <c r="K16" s="62">
        <f t="shared" si="1"/>
        <v>7.2779999999999996</v>
      </c>
      <c r="L16" s="62">
        <f t="shared" si="1"/>
        <v>6.75</v>
      </c>
      <c r="M16" s="62">
        <f t="shared" si="1"/>
        <v>14.154999999999999</v>
      </c>
      <c r="N16" s="62">
        <f t="shared" si="1"/>
        <v>36.653999999999996</v>
      </c>
      <c r="O16" s="62">
        <f t="shared" si="1"/>
        <v>33.457999999999998</v>
      </c>
      <c r="P16" s="62">
        <f t="shared" si="1"/>
        <v>25.37</v>
      </c>
      <c r="Q16" s="62">
        <f t="shared" si="1"/>
        <v>9.5000000000000001E-2</v>
      </c>
      <c r="R16" s="62">
        <f t="shared" si="1"/>
        <v>1.8279999999999998</v>
      </c>
      <c r="S16" s="62">
        <f t="shared" si="1"/>
        <v>0</v>
      </c>
      <c r="T16" s="62">
        <f t="shared" si="1"/>
        <v>0</v>
      </c>
      <c r="U16" s="62">
        <f t="shared" si="1"/>
        <v>4.6350000000000007</v>
      </c>
      <c r="V16" s="62">
        <f t="shared" si="1"/>
        <v>4.7640000000000002</v>
      </c>
      <c r="W16" s="62">
        <f t="shared" si="1"/>
        <v>3.2000000000000001E-2</v>
      </c>
      <c r="X16" s="62">
        <f t="shared" si="1"/>
        <v>1.4809999999999999</v>
      </c>
      <c r="Y16" s="62">
        <f t="shared" si="1"/>
        <v>1.605</v>
      </c>
      <c r="Z16" s="63" t="str">
        <f t="shared" si="1"/>
        <v/>
      </c>
      <c r="AA16" s="64">
        <f>SUM(AA10:AA15)</f>
        <v>227.49299999999999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0.05</v>
      </c>
      <c r="G19" s="72">
        <v>0.05</v>
      </c>
      <c r="H19" s="72">
        <v>0.36</v>
      </c>
      <c r="I19" s="72">
        <v>0.82</v>
      </c>
      <c r="J19" s="72">
        <v>0.94</v>
      </c>
      <c r="K19" s="72">
        <v>4.62</v>
      </c>
      <c r="L19" s="72">
        <v>4.6500000000000004</v>
      </c>
      <c r="M19" s="72">
        <v>4.7300000000000004</v>
      </c>
      <c r="N19" s="72">
        <v>4.72</v>
      </c>
      <c r="O19" s="72">
        <v>4.71</v>
      </c>
      <c r="P19" s="72">
        <v>4.6900000000000004</v>
      </c>
      <c r="Q19" s="72">
        <v>1.0900000000000001</v>
      </c>
      <c r="R19" s="72">
        <v>0.35</v>
      </c>
      <c r="S19" s="72">
        <v>0.46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32.24</v>
      </c>
    </row>
    <row r="20" spans="1:27" ht="24.95" customHeight="1" x14ac:dyDescent="0.2">
      <c r="A20" s="75" t="s">
        <v>15</v>
      </c>
      <c r="B20" s="76">
        <v>8.2319999999999993</v>
      </c>
      <c r="C20" s="77">
        <v>5.4619999999999997</v>
      </c>
      <c r="D20" s="77">
        <v>5.44</v>
      </c>
      <c r="E20" s="77">
        <v>5.298</v>
      </c>
      <c r="F20" s="77">
        <v>5.1689999999999996</v>
      </c>
      <c r="G20" s="77">
        <v>5.2350000000000003</v>
      </c>
      <c r="H20" s="77">
        <v>5.6289999999999996</v>
      </c>
      <c r="I20" s="77"/>
      <c r="J20" s="77">
        <v>5.2649999999999997</v>
      </c>
      <c r="K20" s="77"/>
      <c r="L20" s="77">
        <v>4.8849999999999998</v>
      </c>
      <c r="M20" s="77">
        <v>4.7709999999999999</v>
      </c>
      <c r="N20" s="77">
        <v>5.0460000000000003</v>
      </c>
      <c r="O20" s="77">
        <v>5.1980000000000004</v>
      </c>
      <c r="P20" s="77">
        <v>5.1989999999999998</v>
      </c>
      <c r="Q20" s="77">
        <v>5.5810000000000004</v>
      </c>
      <c r="R20" s="77">
        <v>5.7590000000000003</v>
      </c>
      <c r="S20" s="77">
        <v>10.673999999999999</v>
      </c>
      <c r="T20" s="77">
        <v>10.523</v>
      </c>
      <c r="U20" s="77">
        <v>10.59</v>
      </c>
      <c r="V20" s="77">
        <v>14.690000000000001</v>
      </c>
      <c r="W20" s="77">
        <v>5.306</v>
      </c>
      <c r="X20" s="77">
        <v>5.2859999999999996</v>
      </c>
      <c r="Y20" s="77">
        <v>5.1980000000000004</v>
      </c>
      <c r="Z20" s="78"/>
      <c r="AA20" s="79">
        <f t="shared" si="2"/>
        <v>144.43600000000001</v>
      </c>
    </row>
    <row r="21" spans="1:27" ht="24.95" customHeight="1" x14ac:dyDescent="0.2">
      <c r="A21" s="75" t="s">
        <v>16</v>
      </c>
      <c r="B21" s="80">
        <v>20.318999999999999</v>
      </c>
      <c r="C21" s="81">
        <v>9.9660000000000011</v>
      </c>
      <c r="D21" s="81">
        <v>9.3439999999999994</v>
      </c>
      <c r="E21" s="81">
        <v>9.777000000000001</v>
      </c>
      <c r="F21" s="81">
        <v>9.8420000000000005</v>
      </c>
      <c r="G21" s="81">
        <v>10.068</v>
      </c>
      <c r="H21" s="81">
        <v>11.46</v>
      </c>
      <c r="I21" s="81">
        <v>27.532</v>
      </c>
      <c r="J21" s="81">
        <v>3.9740000000000002</v>
      </c>
      <c r="K21" s="81">
        <v>8</v>
      </c>
      <c r="L21" s="81">
        <v>12.304</v>
      </c>
      <c r="M21" s="81">
        <v>24.408000000000001</v>
      </c>
      <c r="N21" s="81">
        <v>12.772</v>
      </c>
      <c r="O21" s="81">
        <v>12.533999999999999</v>
      </c>
      <c r="P21" s="81">
        <v>12.346</v>
      </c>
      <c r="Q21" s="81">
        <v>17.377000000000002</v>
      </c>
      <c r="R21" s="81">
        <v>24.746000000000002</v>
      </c>
      <c r="S21" s="81">
        <v>19.147000000000002</v>
      </c>
      <c r="T21" s="81">
        <v>11.58</v>
      </c>
      <c r="U21" s="81">
        <v>2.61</v>
      </c>
      <c r="V21" s="81">
        <v>14.559000000000001</v>
      </c>
      <c r="W21" s="81">
        <v>22.302</v>
      </c>
      <c r="X21" s="81">
        <v>11.768000000000001</v>
      </c>
      <c r="Y21" s="81">
        <v>11.368</v>
      </c>
      <c r="Z21" s="78"/>
      <c r="AA21" s="79">
        <f t="shared" si="2"/>
        <v>330.10300000000012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28.550999999999998</v>
      </c>
      <c r="C26" s="88">
        <f t="shared" ref="C26:Z26" si="3">IF(LEN(C$2)&gt;0,SUM(C19:C25),"")</f>
        <v>15.428000000000001</v>
      </c>
      <c r="D26" s="88">
        <f t="shared" si="3"/>
        <v>14.783999999999999</v>
      </c>
      <c r="E26" s="88">
        <f t="shared" si="3"/>
        <v>15.075000000000001</v>
      </c>
      <c r="F26" s="88">
        <f t="shared" si="3"/>
        <v>15.061</v>
      </c>
      <c r="G26" s="88">
        <f t="shared" si="3"/>
        <v>15.353</v>
      </c>
      <c r="H26" s="88">
        <f t="shared" si="3"/>
        <v>17.449000000000002</v>
      </c>
      <c r="I26" s="88">
        <f t="shared" si="3"/>
        <v>28.352</v>
      </c>
      <c r="J26" s="88">
        <f t="shared" si="3"/>
        <v>10.179</v>
      </c>
      <c r="K26" s="88">
        <f t="shared" si="3"/>
        <v>12.620000000000001</v>
      </c>
      <c r="L26" s="88">
        <f t="shared" si="3"/>
        <v>21.838999999999999</v>
      </c>
      <c r="M26" s="88">
        <f t="shared" si="3"/>
        <v>33.909000000000006</v>
      </c>
      <c r="N26" s="88">
        <f t="shared" si="3"/>
        <v>22.538</v>
      </c>
      <c r="O26" s="88">
        <f t="shared" si="3"/>
        <v>22.442</v>
      </c>
      <c r="P26" s="88">
        <f t="shared" si="3"/>
        <v>22.234999999999999</v>
      </c>
      <c r="Q26" s="88">
        <f t="shared" si="3"/>
        <v>24.048000000000002</v>
      </c>
      <c r="R26" s="88">
        <f t="shared" si="3"/>
        <v>30.855000000000004</v>
      </c>
      <c r="S26" s="88">
        <f t="shared" si="3"/>
        <v>30.281000000000002</v>
      </c>
      <c r="T26" s="88">
        <f t="shared" si="3"/>
        <v>22.103000000000002</v>
      </c>
      <c r="U26" s="88">
        <f t="shared" si="3"/>
        <v>13.2</v>
      </c>
      <c r="V26" s="88">
        <f t="shared" si="3"/>
        <v>29.249000000000002</v>
      </c>
      <c r="W26" s="88">
        <f t="shared" si="3"/>
        <v>27.608000000000001</v>
      </c>
      <c r="X26" s="88">
        <f t="shared" si="3"/>
        <v>17.054000000000002</v>
      </c>
      <c r="Y26" s="88">
        <f t="shared" si="3"/>
        <v>16.566000000000003</v>
      </c>
      <c r="Z26" s="89" t="str">
        <f t="shared" si="3"/>
        <v/>
      </c>
      <c r="AA26" s="90">
        <f>SUM(AA19:AA25)</f>
        <v>506.77900000000011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46.426000000000002</v>
      </c>
      <c r="C30" s="77">
        <v>20.001999999999999</v>
      </c>
      <c r="D30" s="77">
        <v>22.363</v>
      </c>
      <c r="E30" s="77">
        <v>20.138000000000002</v>
      </c>
      <c r="F30" s="77">
        <v>20.135000000000002</v>
      </c>
      <c r="G30" s="77">
        <v>34.802999999999997</v>
      </c>
      <c r="H30" s="77">
        <v>32.621000000000002</v>
      </c>
      <c r="I30" s="77">
        <v>32.707000000000001</v>
      </c>
      <c r="J30" s="77">
        <v>20.425000000000001</v>
      </c>
      <c r="K30" s="77">
        <v>19.898</v>
      </c>
      <c r="L30" s="77">
        <v>28.588999999999999</v>
      </c>
      <c r="M30" s="77">
        <v>48.064</v>
      </c>
      <c r="N30" s="77">
        <v>59.192</v>
      </c>
      <c r="O30" s="77">
        <v>55.9</v>
      </c>
      <c r="P30" s="77">
        <v>47.604999999999997</v>
      </c>
      <c r="Q30" s="77">
        <v>24.143000000000001</v>
      </c>
      <c r="R30" s="77">
        <v>32.683</v>
      </c>
      <c r="S30" s="77">
        <v>30.280999999999999</v>
      </c>
      <c r="T30" s="77">
        <v>22.103000000000002</v>
      </c>
      <c r="U30" s="77">
        <v>17.835000000000001</v>
      </c>
      <c r="V30" s="77">
        <v>34.012999999999998</v>
      </c>
      <c r="W30" s="77">
        <v>27.64</v>
      </c>
      <c r="X30" s="77">
        <v>18.535</v>
      </c>
      <c r="Y30" s="77">
        <v>18.170999999999999</v>
      </c>
      <c r="Z30" s="78"/>
      <c r="AA30" s="79">
        <f>SUM(B30:Z30)</f>
        <v>734.27200000000005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46.426000000000002</v>
      </c>
      <c r="C32" s="62">
        <f t="shared" ref="C32:Z32" si="4">IF(LEN(C$2)&gt;0,SUM(C29:C31),"")</f>
        <v>20.001999999999999</v>
      </c>
      <c r="D32" s="62">
        <f t="shared" si="4"/>
        <v>22.363</v>
      </c>
      <c r="E32" s="62">
        <f t="shared" si="4"/>
        <v>20.138000000000002</v>
      </c>
      <c r="F32" s="62">
        <f t="shared" si="4"/>
        <v>20.135000000000002</v>
      </c>
      <c r="G32" s="62">
        <f t="shared" si="4"/>
        <v>34.802999999999997</v>
      </c>
      <c r="H32" s="62">
        <f t="shared" si="4"/>
        <v>32.621000000000002</v>
      </c>
      <c r="I32" s="62">
        <f t="shared" si="4"/>
        <v>32.707000000000001</v>
      </c>
      <c r="J32" s="62">
        <f t="shared" si="4"/>
        <v>20.425000000000001</v>
      </c>
      <c r="K32" s="62">
        <f t="shared" si="4"/>
        <v>19.898</v>
      </c>
      <c r="L32" s="62">
        <f t="shared" si="4"/>
        <v>28.588999999999999</v>
      </c>
      <c r="M32" s="62">
        <f t="shared" si="4"/>
        <v>48.064</v>
      </c>
      <c r="N32" s="62">
        <f t="shared" si="4"/>
        <v>59.192</v>
      </c>
      <c r="O32" s="62">
        <f t="shared" si="4"/>
        <v>55.9</v>
      </c>
      <c r="P32" s="62">
        <f t="shared" si="4"/>
        <v>47.604999999999997</v>
      </c>
      <c r="Q32" s="62">
        <f t="shared" si="4"/>
        <v>24.143000000000001</v>
      </c>
      <c r="R32" s="62">
        <f t="shared" si="4"/>
        <v>32.683</v>
      </c>
      <c r="S32" s="62">
        <f t="shared" si="4"/>
        <v>30.280999999999999</v>
      </c>
      <c r="T32" s="62">
        <f t="shared" si="4"/>
        <v>22.103000000000002</v>
      </c>
      <c r="U32" s="62">
        <f t="shared" si="4"/>
        <v>17.835000000000001</v>
      </c>
      <c r="V32" s="62">
        <f t="shared" si="4"/>
        <v>34.012999999999998</v>
      </c>
      <c r="W32" s="62">
        <f t="shared" si="4"/>
        <v>27.64</v>
      </c>
      <c r="X32" s="62">
        <f t="shared" si="4"/>
        <v>18.535</v>
      </c>
      <c r="Y32" s="62">
        <f t="shared" si="4"/>
        <v>18.170999999999999</v>
      </c>
      <c r="Z32" s="63" t="str">
        <f t="shared" si="4"/>
        <v/>
      </c>
      <c r="AA32" s="64">
        <f>SUM(AA29:AA31)</f>
        <v>734.27200000000005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46.426000000000002</v>
      </c>
      <c r="C52" s="88">
        <f t="shared" ref="C52:Z52" si="10">IF(LEN(C$2)&gt;0,SUM(C10:C15)+C26+C40,"")</f>
        <v>20.002000000000002</v>
      </c>
      <c r="D52" s="88">
        <f t="shared" si="10"/>
        <v>22.363</v>
      </c>
      <c r="E52" s="88">
        <f t="shared" si="10"/>
        <v>20.138000000000002</v>
      </c>
      <c r="F52" s="88">
        <f t="shared" si="10"/>
        <v>20.134999999999998</v>
      </c>
      <c r="G52" s="88">
        <f t="shared" si="10"/>
        <v>34.802999999999997</v>
      </c>
      <c r="H52" s="88">
        <f t="shared" si="10"/>
        <v>32.621000000000002</v>
      </c>
      <c r="I52" s="88">
        <f t="shared" si="10"/>
        <v>32.707000000000001</v>
      </c>
      <c r="J52" s="88">
        <f t="shared" si="10"/>
        <v>20.425000000000001</v>
      </c>
      <c r="K52" s="88">
        <f t="shared" si="10"/>
        <v>19.898</v>
      </c>
      <c r="L52" s="88">
        <f t="shared" si="10"/>
        <v>28.588999999999999</v>
      </c>
      <c r="M52" s="88">
        <f t="shared" si="10"/>
        <v>48.064000000000007</v>
      </c>
      <c r="N52" s="88">
        <f t="shared" si="10"/>
        <v>59.191999999999993</v>
      </c>
      <c r="O52" s="88">
        <f t="shared" si="10"/>
        <v>55.9</v>
      </c>
      <c r="P52" s="88">
        <f t="shared" si="10"/>
        <v>47.605000000000004</v>
      </c>
      <c r="Q52" s="88">
        <f t="shared" si="10"/>
        <v>24.143000000000001</v>
      </c>
      <c r="R52" s="88">
        <f t="shared" si="10"/>
        <v>32.683000000000007</v>
      </c>
      <c r="S52" s="88">
        <f t="shared" si="10"/>
        <v>30.281000000000002</v>
      </c>
      <c r="T52" s="88">
        <f t="shared" si="10"/>
        <v>22.103000000000002</v>
      </c>
      <c r="U52" s="88">
        <f t="shared" si="10"/>
        <v>17.835000000000001</v>
      </c>
      <c r="V52" s="88">
        <f t="shared" si="10"/>
        <v>34.013000000000005</v>
      </c>
      <c r="W52" s="88">
        <f t="shared" si="10"/>
        <v>27.64</v>
      </c>
      <c r="X52" s="88">
        <f t="shared" si="10"/>
        <v>18.535000000000004</v>
      </c>
      <c r="Y52" s="88">
        <f t="shared" si="10"/>
        <v>18.171000000000003</v>
      </c>
      <c r="Z52" s="89" t="str">
        <f t="shared" si="10"/>
        <v/>
      </c>
      <c r="AA52" s="104">
        <f>SUM(B52:Z52)</f>
        <v>734.27200000000005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116.43</v>
      </c>
      <c r="C7" s="117">
        <v>109.01</v>
      </c>
      <c r="D7" s="117">
        <v>106.22</v>
      </c>
      <c r="E7" s="117">
        <v>97.26</v>
      </c>
      <c r="F7" s="117">
        <v>92.33</v>
      </c>
      <c r="G7" s="117">
        <v>98.26</v>
      </c>
      <c r="H7" s="117">
        <v>117.53</v>
      </c>
      <c r="I7" s="117">
        <v>134.74</v>
      </c>
      <c r="J7" s="117">
        <v>123</v>
      </c>
      <c r="K7" s="117">
        <v>121</v>
      </c>
      <c r="L7" s="117">
        <v>121.09</v>
      </c>
      <c r="M7" s="117">
        <v>122.48</v>
      </c>
      <c r="N7" s="117">
        <v>123.56</v>
      </c>
      <c r="O7" s="117">
        <v>123.84</v>
      </c>
      <c r="P7" s="117">
        <v>134.16999999999999</v>
      </c>
      <c r="Q7" s="117">
        <v>138.44</v>
      </c>
      <c r="R7" s="117">
        <v>140.6</v>
      </c>
      <c r="S7" s="117">
        <v>144.82</v>
      </c>
      <c r="T7" s="117">
        <v>144.96</v>
      </c>
      <c r="U7" s="117">
        <v>139.68</v>
      </c>
      <c r="V7" s="117">
        <v>128.94999999999999</v>
      </c>
      <c r="W7" s="117">
        <v>121.7</v>
      </c>
      <c r="X7" s="117">
        <v>109</v>
      </c>
      <c r="Y7" s="117">
        <v>89.33</v>
      </c>
      <c r="Z7" s="118"/>
      <c r="AA7" s="119">
        <f>IF(SUM(B7:Z7)&lt;&gt;0,AVERAGEIF(B7:Z7,"&lt;&gt;"""),"")</f>
        <v>120.76666666666664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2024-12-13T21:25:44Z</dcterms:created>
  <dcterms:modified xsi:type="dcterms:W3CDTF">2024-12-13T21:25:45Z</dcterms:modified>
</cp:coreProperties>
</file>