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<sst xmlns="http://schemas.openxmlformats.org/spreadsheetml/2006/main" count="119" uniqueCount="54">
  <si>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12/12/2024 23:26:31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</si>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</sst>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03-4427-8A10-BA77F1A8D4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03-4427-8A10-BA77F1A8D4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10</c:v>
                </c:pt>
                <c:pt idx="7">
                  <c:v>10</c:v>
                </c:pt>
                <c:pt idx="8">
                  <c:v>3.6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03-4427-8A10-BA77F1A8D4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1.234</c:v>
                </c:pt>
                <c:pt idx="1">
                  <c:v>0.52200000000000002</c:v>
                </c:pt>
                <c:pt idx="2">
                  <c:v>1.389</c:v>
                </c:pt>
                <c:pt idx="3">
                  <c:v>1.048</c:v>
                </c:pt>
                <c:pt idx="4">
                  <c:v>0.86799999999999999</c:v>
                </c:pt>
                <c:pt idx="5">
                  <c:v>1.4340000000000002</c:v>
                </c:pt>
                <c:pt idx="8">
                  <c:v>0.189</c:v>
                </c:pt>
                <c:pt idx="9">
                  <c:v>0.76600000000000001</c:v>
                </c:pt>
                <c:pt idx="10">
                  <c:v>2.097</c:v>
                </c:pt>
                <c:pt idx="11">
                  <c:v>4.0120000000000005</c:v>
                </c:pt>
                <c:pt idx="12">
                  <c:v>3.2770000000000001</c:v>
                </c:pt>
                <c:pt idx="13">
                  <c:v>2.69</c:v>
                </c:pt>
                <c:pt idx="14">
                  <c:v>2.9260000000000002</c:v>
                </c:pt>
                <c:pt idx="15">
                  <c:v>3.7490000000000001</c:v>
                </c:pt>
                <c:pt idx="16">
                  <c:v>2.6480000000000001</c:v>
                </c:pt>
                <c:pt idx="19">
                  <c:v>0.42899999999999999</c:v>
                </c:pt>
                <c:pt idx="21">
                  <c:v>1.4450000000000001</c:v>
                </c:pt>
                <c:pt idx="22">
                  <c:v>1.196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03-4427-8A10-BA77F1A8D4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03-4427-8A10-BA77F1A8D4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03-4427-8A10-BA77F1A8D4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03-4427-8A10-BA77F1A8D4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03-4427-8A10-BA77F1A8D4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03-4427-8A10-BA77F1A8D4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70.709000000000003</c:v>
                </c:pt>
                <c:pt idx="1">
                  <c:v>41.71</c:v>
                </c:pt>
                <c:pt idx="2">
                  <c:v>20.795999999999999</c:v>
                </c:pt>
                <c:pt idx="3">
                  <c:v>13.228999999999999</c:v>
                </c:pt>
                <c:pt idx="4">
                  <c:v>23.731999999999999</c:v>
                </c:pt>
                <c:pt idx="5">
                  <c:v>108.68</c:v>
                </c:pt>
                <c:pt idx="6">
                  <c:v>61.260000000000005</c:v>
                </c:pt>
                <c:pt idx="7">
                  <c:v>47.4</c:v>
                </c:pt>
                <c:pt idx="9">
                  <c:v>85.15</c:v>
                </c:pt>
                <c:pt idx="10">
                  <c:v>47.265999999999998</c:v>
                </c:pt>
                <c:pt idx="12">
                  <c:v>9.5440000000000005</c:v>
                </c:pt>
                <c:pt idx="13">
                  <c:v>26.785</c:v>
                </c:pt>
                <c:pt idx="14">
                  <c:v>67.825000000000003</c:v>
                </c:pt>
                <c:pt idx="15">
                  <c:v>19.905000000000001</c:v>
                </c:pt>
                <c:pt idx="16">
                  <c:v>8.6750000000000007</c:v>
                </c:pt>
                <c:pt idx="19">
                  <c:v>19.445</c:v>
                </c:pt>
                <c:pt idx="23">
                  <c:v>52.6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03-4427-8A10-BA77F1A8D4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4.8</c:v>
                </c:pt>
                <c:pt idx="7">
                  <c:v>21.4</c:v>
                </c:pt>
                <c:pt idx="8">
                  <c:v>90.7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26.5</c:v>
                </c:pt>
                <c:pt idx="17">
                  <c:v>86.2</c:v>
                </c:pt>
                <c:pt idx="18">
                  <c:v>75.900000000000006</c:v>
                </c:pt>
                <c:pt idx="19">
                  <c:v>0</c:v>
                </c:pt>
                <c:pt idx="20">
                  <c:v>70</c:v>
                </c:pt>
                <c:pt idx="21">
                  <c:v>24.6</c:v>
                </c:pt>
                <c:pt idx="22">
                  <c:v>17.8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03-4427-8A10-BA77F1A8D4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2.8000000000000001E-2</c:v>
                </c:pt>
                <c:pt idx="3">
                  <c:v>4.327</c:v>
                </c:pt>
                <c:pt idx="4">
                  <c:v>4.774</c:v>
                </c:pt>
                <c:pt idx="5">
                  <c:v>17.252000000000002</c:v>
                </c:pt>
                <c:pt idx="6">
                  <c:v>2.415</c:v>
                </c:pt>
                <c:pt idx="7">
                  <c:v>5.3579999999999997</c:v>
                </c:pt>
                <c:pt idx="9">
                  <c:v>6.2670000000000003</c:v>
                </c:pt>
                <c:pt idx="10">
                  <c:v>16.241</c:v>
                </c:pt>
                <c:pt idx="11">
                  <c:v>61.866999999999997</c:v>
                </c:pt>
                <c:pt idx="12">
                  <c:v>13.875</c:v>
                </c:pt>
                <c:pt idx="13">
                  <c:v>10.321</c:v>
                </c:pt>
                <c:pt idx="15">
                  <c:v>6.0430000000000001</c:v>
                </c:pt>
                <c:pt idx="16">
                  <c:v>5.415</c:v>
                </c:pt>
                <c:pt idx="19">
                  <c:v>7.3350000000000009</c:v>
                </c:pt>
                <c:pt idx="23">
                  <c:v>5.3520000000000003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03-4427-8A10-BA77F1A8D4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03-4427-8A10-BA77F1A8D4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03-4427-8A10-BA77F1A8D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118</c:v>
                </c:pt>
                <c:pt idx="2">
                  <c:v>108.11</c:v>
                </c:pt>
                <c:pt idx="3">
                  <c:v>111.85</c:v>
                </c:pt>
                <c:pt idx="4">
                  <c:v>112</c:v>
                </c:pt>
                <c:pt idx="5">
                  <c:v>125.41</c:v>
                </c:pt>
                <c:pt idx="6">
                  <c:v>146.01</c:v>
                </c:pt>
                <c:pt idx="7">
                  <c:v>178.18</c:v>
                </c:pt>
                <c:pt idx="8">
                  <c:v>240.5</c:v>
                </c:pt>
                <c:pt idx="9">
                  <c:v>117.03</c:v>
                </c:pt>
                <c:pt idx="10">
                  <c:v>96.4</c:v>
                </c:pt>
                <c:pt idx="11">
                  <c:v>85.47</c:v>
                </c:pt>
                <c:pt idx="12">
                  <c:v>96</c:v>
                </c:pt>
                <c:pt idx="13">
                  <c:v>113.29</c:v>
                </c:pt>
                <c:pt idx="14">
                  <c:v>120.42</c:v>
                </c:pt>
                <c:pt idx="15">
                  <c:v>200</c:v>
                </c:pt>
                <c:pt idx="16">
                  <c:v>227.04</c:v>
                </c:pt>
                <c:pt idx="17">
                  <c:v>240</c:v>
                </c:pt>
                <c:pt idx="18">
                  <c:v>225.5</c:v>
                </c:pt>
                <c:pt idx="19">
                  <c:v>212.28</c:v>
                </c:pt>
                <c:pt idx="20">
                  <c:v>154.71</c:v>
                </c:pt>
                <c:pt idx="21">
                  <c:v>131.22</c:v>
                </c:pt>
                <c:pt idx="22">
                  <c:v>121.2</c:v>
                </c:pt>
                <c:pt idx="23">
                  <c:v>113.52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03-4427-8A10-BA77F1A8D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4C-48DD-941D-FC8A12CC19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C-48DD-941D-FC8A12CC19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7.4719999999999995</c:v>
                </c:pt>
                <c:pt idx="1">
                  <c:v>6.4770000000000003</c:v>
                </c:pt>
                <c:pt idx="2">
                  <c:v>5.9409999999999998</c:v>
                </c:pt>
                <c:pt idx="3">
                  <c:v>1.839</c:v>
                </c:pt>
                <c:pt idx="4">
                  <c:v>4.7080000000000002</c:v>
                </c:pt>
                <c:pt idx="6">
                  <c:v>14.548</c:v>
                </c:pt>
                <c:pt idx="7">
                  <c:v>9.6590000000000007</c:v>
                </c:pt>
                <c:pt idx="8">
                  <c:v>11.757000000000001</c:v>
                </c:pt>
                <c:pt idx="9">
                  <c:v>10.163</c:v>
                </c:pt>
                <c:pt idx="10">
                  <c:v>9.9190000000000005</c:v>
                </c:pt>
                <c:pt idx="11">
                  <c:v>6.8890000000000002</c:v>
                </c:pt>
                <c:pt idx="12">
                  <c:v>2.17</c:v>
                </c:pt>
                <c:pt idx="13">
                  <c:v>3.899</c:v>
                </c:pt>
                <c:pt idx="14">
                  <c:v>5.41</c:v>
                </c:pt>
                <c:pt idx="15">
                  <c:v>5.3780000000000001</c:v>
                </c:pt>
                <c:pt idx="16">
                  <c:v>8.5749999999999993</c:v>
                </c:pt>
                <c:pt idx="17">
                  <c:v>23.698</c:v>
                </c:pt>
                <c:pt idx="18">
                  <c:v>12.228</c:v>
                </c:pt>
                <c:pt idx="19">
                  <c:v>5.282</c:v>
                </c:pt>
                <c:pt idx="20">
                  <c:v>14.67</c:v>
                </c:pt>
                <c:pt idx="21">
                  <c:v>12.43</c:v>
                </c:pt>
                <c:pt idx="22">
                  <c:v>2.992</c:v>
                </c:pt>
                <c:pt idx="23">
                  <c:v>6.2560000000000002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C-48DD-941D-FC8A12CC19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32.200000000000003</c:v>
                </c:pt>
                <c:pt idx="1">
                  <c:v>18.760000000000002</c:v>
                </c:pt>
                <c:pt idx="2">
                  <c:v>2</c:v>
                </c:pt>
                <c:pt idx="3">
                  <c:v>6.96</c:v>
                </c:pt>
                <c:pt idx="4">
                  <c:v>14.379999999999999</c:v>
                </c:pt>
                <c:pt idx="5">
                  <c:v>4</c:v>
                </c:pt>
                <c:pt idx="6">
                  <c:v>32.283999999999999</c:v>
                </c:pt>
                <c:pt idx="7">
                  <c:v>27.16</c:v>
                </c:pt>
                <c:pt idx="8">
                  <c:v>33.090000000000003</c:v>
                </c:pt>
                <c:pt idx="9">
                  <c:v>60.661000000000001</c:v>
                </c:pt>
                <c:pt idx="10">
                  <c:v>38.119</c:v>
                </c:pt>
                <c:pt idx="11">
                  <c:v>47.404000000000003</c:v>
                </c:pt>
                <c:pt idx="12">
                  <c:v>10.824</c:v>
                </c:pt>
                <c:pt idx="13">
                  <c:v>18.887</c:v>
                </c:pt>
                <c:pt idx="14">
                  <c:v>17.496000000000002</c:v>
                </c:pt>
                <c:pt idx="15">
                  <c:v>16.792999999999999</c:v>
                </c:pt>
                <c:pt idx="16">
                  <c:v>28.939</c:v>
                </c:pt>
                <c:pt idx="17">
                  <c:v>48.094000000000001</c:v>
                </c:pt>
                <c:pt idx="18">
                  <c:v>47.551000000000002</c:v>
                </c:pt>
                <c:pt idx="19">
                  <c:v>15.56</c:v>
                </c:pt>
                <c:pt idx="20">
                  <c:v>41.076000000000001</c:v>
                </c:pt>
                <c:pt idx="21">
                  <c:v>1.76</c:v>
                </c:pt>
                <c:pt idx="22">
                  <c:v>4.13</c:v>
                </c:pt>
                <c:pt idx="23">
                  <c:v>46.97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4C-48DD-941D-FC8A12CC19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64C-48DD-941D-FC8A12CC19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4C-48DD-941D-FC8A12CC19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4C-48DD-941D-FC8A12CC19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64C-48DD-941D-FC8A12CC19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64C-48DD-941D-FC8A12CC19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64C-48DD-941D-FC8A12CC19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129.5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4C-48DD-941D-FC8A12CC19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32.271000000000001</c:v>
                </c:pt>
                <c:pt idx="1">
                  <c:v>16.994999999999997</c:v>
                </c:pt>
                <c:pt idx="2">
                  <c:v>14.272</c:v>
                </c:pt>
                <c:pt idx="3">
                  <c:v>9.8049999999999997</c:v>
                </c:pt>
                <c:pt idx="4">
                  <c:v>10.286</c:v>
                </c:pt>
                <c:pt idx="5">
                  <c:v>3.887</c:v>
                </c:pt>
                <c:pt idx="6">
                  <c:v>21.643000000000001</c:v>
                </c:pt>
                <c:pt idx="7">
                  <c:v>47.301999999999992</c:v>
                </c:pt>
                <c:pt idx="8">
                  <c:v>49.626999999999995</c:v>
                </c:pt>
                <c:pt idx="9">
                  <c:v>21.359000000000002</c:v>
                </c:pt>
                <c:pt idx="10">
                  <c:v>17.566000000000003</c:v>
                </c:pt>
                <c:pt idx="11">
                  <c:v>21.585999999999999</c:v>
                </c:pt>
                <c:pt idx="12">
                  <c:v>13.702</c:v>
                </c:pt>
                <c:pt idx="13">
                  <c:v>17.009999999999998</c:v>
                </c:pt>
                <c:pt idx="14">
                  <c:v>22.280999999999999</c:v>
                </c:pt>
                <c:pt idx="15">
                  <c:v>7.4989999999999997</c:v>
                </c:pt>
                <c:pt idx="16">
                  <c:v>5.6749999999999989</c:v>
                </c:pt>
                <c:pt idx="17">
                  <c:v>14.395000000000001</c:v>
                </c:pt>
                <c:pt idx="18">
                  <c:v>16.143000000000001</c:v>
                </c:pt>
                <c:pt idx="19">
                  <c:v>6.367</c:v>
                </c:pt>
                <c:pt idx="20">
                  <c:v>12.974</c:v>
                </c:pt>
                <c:pt idx="21">
                  <c:v>11.834999999999999</c:v>
                </c:pt>
                <c:pt idx="22">
                  <c:v>11.887</c:v>
                </c:pt>
                <c:pt idx="23">
                  <c:v>4.726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4C-48DD-941D-FC8A12CC19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64C-48DD-941D-FC8A12CC19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64C-48DD-941D-FC8A12CC1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</c:v>
                </c:pt>
                <c:pt idx="1">
                  <c:v>118</c:v>
                </c:pt>
                <c:pt idx="2">
                  <c:v>108.11</c:v>
                </c:pt>
                <c:pt idx="3">
                  <c:v>111.85</c:v>
                </c:pt>
                <c:pt idx="4">
                  <c:v>112</c:v>
                </c:pt>
                <c:pt idx="5">
                  <c:v>125.41</c:v>
                </c:pt>
                <c:pt idx="6">
                  <c:v>146.01</c:v>
                </c:pt>
                <c:pt idx="7">
                  <c:v>178.18</c:v>
                </c:pt>
                <c:pt idx="8">
                  <c:v>240.5</c:v>
                </c:pt>
                <c:pt idx="9">
                  <c:v>117.03</c:v>
                </c:pt>
                <c:pt idx="10">
                  <c:v>96.4</c:v>
                </c:pt>
                <c:pt idx="11">
                  <c:v>85.47</c:v>
                </c:pt>
                <c:pt idx="12">
                  <c:v>96</c:v>
                </c:pt>
                <c:pt idx="13">
                  <c:v>113.29</c:v>
                </c:pt>
                <c:pt idx="14">
                  <c:v>120.42</c:v>
                </c:pt>
                <c:pt idx="15">
                  <c:v>200</c:v>
                </c:pt>
                <c:pt idx="16">
                  <c:v>227.04</c:v>
                </c:pt>
                <c:pt idx="17">
                  <c:v>240</c:v>
                </c:pt>
                <c:pt idx="18">
                  <c:v>225.5</c:v>
                </c:pt>
                <c:pt idx="19">
                  <c:v>212.28</c:v>
                </c:pt>
                <c:pt idx="20">
                  <c:v>154.71</c:v>
                </c:pt>
                <c:pt idx="21">
                  <c:v>131.22</c:v>
                </c:pt>
                <c:pt idx="22">
                  <c:v>121.2</c:v>
                </c:pt>
                <c:pt idx="23">
                  <c:v>113.52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4C-48DD-941D-FC8A12CC1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71.942999999999998</v>
      </c>
      <c r="C4" s="18">
        <v>42.231999999999999</v>
      </c>
      <c r="D4" s="18">
        <v>22.213000000000001</v>
      </c>
      <c r="E4" s="18">
        <v>18.603999999999999</v>
      </c>
      <c r="F4" s="18">
        <v>29.374000000000002</v>
      </c>
      <c r="G4" s="18">
        <v>137.36599999999999</v>
      </c>
      <c r="H4" s="18">
        <v>68.474999999999994</v>
      </c>
      <c r="I4" s="18">
        <v>84.158000000000001</v>
      </c>
      <c r="J4" s="18">
        <v>94.489000000000004</v>
      </c>
      <c r="K4" s="18">
        <v>92.183000000000007</v>
      </c>
      <c r="L4" s="18">
        <v>65.603999999999999</v>
      </c>
      <c r="M4" s="18">
        <v>75.878999999999991</v>
      </c>
      <c r="N4" s="18">
        <v>26.696000000000002</v>
      </c>
      <c r="O4" s="18">
        <v>39.796000000000006</v>
      </c>
      <c r="P4" s="18">
        <v>70.751000000000005</v>
      </c>
      <c r="Q4" s="18">
        <v>29.696999999999999</v>
      </c>
      <c r="R4" s="18">
        <v>43.238</v>
      </c>
      <c r="S4" s="18">
        <v>86.2</v>
      </c>
      <c r="T4" s="18">
        <v>75.900000000000006</v>
      </c>
      <c r="U4" s="18">
        <v>27.209</v>
      </c>
      <c r="V4" s="18">
        <v>70</v>
      </c>
      <c r="W4" s="18">
        <v>26.045000000000002</v>
      </c>
      <c r="X4" s="18">
        <v>18.996000000000002</v>
      </c>
      <c r="Y4" s="18">
        <v>57.951999999999998</v>
      </c>
      <c r="Z4" s="19"/>
      <c r="AA4" s="20">
        <f>SUM(B4:Z4)</f>
        <v>1375.0000000000005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118</v>
      </c>
      <c r="D7" s="28">
        <v>108.11</v>
      </c>
      <c r="E7" s="28">
        <v>111.85</v>
      </c>
      <c r="F7" s="28">
        <v>112</v>
      </c>
      <c r="G7" s="28">
        <v>125.41</v>
      </c>
      <c r="H7" s="28">
        <v>146.01</v>
      </c>
      <c r="I7" s="28">
        <v>178.18</v>
      </c>
      <c r="J7" s="28">
        <v>240.5</v>
      </c>
      <c r="K7" s="28">
        <v>117.03</v>
      </c>
      <c r="L7" s="28">
        <v>96.4</v>
      </c>
      <c r="M7" s="28">
        <v>85.47</v>
      </c>
      <c r="N7" s="28">
        <v>96</v>
      </c>
      <c r="O7" s="28">
        <v>113.29</v>
      </c>
      <c r="P7" s="28">
        <v>120.42</v>
      </c>
      <c r="Q7" s="28">
        <v>200</v>
      </c>
      <c r="R7" s="28">
        <v>227.04</v>
      </c>
      <c r="S7" s="28">
        <v>240</v>
      </c>
      <c r="T7" s="28">
        <v>225.5</v>
      </c>
      <c r="U7" s="28">
        <v>212.28</v>
      </c>
      <c r="V7" s="28">
        <v>154.71</v>
      </c>
      <c r="W7" s="28">
        <v>131.22</v>
      </c>
      <c r="X7" s="28">
        <v>121.2</v>
      </c>
      <c r="Y7" s="28">
        <v>113.52</v>
      </c>
      <c r="Z7" s="29"/>
      <c r="AA7" s="30">
        <f>IF(SUM(B7:Z7)&lt;&gt;0,AVERAGEIF(B7:Z7,"&lt;&gt;"""),"")</f>
        <v>146.42249999999999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70.709000000000003</v>
      </c>
      <c r="C12" s="52">
        <v>41.71</v>
      </c>
      <c r="D12" s="52">
        <v>20.795999999999999</v>
      </c>
      <c r="E12" s="52">
        <v>13.228999999999999</v>
      </c>
      <c r="F12" s="52">
        <v>23.731999999999999</v>
      </c>
      <c r="G12" s="52">
        <v>108.68</v>
      </c>
      <c r="H12" s="52">
        <v>61.260000000000005</v>
      </c>
      <c r="I12" s="52">
        <v>47.4</v>
      </c>
      <c r="J12" s="52"/>
      <c r="K12" s="52">
        <v>85.15</v>
      </c>
      <c r="L12" s="52">
        <v>47.265999999999998</v>
      </c>
      <c r="M12" s="52"/>
      <c r="N12" s="52">
        <v>9.5440000000000005</v>
      </c>
      <c r="O12" s="52">
        <v>26.785</v>
      </c>
      <c r="P12" s="52">
        <v>67.825000000000003</v>
      </c>
      <c r="Q12" s="52">
        <v>19.905000000000001</v>
      </c>
      <c r="R12" s="52">
        <v>8.6750000000000007</v>
      </c>
      <c r="S12" s="52"/>
      <c r="T12" s="52"/>
      <c r="U12" s="52">
        <v>19.445</v>
      </c>
      <c r="V12" s="52"/>
      <c r="W12" s="52"/>
      <c r="X12" s="52"/>
      <c r="Y12" s="52">
        <v>52.6</v>
      </c>
      <c r="Z12" s="53"/>
      <c r="AA12" s="54">
        <f t="shared" si="0"/>
        <v>724.7109999999999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2.8000000000000001E-2</v>
      </c>
      <c r="E14" s="57">
        <v>4.327</v>
      </c>
      <c r="F14" s="57">
        <v>4.774</v>
      </c>
      <c r="G14" s="57">
        <v>17.252000000000002</v>
      </c>
      <c r="H14" s="57">
        <v>2.415</v>
      </c>
      <c r="I14" s="57">
        <v>5.3579999999999997</v>
      </c>
      <c r="J14" s="57"/>
      <c r="K14" s="57">
        <v>6.2670000000000003</v>
      </c>
      <c r="L14" s="57">
        <v>16.241</v>
      </c>
      <c r="M14" s="57">
        <v>61.866999999999997</v>
      </c>
      <c r="N14" s="57">
        <v>13.875</v>
      </c>
      <c r="O14" s="57">
        <v>10.321</v>
      </c>
      <c r="P14" s="57"/>
      <c r="Q14" s="57">
        <v>6.0430000000000001</v>
      </c>
      <c r="R14" s="57">
        <v>5.415</v>
      </c>
      <c r="S14" s="57"/>
      <c r="T14" s="57"/>
      <c r="U14" s="57">
        <v>7.3350000000000009</v>
      </c>
      <c r="V14" s="57"/>
      <c r="W14" s="57"/>
      <c r="X14" s="57"/>
      <c r="Y14" s="57">
        <v>5.3520000000000003</v>
      </c>
      <c r="Z14" s="58"/>
      <c r="AA14" s="59">
        <f t="shared" si="0"/>
        <v>166.87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70.709000000000003</v>
      </c>
      <c r="C16" s="62">
        <f t="shared" si="1"/>
        <v>41.71</v>
      </c>
      <c r="D16" s="62">
        <f t="shared" si="1"/>
        <v>20.823999999999998</v>
      </c>
      <c r="E16" s="62">
        <f t="shared" si="1"/>
        <v>17.555999999999997</v>
      </c>
      <c r="F16" s="62">
        <f t="shared" si="1"/>
        <v>28.506</v>
      </c>
      <c r="G16" s="62">
        <f t="shared" si="1"/>
        <v>125.93200000000002</v>
      </c>
      <c r="H16" s="62">
        <f t="shared" si="1"/>
        <v>63.675000000000004</v>
      </c>
      <c r="I16" s="62">
        <f t="shared" si="1"/>
        <v>52.757999999999996</v>
      </c>
      <c r="J16" s="62">
        <f t="shared" si="1"/>
        <v>0</v>
      </c>
      <c r="K16" s="62">
        <f t="shared" si="1"/>
        <v>91.417000000000002</v>
      </c>
      <c r="L16" s="62">
        <f t="shared" si="1"/>
        <v>63.506999999999998</v>
      </c>
      <c r="M16" s="62">
        <f t="shared" si="1"/>
        <v>61.866999999999997</v>
      </c>
      <c r="N16" s="62">
        <f t="shared" si="1"/>
        <v>23.419</v>
      </c>
      <c r="O16" s="62">
        <f t="shared" si="1"/>
        <v>37.106000000000002</v>
      </c>
      <c r="P16" s="62">
        <f t="shared" si="1"/>
        <v>67.825000000000003</v>
      </c>
      <c r="Q16" s="62">
        <f t="shared" si="1"/>
        <v>25.948</v>
      </c>
      <c r="R16" s="62">
        <f t="shared" si="1"/>
        <v>14.09</v>
      </c>
      <c r="S16" s="62">
        <f t="shared" si="1"/>
        <v>0</v>
      </c>
      <c r="T16" s="62">
        <f t="shared" si="1"/>
        <v>0</v>
      </c>
      <c r="U16" s="62">
        <f t="shared" si="1"/>
        <v>26.78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57.951999999999998</v>
      </c>
      <c r="Z16" s="63" t="str">
        <f t="shared" si="1"/>
        <v/>
      </c>
      <c r="AA16" s="64">
        <f>SUM(AA10:AA15)</f>
        <v>891.5809999999999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10</v>
      </c>
      <c r="H20" s="77"/>
      <c r="I20" s="77">
        <v>10</v>
      </c>
      <c r="J20" s="77">
        <v>3.6</v>
      </c>
      <c r="K20" s="77"/>
      <c r="L20" s="77"/>
      <c r="M20" s="77">
        <v>10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33.6</v>
      </c>
    </row>
    <row r="21" spans="1:27" ht="24.95" customHeight="1" x14ac:dyDescent="0.2">
      <c r="A21" s="75" t="s">
        <v>16</v>
      </c>
      <c r="B21" s="80">
        <v>1.234</v>
      </c>
      <c r="C21" s="81">
        <v>0.52200000000000002</v>
      </c>
      <c r="D21" s="81">
        <v>1.389</v>
      </c>
      <c r="E21" s="81">
        <v>1.048</v>
      </c>
      <c r="F21" s="81">
        <v>0.86799999999999999</v>
      </c>
      <c r="G21" s="81">
        <v>1.4340000000000002</v>
      </c>
      <c r="H21" s="81"/>
      <c r="I21" s="81"/>
      <c r="J21" s="81">
        <v>0.189</v>
      </c>
      <c r="K21" s="81">
        <v>0.76600000000000001</v>
      </c>
      <c r="L21" s="81">
        <v>2.097</v>
      </c>
      <c r="M21" s="81">
        <v>4.0120000000000005</v>
      </c>
      <c r="N21" s="81">
        <v>3.2770000000000001</v>
      </c>
      <c r="O21" s="81">
        <v>2.69</v>
      </c>
      <c r="P21" s="81">
        <v>2.9260000000000002</v>
      </c>
      <c r="Q21" s="81">
        <v>3.7490000000000001</v>
      </c>
      <c r="R21" s="81">
        <v>2.6480000000000001</v>
      </c>
      <c r="S21" s="81"/>
      <c r="T21" s="81"/>
      <c r="U21" s="81">
        <v>0.42899999999999999</v>
      </c>
      <c r="V21" s="81"/>
      <c r="W21" s="81">
        <v>1.4450000000000001</v>
      </c>
      <c r="X21" s="81">
        <v>1.196</v>
      </c>
      <c r="Y21" s="81"/>
      <c r="Z21" s="78"/>
      <c r="AA21" s="79">
        <f t="shared" si="2"/>
        <v>31.919000000000004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1.234</v>
      </c>
      <c r="C26" s="88">
        <f t="shared" si="3"/>
        <v>0.52200000000000002</v>
      </c>
      <c r="D26" s="88">
        <f t="shared" si="3"/>
        <v>1.389</v>
      </c>
      <c r="E26" s="88">
        <f t="shared" si="3"/>
        <v>1.048</v>
      </c>
      <c r="F26" s="88">
        <f t="shared" si="3"/>
        <v>0.86799999999999999</v>
      </c>
      <c r="G26" s="88">
        <f t="shared" si="3"/>
        <v>11.434000000000001</v>
      </c>
      <c r="H26" s="88">
        <f t="shared" si="3"/>
        <v>0</v>
      </c>
      <c r="I26" s="88">
        <f t="shared" si="3"/>
        <v>10</v>
      </c>
      <c r="J26" s="88">
        <f t="shared" si="3"/>
        <v>3.7890000000000001</v>
      </c>
      <c r="K26" s="88">
        <f t="shared" si="3"/>
        <v>0.76600000000000001</v>
      </c>
      <c r="L26" s="88">
        <f t="shared" si="3"/>
        <v>2.097</v>
      </c>
      <c r="M26" s="88">
        <f t="shared" si="3"/>
        <v>14.012</v>
      </c>
      <c r="N26" s="88">
        <f t="shared" si="3"/>
        <v>3.2770000000000001</v>
      </c>
      <c r="O26" s="88">
        <f t="shared" si="3"/>
        <v>2.69</v>
      </c>
      <c r="P26" s="88">
        <f t="shared" si="3"/>
        <v>2.9260000000000002</v>
      </c>
      <c r="Q26" s="88">
        <f t="shared" si="3"/>
        <v>3.7490000000000001</v>
      </c>
      <c r="R26" s="88">
        <f t="shared" si="3"/>
        <v>2.6480000000000001</v>
      </c>
      <c r="S26" s="88">
        <f t="shared" si="3"/>
        <v>0</v>
      </c>
      <c r="T26" s="88">
        <f t="shared" si="3"/>
        <v>0</v>
      </c>
      <c r="U26" s="88">
        <f t="shared" si="3"/>
        <v>0.42899999999999999</v>
      </c>
      <c r="V26" s="88">
        <f t="shared" si="3"/>
        <v>0</v>
      </c>
      <c r="W26" s="88">
        <f t="shared" si="3"/>
        <v>1.4450000000000001</v>
      </c>
      <c r="X26" s="88">
        <f t="shared" si="3"/>
        <v>1.196</v>
      </c>
      <c r="Y26" s="88">
        <f t="shared" si="3"/>
        <v>0</v>
      </c>
      <c r="Z26" s="89" t="str">
        <f t="shared" si="3"/>
        <v/>
      </c>
      <c r="AA26" s="90">
        <f>SUM(AA19:AA25)</f>
        <v>65.519000000000005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71.942999999999998</v>
      </c>
      <c r="C30" s="77">
        <v>42.231999999999999</v>
      </c>
      <c r="D30" s="77">
        <v>22.213000000000001</v>
      </c>
      <c r="E30" s="77">
        <v>18.603999999999999</v>
      </c>
      <c r="F30" s="77">
        <v>29.373999999999999</v>
      </c>
      <c r="G30" s="77">
        <v>137.36600000000001</v>
      </c>
      <c r="H30" s="77">
        <v>63.674999999999997</v>
      </c>
      <c r="I30" s="77">
        <v>62.758000000000003</v>
      </c>
      <c r="J30" s="77">
        <v>3.7890000000000001</v>
      </c>
      <c r="K30" s="77">
        <v>92.183000000000007</v>
      </c>
      <c r="L30" s="77">
        <v>65.603999999999999</v>
      </c>
      <c r="M30" s="77">
        <v>75.879000000000005</v>
      </c>
      <c r="N30" s="77">
        <v>26.696000000000002</v>
      </c>
      <c r="O30" s="77">
        <v>39.795999999999999</v>
      </c>
      <c r="P30" s="77">
        <v>70.751000000000005</v>
      </c>
      <c r="Q30" s="77">
        <v>29.696999999999999</v>
      </c>
      <c r="R30" s="77">
        <v>16.738</v>
      </c>
      <c r="S30" s="77"/>
      <c r="T30" s="77"/>
      <c r="U30" s="77">
        <v>27.209</v>
      </c>
      <c r="V30" s="77"/>
      <c r="W30" s="77">
        <v>1.4450000000000001</v>
      </c>
      <c r="X30" s="77">
        <v>1.196</v>
      </c>
      <c r="Y30" s="77">
        <v>57.951999999999998</v>
      </c>
      <c r="Z30" s="78"/>
      <c r="AA30" s="79">
        <f>SUM(B30:Z30)</f>
        <v>957.10000000000025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71.942999999999998</v>
      </c>
      <c r="C32" s="62">
        <f t="shared" ref="C32:Z32" si="4">IF(LEN(C$2)&gt;0,SUM(C29:C31),"")</f>
        <v>42.231999999999999</v>
      </c>
      <c r="D32" s="62">
        <f t="shared" si="4"/>
        <v>22.213000000000001</v>
      </c>
      <c r="E32" s="62">
        <f t="shared" si="4"/>
        <v>18.603999999999999</v>
      </c>
      <c r="F32" s="62">
        <f t="shared" si="4"/>
        <v>29.373999999999999</v>
      </c>
      <c r="G32" s="62">
        <f t="shared" si="4"/>
        <v>137.36600000000001</v>
      </c>
      <c r="H32" s="62">
        <f t="shared" si="4"/>
        <v>63.674999999999997</v>
      </c>
      <c r="I32" s="62">
        <f t="shared" si="4"/>
        <v>62.758000000000003</v>
      </c>
      <c r="J32" s="62">
        <f t="shared" si="4"/>
        <v>3.7890000000000001</v>
      </c>
      <c r="K32" s="62">
        <f t="shared" si="4"/>
        <v>92.183000000000007</v>
      </c>
      <c r="L32" s="62">
        <f t="shared" si="4"/>
        <v>65.603999999999999</v>
      </c>
      <c r="M32" s="62">
        <f t="shared" si="4"/>
        <v>75.879000000000005</v>
      </c>
      <c r="N32" s="62">
        <f t="shared" si="4"/>
        <v>26.696000000000002</v>
      </c>
      <c r="O32" s="62">
        <f t="shared" si="4"/>
        <v>39.795999999999999</v>
      </c>
      <c r="P32" s="62">
        <f t="shared" si="4"/>
        <v>70.751000000000005</v>
      </c>
      <c r="Q32" s="62">
        <f t="shared" si="4"/>
        <v>29.696999999999999</v>
      </c>
      <c r="R32" s="62">
        <f t="shared" si="4"/>
        <v>16.738</v>
      </c>
      <c r="S32" s="62">
        <f t="shared" si="4"/>
        <v>0</v>
      </c>
      <c r="T32" s="62">
        <f t="shared" si="4"/>
        <v>0</v>
      </c>
      <c r="U32" s="62">
        <f t="shared" si="4"/>
        <v>27.209</v>
      </c>
      <c r="V32" s="62">
        <f t="shared" si="4"/>
        <v>0</v>
      </c>
      <c r="W32" s="62">
        <f t="shared" si="4"/>
        <v>1.4450000000000001</v>
      </c>
      <c r="X32" s="62">
        <f t="shared" si="4"/>
        <v>1.196</v>
      </c>
      <c r="Y32" s="62">
        <f t="shared" si="4"/>
        <v>57.951999999999998</v>
      </c>
      <c r="Z32" s="63" t="str">
        <f t="shared" si="4"/>
        <v/>
      </c>
      <c r="AA32" s="64">
        <f>SUM(AA29:AA31)</f>
        <v>957.10000000000025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4.8</v>
      </c>
      <c r="I39" s="99">
        <v>21.4</v>
      </c>
      <c r="J39" s="99">
        <v>90.7</v>
      </c>
      <c r="K39" s="99"/>
      <c r="L39" s="99"/>
      <c r="M39" s="99"/>
      <c r="N39" s="99"/>
      <c r="O39" s="99"/>
      <c r="P39" s="99"/>
      <c r="Q39" s="99"/>
      <c r="R39" s="99">
        <v>26.5</v>
      </c>
      <c r="S39" s="99">
        <v>86.2</v>
      </c>
      <c r="T39" s="99">
        <v>75.900000000000006</v>
      </c>
      <c r="U39" s="99"/>
      <c r="V39" s="99">
        <v>70</v>
      </c>
      <c r="W39" s="99">
        <v>24.6</v>
      </c>
      <c r="X39" s="99">
        <v>17.8</v>
      </c>
      <c r="Y39" s="99"/>
      <c r="Z39" s="100"/>
      <c r="AA39" s="79">
        <f t="shared" si="5"/>
        <v>417.90000000000003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4.8</v>
      </c>
      <c r="I40" s="88">
        <f t="shared" si="6"/>
        <v>21.4</v>
      </c>
      <c r="J40" s="88">
        <f t="shared" si="6"/>
        <v>90.7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26.5</v>
      </c>
      <c r="S40" s="88">
        <f t="shared" si="6"/>
        <v>86.2</v>
      </c>
      <c r="T40" s="88">
        <f t="shared" si="6"/>
        <v>75.900000000000006</v>
      </c>
      <c r="U40" s="88">
        <f t="shared" si="6"/>
        <v>0</v>
      </c>
      <c r="V40" s="88">
        <f t="shared" si="6"/>
        <v>70</v>
      </c>
      <c r="W40" s="88">
        <f t="shared" si="6"/>
        <v>24.6</v>
      </c>
      <c r="X40" s="88">
        <f t="shared" si="6"/>
        <v>17.8</v>
      </c>
      <c r="Y40" s="88">
        <f t="shared" si="6"/>
        <v>0</v>
      </c>
      <c r="Z40" s="89" t="str">
        <f t="shared" si="6"/>
        <v/>
      </c>
      <c r="AA40" s="90">
        <f t="shared" si="5"/>
        <v>417.90000000000003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4.8</v>
      </c>
      <c r="I47" s="99">
        <v>21.4</v>
      </c>
      <c r="J47" s="99">
        <v>90.7</v>
      </c>
      <c r="K47" s="99"/>
      <c r="L47" s="99"/>
      <c r="M47" s="99"/>
      <c r="N47" s="99"/>
      <c r="O47" s="99"/>
      <c r="P47" s="99"/>
      <c r="Q47" s="99"/>
      <c r="R47" s="99">
        <v>26.5</v>
      </c>
      <c r="S47" s="99">
        <v>86.2</v>
      </c>
      <c r="T47" s="99">
        <v>75.900000000000006</v>
      </c>
      <c r="U47" s="99"/>
      <c r="V47" s="99">
        <v>70</v>
      </c>
      <c r="W47" s="99">
        <v>24.6</v>
      </c>
      <c r="X47" s="99">
        <v>17.8</v>
      </c>
      <c r="Y47" s="99"/>
      <c r="Z47" s="100"/>
      <c r="AA47" s="79">
        <f t="shared" si="7"/>
        <v>417.90000000000003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4.8</v>
      </c>
      <c r="I49" s="88">
        <f t="shared" si="8"/>
        <v>21.4</v>
      </c>
      <c r="J49" s="88">
        <f t="shared" si="8"/>
        <v>90.7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26.5</v>
      </c>
      <c r="S49" s="88">
        <f t="shared" si="8"/>
        <v>86.2</v>
      </c>
      <c r="T49" s="88">
        <f t="shared" si="8"/>
        <v>75.900000000000006</v>
      </c>
      <c r="U49" s="88">
        <f t="shared" si="8"/>
        <v>0</v>
      </c>
      <c r="V49" s="88">
        <f t="shared" si="8"/>
        <v>70</v>
      </c>
      <c r="W49" s="88">
        <f t="shared" si="8"/>
        <v>24.6</v>
      </c>
      <c r="X49" s="88">
        <f t="shared" si="8"/>
        <v>17.8</v>
      </c>
      <c r="Y49" s="88">
        <f t="shared" si="8"/>
        <v>0</v>
      </c>
      <c r="Z49" s="89" t="str">
        <f t="shared" si="8"/>
        <v/>
      </c>
      <c r="AA49" s="90">
        <f t="shared" si="7"/>
        <v>417.90000000000003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71.942999999999998</v>
      </c>
      <c r="C52" s="88">
        <f t="shared" si="10"/>
        <v>42.231999999999999</v>
      </c>
      <c r="D52" s="88">
        <f t="shared" si="10"/>
        <v>22.212999999999997</v>
      </c>
      <c r="E52" s="88">
        <f t="shared" si="10"/>
        <v>18.603999999999999</v>
      </c>
      <c r="F52" s="88">
        <f t="shared" si="10"/>
        <v>29.373999999999999</v>
      </c>
      <c r="G52" s="88">
        <f t="shared" si="10"/>
        <v>137.36600000000001</v>
      </c>
      <c r="H52" s="88">
        <f t="shared" si="10"/>
        <v>68.475000000000009</v>
      </c>
      <c r="I52" s="88">
        <f t="shared" si="10"/>
        <v>84.157999999999987</v>
      </c>
      <c r="J52" s="88">
        <f t="shared" si="10"/>
        <v>94.489000000000004</v>
      </c>
      <c r="K52" s="88">
        <f t="shared" si="10"/>
        <v>92.183000000000007</v>
      </c>
      <c r="L52" s="88">
        <f t="shared" si="10"/>
        <v>65.603999999999999</v>
      </c>
      <c r="M52" s="88">
        <f t="shared" si="10"/>
        <v>75.878999999999991</v>
      </c>
      <c r="N52" s="88">
        <f t="shared" si="10"/>
        <v>26.696000000000002</v>
      </c>
      <c r="O52" s="88">
        <f t="shared" si="10"/>
        <v>39.795999999999999</v>
      </c>
      <c r="P52" s="88">
        <f t="shared" si="10"/>
        <v>70.751000000000005</v>
      </c>
      <c r="Q52" s="88">
        <f t="shared" si="10"/>
        <v>29.696999999999999</v>
      </c>
      <c r="R52" s="88">
        <f t="shared" si="10"/>
        <v>43.238</v>
      </c>
      <c r="S52" s="88">
        <f t="shared" si="10"/>
        <v>86.2</v>
      </c>
      <c r="T52" s="88">
        <f t="shared" si="10"/>
        <v>75.900000000000006</v>
      </c>
      <c r="U52" s="88">
        <f t="shared" si="10"/>
        <v>27.209</v>
      </c>
      <c r="V52" s="88">
        <f t="shared" si="10"/>
        <v>70</v>
      </c>
      <c r="W52" s="88">
        <f t="shared" si="10"/>
        <v>26.045000000000002</v>
      </c>
      <c r="X52" s="88">
        <f t="shared" si="10"/>
        <v>18.996000000000002</v>
      </c>
      <c r="Y52" s="88">
        <f t="shared" si="10"/>
        <v>57.951999999999998</v>
      </c>
      <c r="Z52" s="89" t="str">
        <f t="shared" si="10"/>
        <v/>
      </c>
      <c r="AA52" s="104">
        <f>SUM(B52:Z52)</f>
        <v>1375.0000000000005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71.942999999999998</v>
      </c>
      <c r="C4" s="18">
        <v>42.232000000000006</v>
      </c>
      <c r="D4" s="18">
        <v>22.213000000000001</v>
      </c>
      <c r="E4" s="18">
        <v>18.603999999999999</v>
      </c>
      <c r="F4" s="18">
        <v>29.374000000000002</v>
      </c>
      <c r="G4" s="18">
        <v>137.387</v>
      </c>
      <c r="H4" s="18">
        <v>68.474999999999994</v>
      </c>
      <c r="I4" s="18">
        <v>84.121000000000009</v>
      </c>
      <c r="J4" s="18">
        <v>94.474000000000004</v>
      </c>
      <c r="K4" s="18">
        <v>92.182999999999993</v>
      </c>
      <c r="L4" s="18">
        <v>65.603999999999999</v>
      </c>
      <c r="M4" s="18">
        <v>75.879000000000005</v>
      </c>
      <c r="N4" s="18">
        <v>26.695999999999998</v>
      </c>
      <c r="O4" s="18">
        <v>39.795999999999999</v>
      </c>
      <c r="P4" s="18">
        <v>70.787000000000006</v>
      </c>
      <c r="Q4" s="18">
        <v>29.67</v>
      </c>
      <c r="R4" s="18">
        <v>43.189</v>
      </c>
      <c r="S4" s="18">
        <v>86.186999999999998</v>
      </c>
      <c r="T4" s="18">
        <v>75.921999999999997</v>
      </c>
      <c r="U4" s="18">
        <v>27.209000000000003</v>
      </c>
      <c r="V4" s="18">
        <v>70.039999999999992</v>
      </c>
      <c r="W4" s="18">
        <v>26.024999999999999</v>
      </c>
      <c r="X4" s="18">
        <v>19.009</v>
      </c>
      <c r="Y4" s="18">
        <v>57.951999999999998</v>
      </c>
      <c r="Z4" s="19"/>
      <c r="AA4" s="20">
        <f>SUM(B4:Z4)</f>
        <v>1374.9710000000002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118</v>
      </c>
      <c r="D7" s="28">
        <v>108.11</v>
      </c>
      <c r="E7" s="28">
        <v>111.85</v>
      </c>
      <c r="F7" s="28">
        <v>112</v>
      </c>
      <c r="G7" s="28">
        <v>125.41</v>
      </c>
      <c r="H7" s="28">
        <v>146.01</v>
      </c>
      <c r="I7" s="28">
        <v>178.18</v>
      </c>
      <c r="J7" s="28">
        <v>240.5</v>
      </c>
      <c r="K7" s="28">
        <v>117.03</v>
      </c>
      <c r="L7" s="28">
        <v>96.4</v>
      </c>
      <c r="M7" s="28">
        <v>85.47</v>
      </c>
      <c r="N7" s="28">
        <v>96</v>
      </c>
      <c r="O7" s="28">
        <v>113.29</v>
      </c>
      <c r="P7" s="28">
        <v>120.42</v>
      </c>
      <c r="Q7" s="28">
        <v>200</v>
      </c>
      <c r="R7" s="28">
        <v>227.04</v>
      </c>
      <c r="S7" s="28">
        <v>240</v>
      </c>
      <c r="T7" s="28">
        <v>225.5</v>
      </c>
      <c r="U7" s="28">
        <v>212.28</v>
      </c>
      <c r="V7" s="28">
        <v>154.71</v>
      </c>
      <c r="W7" s="28">
        <v>131.22</v>
      </c>
      <c r="X7" s="28">
        <v>121.2</v>
      </c>
      <c r="Y7" s="28">
        <v>113.52</v>
      </c>
      <c r="Z7" s="29"/>
      <c r="AA7" s="30">
        <f>IF(SUM(B7:Z7)&lt;&gt;0,AVERAGEIF(B7:Z7,"&lt;&gt;"""),"")</f>
        <v>146.42249999999999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32.271000000000001</v>
      </c>
      <c r="C14" s="57">
        <v>16.994999999999997</v>
      </c>
      <c r="D14" s="57">
        <v>14.272</v>
      </c>
      <c r="E14" s="57">
        <v>9.8049999999999997</v>
      </c>
      <c r="F14" s="57">
        <v>10.286</v>
      </c>
      <c r="G14" s="57">
        <v>3.887</v>
      </c>
      <c r="H14" s="57">
        <v>21.643000000000001</v>
      </c>
      <c r="I14" s="57">
        <v>47.301999999999992</v>
      </c>
      <c r="J14" s="57">
        <v>49.626999999999995</v>
      </c>
      <c r="K14" s="57">
        <v>21.359000000000002</v>
      </c>
      <c r="L14" s="57">
        <v>17.566000000000003</v>
      </c>
      <c r="M14" s="57">
        <v>21.585999999999999</v>
      </c>
      <c r="N14" s="57">
        <v>13.702</v>
      </c>
      <c r="O14" s="57">
        <v>17.009999999999998</v>
      </c>
      <c r="P14" s="57">
        <v>22.280999999999999</v>
      </c>
      <c r="Q14" s="57">
        <v>7.4989999999999997</v>
      </c>
      <c r="R14" s="57">
        <v>5.6749999999999989</v>
      </c>
      <c r="S14" s="57">
        <v>14.395000000000001</v>
      </c>
      <c r="T14" s="57">
        <v>16.143000000000001</v>
      </c>
      <c r="U14" s="57">
        <v>6.367</v>
      </c>
      <c r="V14" s="57">
        <v>12.974</v>
      </c>
      <c r="W14" s="57">
        <v>11.834999999999999</v>
      </c>
      <c r="X14" s="57">
        <v>11.887</v>
      </c>
      <c r="Y14" s="57">
        <v>4.726</v>
      </c>
      <c r="Z14" s="58"/>
      <c r="AA14" s="59">
        <f t="shared" si="0"/>
        <v>411.09299999999996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32.271000000000001</v>
      </c>
      <c r="C16" s="62">
        <f t="shared" ref="C16:Z16" si="1">IF(LEN(C$2)&gt;0,SUM(C10:C15),"")</f>
        <v>16.994999999999997</v>
      </c>
      <c r="D16" s="62">
        <f t="shared" si="1"/>
        <v>14.272</v>
      </c>
      <c r="E16" s="62">
        <f t="shared" si="1"/>
        <v>9.8049999999999997</v>
      </c>
      <c r="F16" s="62">
        <f t="shared" si="1"/>
        <v>10.286</v>
      </c>
      <c r="G16" s="62">
        <f t="shared" si="1"/>
        <v>3.887</v>
      </c>
      <c r="H16" s="62">
        <f t="shared" si="1"/>
        <v>21.643000000000001</v>
      </c>
      <c r="I16" s="62">
        <f t="shared" si="1"/>
        <v>47.301999999999992</v>
      </c>
      <c r="J16" s="62">
        <f t="shared" si="1"/>
        <v>49.626999999999995</v>
      </c>
      <c r="K16" s="62">
        <f t="shared" si="1"/>
        <v>21.359000000000002</v>
      </c>
      <c r="L16" s="62">
        <f t="shared" si="1"/>
        <v>17.566000000000003</v>
      </c>
      <c r="M16" s="62">
        <f t="shared" si="1"/>
        <v>21.585999999999999</v>
      </c>
      <c r="N16" s="62">
        <f t="shared" si="1"/>
        <v>13.702</v>
      </c>
      <c r="O16" s="62">
        <f t="shared" si="1"/>
        <v>17.009999999999998</v>
      </c>
      <c r="P16" s="62">
        <f t="shared" si="1"/>
        <v>22.280999999999999</v>
      </c>
      <c r="Q16" s="62">
        <f t="shared" si="1"/>
        <v>7.4989999999999997</v>
      </c>
      <c r="R16" s="62">
        <f t="shared" si="1"/>
        <v>5.6749999999999989</v>
      </c>
      <c r="S16" s="62">
        <f t="shared" si="1"/>
        <v>14.395000000000001</v>
      </c>
      <c r="T16" s="62">
        <f t="shared" si="1"/>
        <v>16.143000000000001</v>
      </c>
      <c r="U16" s="62">
        <f t="shared" si="1"/>
        <v>6.367</v>
      </c>
      <c r="V16" s="62">
        <f t="shared" si="1"/>
        <v>12.974</v>
      </c>
      <c r="W16" s="62">
        <f t="shared" si="1"/>
        <v>11.834999999999999</v>
      </c>
      <c r="X16" s="62">
        <f t="shared" si="1"/>
        <v>11.887</v>
      </c>
      <c r="Y16" s="62">
        <f t="shared" si="1"/>
        <v>4.726</v>
      </c>
      <c r="Z16" s="63" t="str">
        <f t="shared" si="1"/>
        <v/>
      </c>
      <c r="AA16" s="64">
        <f>SUM(AA10:AA15)</f>
        <v>411.09299999999996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1.32</v>
      </c>
      <c r="W19" s="72"/>
      <c r="X19" s="72"/>
      <c r="Y19" s="72"/>
      <c r="Z19" s="73"/>
      <c r="AA19" s="74">
        <f t="shared" ref="AA19:AA25" si="2">SUM(B19:Z19)</f>
        <v>1.32</v>
      </c>
    </row>
    <row r="20" spans="1:27" ht="24.95" customHeight="1" x14ac:dyDescent="0.2">
      <c r="A20" s="75" t="s">
        <v>15</v>
      </c>
      <c r="B20" s="76">
        <v>7.4719999999999995</v>
      </c>
      <c r="C20" s="77">
        <v>6.4770000000000003</v>
      </c>
      <c r="D20" s="77">
        <v>5.9409999999999998</v>
      </c>
      <c r="E20" s="77">
        <v>1.839</v>
      </c>
      <c r="F20" s="77">
        <v>4.7080000000000002</v>
      </c>
      <c r="G20" s="77"/>
      <c r="H20" s="77">
        <v>14.548</v>
      </c>
      <c r="I20" s="77">
        <v>9.6590000000000007</v>
      </c>
      <c r="J20" s="77">
        <v>11.757000000000001</v>
      </c>
      <c r="K20" s="77">
        <v>10.163</v>
      </c>
      <c r="L20" s="77">
        <v>9.9190000000000005</v>
      </c>
      <c r="M20" s="77">
        <v>6.8890000000000002</v>
      </c>
      <c r="N20" s="77">
        <v>2.17</v>
      </c>
      <c r="O20" s="77">
        <v>3.899</v>
      </c>
      <c r="P20" s="77">
        <v>5.41</v>
      </c>
      <c r="Q20" s="77">
        <v>5.3780000000000001</v>
      </c>
      <c r="R20" s="77">
        <v>8.5749999999999993</v>
      </c>
      <c r="S20" s="77">
        <v>23.698</v>
      </c>
      <c r="T20" s="77">
        <v>12.228</v>
      </c>
      <c r="U20" s="77">
        <v>5.282</v>
      </c>
      <c r="V20" s="77">
        <v>14.67</v>
      </c>
      <c r="W20" s="77">
        <v>12.43</v>
      </c>
      <c r="X20" s="77">
        <v>2.992</v>
      </c>
      <c r="Y20" s="77">
        <v>6.2560000000000002</v>
      </c>
      <c r="Z20" s="78"/>
      <c r="AA20" s="79">
        <f t="shared" si="2"/>
        <v>192.35999999999999</v>
      </c>
    </row>
    <row r="21" spans="1:27" ht="24.95" customHeight="1" x14ac:dyDescent="0.2">
      <c r="A21" s="75" t="s">
        <v>16</v>
      </c>
      <c r="B21" s="80">
        <v>32.200000000000003</v>
      </c>
      <c r="C21" s="81">
        <v>18.760000000000002</v>
      </c>
      <c r="D21" s="81">
        <v>2</v>
      </c>
      <c r="E21" s="81">
        <v>6.96</v>
      </c>
      <c r="F21" s="81">
        <v>14.379999999999999</v>
      </c>
      <c r="G21" s="81">
        <v>4</v>
      </c>
      <c r="H21" s="81">
        <v>32.283999999999999</v>
      </c>
      <c r="I21" s="81">
        <v>27.16</v>
      </c>
      <c r="J21" s="81">
        <v>33.090000000000003</v>
      </c>
      <c r="K21" s="81">
        <v>60.661000000000001</v>
      </c>
      <c r="L21" s="81">
        <v>38.119</v>
      </c>
      <c r="M21" s="81">
        <v>47.404000000000003</v>
      </c>
      <c r="N21" s="81">
        <v>10.824</v>
      </c>
      <c r="O21" s="81">
        <v>18.887</v>
      </c>
      <c r="P21" s="81">
        <v>17.496000000000002</v>
      </c>
      <c r="Q21" s="81">
        <v>16.792999999999999</v>
      </c>
      <c r="R21" s="81">
        <v>28.939</v>
      </c>
      <c r="S21" s="81">
        <v>48.094000000000001</v>
      </c>
      <c r="T21" s="81">
        <v>47.551000000000002</v>
      </c>
      <c r="U21" s="81">
        <v>15.56</v>
      </c>
      <c r="V21" s="81">
        <v>41.076000000000001</v>
      </c>
      <c r="W21" s="81">
        <v>1.76</v>
      </c>
      <c r="X21" s="81">
        <v>4.13</v>
      </c>
      <c r="Y21" s="81">
        <v>46.97</v>
      </c>
      <c r="Z21" s="78"/>
      <c r="AA21" s="79">
        <f t="shared" si="2"/>
        <v>615.09800000000007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39.672000000000004</v>
      </c>
      <c r="C26" s="88">
        <f t="shared" ref="C26:Z26" si="3">IF(LEN(C$2)&gt;0,SUM(C19:C25),"")</f>
        <v>25.237000000000002</v>
      </c>
      <c r="D26" s="88">
        <f t="shared" si="3"/>
        <v>7.9409999999999998</v>
      </c>
      <c r="E26" s="88">
        <f t="shared" si="3"/>
        <v>8.7989999999999995</v>
      </c>
      <c r="F26" s="88">
        <f t="shared" si="3"/>
        <v>19.088000000000001</v>
      </c>
      <c r="G26" s="88">
        <f t="shared" si="3"/>
        <v>4</v>
      </c>
      <c r="H26" s="88">
        <f t="shared" si="3"/>
        <v>46.832000000000001</v>
      </c>
      <c r="I26" s="88">
        <f t="shared" si="3"/>
        <v>36.819000000000003</v>
      </c>
      <c r="J26" s="88">
        <f t="shared" si="3"/>
        <v>44.847000000000008</v>
      </c>
      <c r="K26" s="88">
        <f t="shared" si="3"/>
        <v>70.823999999999998</v>
      </c>
      <c r="L26" s="88">
        <f t="shared" si="3"/>
        <v>48.037999999999997</v>
      </c>
      <c r="M26" s="88">
        <f t="shared" si="3"/>
        <v>54.293000000000006</v>
      </c>
      <c r="N26" s="88">
        <f t="shared" si="3"/>
        <v>12.994</v>
      </c>
      <c r="O26" s="88">
        <f t="shared" si="3"/>
        <v>22.786000000000001</v>
      </c>
      <c r="P26" s="88">
        <f t="shared" si="3"/>
        <v>22.906000000000002</v>
      </c>
      <c r="Q26" s="88">
        <f t="shared" si="3"/>
        <v>22.170999999999999</v>
      </c>
      <c r="R26" s="88">
        <f t="shared" si="3"/>
        <v>37.513999999999996</v>
      </c>
      <c r="S26" s="88">
        <f t="shared" si="3"/>
        <v>71.792000000000002</v>
      </c>
      <c r="T26" s="88">
        <f t="shared" si="3"/>
        <v>59.779000000000003</v>
      </c>
      <c r="U26" s="88">
        <f t="shared" si="3"/>
        <v>20.841999999999999</v>
      </c>
      <c r="V26" s="88">
        <f t="shared" si="3"/>
        <v>57.066000000000003</v>
      </c>
      <c r="W26" s="88">
        <f t="shared" si="3"/>
        <v>14.19</v>
      </c>
      <c r="X26" s="88">
        <f t="shared" si="3"/>
        <v>7.1219999999999999</v>
      </c>
      <c r="Y26" s="88">
        <f t="shared" si="3"/>
        <v>53.225999999999999</v>
      </c>
      <c r="Z26" s="89" t="str">
        <f t="shared" si="3"/>
        <v/>
      </c>
      <c r="AA26" s="90">
        <f>SUM(AA19:AA25)</f>
        <v>808.77800000000002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71.942999999999998</v>
      </c>
      <c r="C30" s="77">
        <v>42.231999999999999</v>
      </c>
      <c r="D30" s="77">
        <v>22.213000000000001</v>
      </c>
      <c r="E30" s="77">
        <v>18.603999999999999</v>
      </c>
      <c r="F30" s="77">
        <v>29.373999999999999</v>
      </c>
      <c r="G30" s="77">
        <v>7.8869999999999996</v>
      </c>
      <c r="H30" s="77">
        <v>68.474999999999994</v>
      </c>
      <c r="I30" s="77">
        <v>84.120999999999995</v>
      </c>
      <c r="J30" s="77">
        <v>94.474000000000004</v>
      </c>
      <c r="K30" s="77">
        <v>92.183000000000007</v>
      </c>
      <c r="L30" s="77">
        <v>65.603999999999999</v>
      </c>
      <c r="M30" s="77">
        <v>75.879000000000005</v>
      </c>
      <c r="N30" s="77">
        <v>26.696000000000002</v>
      </c>
      <c r="O30" s="77">
        <v>39.795999999999999</v>
      </c>
      <c r="P30" s="77">
        <v>45.186999999999998</v>
      </c>
      <c r="Q30" s="77">
        <v>29.67</v>
      </c>
      <c r="R30" s="77">
        <v>43.189</v>
      </c>
      <c r="S30" s="77">
        <v>86.186999999999998</v>
      </c>
      <c r="T30" s="77">
        <v>75.921999999999997</v>
      </c>
      <c r="U30" s="77">
        <v>27.209</v>
      </c>
      <c r="V30" s="77">
        <v>70.040000000000006</v>
      </c>
      <c r="W30" s="77">
        <v>26.024999999999999</v>
      </c>
      <c r="X30" s="77">
        <v>19.009</v>
      </c>
      <c r="Y30" s="77">
        <v>57.951999999999998</v>
      </c>
      <c r="Z30" s="78"/>
      <c r="AA30" s="79">
        <f>SUM(B30:Z30)</f>
        <v>1219.8710000000001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71.942999999999998</v>
      </c>
      <c r="C32" s="62">
        <f t="shared" ref="C32:Z32" si="4">IF(LEN(C$2)&gt;0,SUM(C29:C31),"")</f>
        <v>42.231999999999999</v>
      </c>
      <c r="D32" s="62">
        <f t="shared" si="4"/>
        <v>22.213000000000001</v>
      </c>
      <c r="E32" s="62">
        <f t="shared" si="4"/>
        <v>18.603999999999999</v>
      </c>
      <c r="F32" s="62">
        <f t="shared" si="4"/>
        <v>29.373999999999999</v>
      </c>
      <c r="G32" s="62">
        <f t="shared" si="4"/>
        <v>7.8869999999999996</v>
      </c>
      <c r="H32" s="62">
        <f t="shared" si="4"/>
        <v>68.474999999999994</v>
      </c>
      <c r="I32" s="62">
        <f t="shared" si="4"/>
        <v>84.120999999999995</v>
      </c>
      <c r="J32" s="62">
        <f t="shared" si="4"/>
        <v>94.474000000000004</v>
      </c>
      <c r="K32" s="62">
        <f t="shared" si="4"/>
        <v>92.183000000000007</v>
      </c>
      <c r="L32" s="62">
        <f t="shared" si="4"/>
        <v>65.603999999999999</v>
      </c>
      <c r="M32" s="62">
        <f t="shared" si="4"/>
        <v>75.879000000000005</v>
      </c>
      <c r="N32" s="62">
        <f t="shared" si="4"/>
        <v>26.696000000000002</v>
      </c>
      <c r="O32" s="62">
        <f t="shared" si="4"/>
        <v>39.795999999999999</v>
      </c>
      <c r="P32" s="62">
        <f t="shared" si="4"/>
        <v>45.186999999999998</v>
      </c>
      <c r="Q32" s="62">
        <f t="shared" si="4"/>
        <v>29.67</v>
      </c>
      <c r="R32" s="62">
        <f t="shared" si="4"/>
        <v>43.189</v>
      </c>
      <c r="S32" s="62">
        <f t="shared" si="4"/>
        <v>86.186999999999998</v>
      </c>
      <c r="T32" s="62">
        <f t="shared" si="4"/>
        <v>75.921999999999997</v>
      </c>
      <c r="U32" s="62">
        <f t="shared" si="4"/>
        <v>27.209</v>
      </c>
      <c r="V32" s="62">
        <f t="shared" si="4"/>
        <v>70.040000000000006</v>
      </c>
      <c r="W32" s="62">
        <f t="shared" si="4"/>
        <v>26.024999999999999</v>
      </c>
      <c r="X32" s="62">
        <f t="shared" si="4"/>
        <v>19.009</v>
      </c>
      <c r="Y32" s="62">
        <f t="shared" si="4"/>
        <v>57.951999999999998</v>
      </c>
      <c r="Z32" s="63" t="str">
        <f t="shared" si="4"/>
        <v/>
      </c>
      <c r="AA32" s="64">
        <f>SUM(AA29:AA31)</f>
        <v>1219.8710000000001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129.5</v>
      </c>
      <c r="H39" s="99"/>
      <c r="I39" s="99"/>
      <c r="J39" s="99"/>
      <c r="K39" s="99"/>
      <c r="L39" s="99"/>
      <c r="M39" s="99"/>
      <c r="N39" s="99"/>
      <c r="O39" s="99"/>
      <c r="P39" s="99">
        <v>25.6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155.1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129.5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25.6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129.5</v>
      </c>
      <c r="H47" s="99"/>
      <c r="I47" s="99"/>
      <c r="J47" s="99"/>
      <c r="K47" s="99"/>
      <c r="L47" s="99"/>
      <c r="M47" s="99"/>
      <c r="N47" s="99"/>
      <c r="O47" s="99"/>
      <c r="P47" s="99">
        <v>25.6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155.1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129.5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25.6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155.1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71.943000000000012</v>
      </c>
      <c r="C52" s="88">
        <f t="shared" ref="C52:Z52" si="10">IF(LEN(C$2)&gt;0,SUM(C10:C15)+C26+C40,"")</f>
        <v>42.231999999999999</v>
      </c>
      <c r="D52" s="88">
        <f t="shared" si="10"/>
        <v>22.213000000000001</v>
      </c>
      <c r="E52" s="88">
        <f t="shared" si="10"/>
        <v>18.603999999999999</v>
      </c>
      <c r="F52" s="88">
        <f t="shared" si="10"/>
        <v>29.374000000000002</v>
      </c>
      <c r="G52" s="88">
        <f t="shared" si="10"/>
        <v>137.387</v>
      </c>
      <c r="H52" s="88">
        <f t="shared" si="10"/>
        <v>68.474999999999994</v>
      </c>
      <c r="I52" s="88">
        <f t="shared" si="10"/>
        <v>84.120999999999995</v>
      </c>
      <c r="J52" s="88">
        <f t="shared" si="10"/>
        <v>94.474000000000004</v>
      </c>
      <c r="K52" s="88">
        <f t="shared" si="10"/>
        <v>92.182999999999993</v>
      </c>
      <c r="L52" s="88">
        <f t="shared" si="10"/>
        <v>65.603999999999999</v>
      </c>
      <c r="M52" s="88">
        <f t="shared" si="10"/>
        <v>75.879000000000005</v>
      </c>
      <c r="N52" s="88">
        <f t="shared" si="10"/>
        <v>26.695999999999998</v>
      </c>
      <c r="O52" s="88">
        <f t="shared" si="10"/>
        <v>39.795999999999999</v>
      </c>
      <c r="P52" s="88">
        <f t="shared" si="10"/>
        <v>70.787000000000006</v>
      </c>
      <c r="Q52" s="88">
        <f t="shared" si="10"/>
        <v>29.669999999999998</v>
      </c>
      <c r="R52" s="88">
        <f t="shared" si="10"/>
        <v>43.188999999999993</v>
      </c>
      <c r="S52" s="88">
        <f t="shared" si="10"/>
        <v>86.186999999999998</v>
      </c>
      <c r="T52" s="88">
        <f t="shared" si="10"/>
        <v>75.921999999999997</v>
      </c>
      <c r="U52" s="88">
        <f t="shared" si="10"/>
        <v>27.209</v>
      </c>
      <c r="V52" s="88">
        <f t="shared" si="10"/>
        <v>70.040000000000006</v>
      </c>
      <c r="W52" s="88">
        <f t="shared" si="10"/>
        <v>26.024999999999999</v>
      </c>
      <c r="X52" s="88">
        <f t="shared" si="10"/>
        <v>19.009</v>
      </c>
      <c r="Y52" s="88">
        <f t="shared" si="10"/>
        <v>57.951999999999998</v>
      </c>
      <c r="Z52" s="89" t="str">
        <f t="shared" si="10"/>
        <v/>
      </c>
      <c r="AA52" s="104">
        <f>SUM(B52:Z52)</f>
        <v>1374.9710000000002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129.5</v>
      </c>
      <c r="H4" s="18">
        <v>-4.8</v>
      </c>
      <c r="I4" s="18">
        <v>-21.4</v>
      </c>
      <c r="J4" s="18">
        <v>-90.7</v>
      </c>
      <c r="K4" s="18"/>
      <c r="L4" s="18"/>
      <c r="M4" s="18"/>
      <c r="N4" s="18"/>
      <c r="O4" s="18"/>
      <c r="P4" s="18">
        <v>25.6</v>
      </c>
      <c r="Q4" s="18"/>
      <c r="R4" s="18">
        <v>-26.5</v>
      </c>
      <c r="S4" s="18">
        <v>-86.2</v>
      </c>
      <c r="T4" s="18">
        <v>-75.900000000000006</v>
      </c>
      <c r="U4" s="18"/>
      <c r="V4" s="18">
        <v>-70</v>
      </c>
      <c r="W4" s="18">
        <v>-24.6</v>
      </c>
      <c r="X4" s="18">
        <v>-17.8</v>
      </c>
      <c r="Y4" s="18"/>
      <c r="Z4" s="19"/>
      <c r="AA4" s="111">
        <f>SUM(B4:Z4)</f>
        <v>-262.8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</v>
      </c>
      <c r="C7" s="117">
        <v>118</v>
      </c>
      <c r="D7" s="117">
        <v>108.11</v>
      </c>
      <c r="E7" s="117">
        <v>111.85</v>
      </c>
      <c r="F7" s="117">
        <v>112</v>
      </c>
      <c r="G7" s="117">
        <v>125.41</v>
      </c>
      <c r="H7" s="117">
        <v>146.01</v>
      </c>
      <c r="I7" s="117">
        <v>178.18</v>
      </c>
      <c r="J7" s="117">
        <v>240.5</v>
      </c>
      <c r="K7" s="117">
        <v>117.03</v>
      </c>
      <c r="L7" s="117">
        <v>96.4</v>
      </c>
      <c r="M7" s="117">
        <v>85.47</v>
      </c>
      <c r="N7" s="117">
        <v>96</v>
      </c>
      <c r="O7" s="117">
        <v>113.29</v>
      </c>
      <c r="P7" s="117">
        <v>120.42</v>
      </c>
      <c r="Q7" s="117">
        <v>200</v>
      </c>
      <c r="R7" s="117">
        <v>227.04</v>
      </c>
      <c r="S7" s="117">
        <v>240</v>
      </c>
      <c r="T7" s="117">
        <v>225.5</v>
      </c>
      <c r="U7" s="117">
        <v>212.28</v>
      </c>
      <c r="V7" s="117">
        <v>154.71</v>
      </c>
      <c r="W7" s="117">
        <v>131.22</v>
      </c>
      <c r="X7" s="117">
        <v>121.2</v>
      </c>
      <c r="Y7" s="117">
        <v>113.52</v>
      </c>
      <c r="Z7" s="118"/>
      <c r="AA7" s="119">
        <f>IF(SUM(B7:Z7)&lt;&gt;0,AVERAGEIF(B7:Z7,"&lt;&gt;"""),"")</f>
        <v>146.42249999999999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4.8</v>
      </c>
      <c r="I15" s="133">
        <v>21.4</v>
      </c>
      <c r="J15" s="133">
        <v>90.7</v>
      </c>
      <c r="K15" s="133"/>
      <c r="L15" s="133"/>
      <c r="M15" s="133"/>
      <c r="N15" s="133"/>
      <c r="O15" s="133"/>
      <c r="P15" s="133"/>
      <c r="Q15" s="133"/>
      <c r="R15" s="133">
        <v>26.5</v>
      </c>
      <c r="S15" s="133">
        <v>86.2</v>
      </c>
      <c r="T15" s="133">
        <v>75.900000000000006</v>
      </c>
      <c r="U15" s="133"/>
      <c r="V15" s="133">
        <v>70</v>
      </c>
      <c r="W15" s="133">
        <v>24.6</v>
      </c>
      <c r="X15" s="133">
        <v>17.8</v>
      </c>
      <c r="Y15" s="133"/>
      <c r="Z15" s="131"/>
      <c r="AA15" s="132">
        <f t="shared" si="0"/>
        <v>417.90000000000003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4.8</v>
      </c>
      <c r="I16" s="135">
        <f t="shared" si="1"/>
        <v>21.4</v>
      </c>
      <c r="J16" s="135">
        <f t="shared" si="1"/>
        <v>90.7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26.5</v>
      </c>
      <c r="S16" s="135">
        <f t="shared" si="1"/>
        <v>86.2</v>
      </c>
      <c r="T16" s="135">
        <f t="shared" si="1"/>
        <v>75.900000000000006</v>
      </c>
      <c r="U16" s="135">
        <f t="shared" si="1"/>
        <v>0</v>
      </c>
      <c r="V16" s="135">
        <f t="shared" si="1"/>
        <v>70</v>
      </c>
      <c r="W16" s="135">
        <f t="shared" si="1"/>
        <v>24.6</v>
      </c>
      <c r="X16" s="135">
        <f t="shared" si="1"/>
        <v>17.8</v>
      </c>
      <c r="Y16" s="135">
        <f t="shared" si="1"/>
        <v>0</v>
      </c>
      <c r="Z16" s="136" t="str">
        <f t="shared" si="1"/>
        <v/>
      </c>
      <c r="AA16" s="90">
        <f t="shared" si="0"/>
        <v>417.90000000000003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129.5</v>
      </c>
      <c r="H23" s="133"/>
      <c r="I23" s="133"/>
      <c r="J23" s="133"/>
      <c r="K23" s="133"/>
      <c r="L23" s="133"/>
      <c r="M23" s="133"/>
      <c r="N23" s="133"/>
      <c r="O23" s="133"/>
      <c r="P23" s="133">
        <v>25.6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155.1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129.5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25.6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2024-12-12T21:26:31Z</dcterms:created>
  <dcterms:modified xsi:type="dcterms:W3CDTF">2024-12-12T21:26:33Z</dcterms:modified>
</cp:coreProperties>
</file>