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<sst xmlns="http://schemas.openxmlformats.org/spreadsheetml/2006/main" count="119" uniqueCount="54">
  <si>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11/12/2024 23:24:38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</si>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</sst>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B0-4738-9208-51143FEAA0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0.85</c:v>
                </c:pt>
                <c:pt idx="3">
                  <c:v>0.82</c:v>
                </c:pt>
                <c:pt idx="4">
                  <c:v>0.8</c:v>
                </c:pt>
                <c:pt idx="16">
                  <c:v>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B0-4738-9208-51143FEAA0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</c:v>
                </c:pt>
                <c:pt idx="5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B0-4738-9208-51143FEAA0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6.1719999999999997</c:v>
                </c:pt>
                <c:pt idx="2">
                  <c:v>2.101</c:v>
                </c:pt>
                <c:pt idx="3">
                  <c:v>2.2799999999999998</c:v>
                </c:pt>
                <c:pt idx="4">
                  <c:v>2.7679999999999998</c:v>
                </c:pt>
                <c:pt idx="9">
                  <c:v>0.18</c:v>
                </c:pt>
                <c:pt idx="15">
                  <c:v>3.8610000000000002</c:v>
                </c:pt>
                <c:pt idx="16">
                  <c:v>0.65700000000000003</c:v>
                </c:pt>
                <c:pt idx="19">
                  <c:v>2.7810000000000001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B0-4738-9208-51143FEAA0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B0-4738-9208-51143FEAA0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B0-4738-9208-51143FEAA0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B0-4738-9208-51143FEAA0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33.902999999999999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BB0-4738-9208-51143FEAA0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B0-4738-9208-51143FEAA0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84.38</c:v>
                </c:pt>
                <c:pt idx="3">
                  <c:v>64.408000000000001</c:v>
                </c:pt>
                <c:pt idx="6">
                  <c:v>21.849</c:v>
                </c:pt>
                <c:pt idx="7">
                  <c:v>26.432000000000002</c:v>
                </c:pt>
                <c:pt idx="8">
                  <c:v>32</c:v>
                </c:pt>
                <c:pt idx="9">
                  <c:v>16.332000000000001</c:v>
                </c:pt>
                <c:pt idx="10">
                  <c:v>8.7560000000000002</c:v>
                </c:pt>
                <c:pt idx="11">
                  <c:v>16.846</c:v>
                </c:pt>
                <c:pt idx="12">
                  <c:v>7.9059999999999997</c:v>
                </c:pt>
                <c:pt idx="13">
                  <c:v>5.7130000000000001</c:v>
                </c:pt>
                <c:pt idx="14">
                  <c:v>21.442</c:v>
                </c:pt>
                <c:pt idx="15">
                  <c:v>58.4</c:v>
                </c:pt>
                <c:pt idx="16">
                  <c:v>60.332999999999998</c:v>
                </c:pt>
                <c:pt idx="17">
                  <c:v>35.305999999999997</c:v>
                </c:pt>
                <c:pt idx="18">
                  <c:v>18.064</c:v>
                </c:pt>
                <c:pt idx="19">
                  <c:v>20</c:v>
                </c:pt>
                <c:pt idx="20">
                  <c:v>15.738</c:v>
                </c:pt>
                <c:pt idx="21">
                  <c:v>10.54</c:v>
                </c:pt>
                <c:pt idx="22">
                  <c:v>45.271000000000001</c:v>
                </c:pt>
                <c:pt idx="23">
                  <c:v>36.101000000000006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B0-4738-9208-51143FEAA0D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5.0999999999999996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B0-4738-9208-51143FEAA0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2.79</c:v>
                </c:pt>
                <c:pt idx="1">
                  <c:v>19.655000000000001</c:v>
                </c:pt>
                <c:pt idx="2">
                  <c:v>4.4400000000000004</c:v>
                </c:pt>
                <c:pt idx="3">
                  <c:v>15.291</c:v>
                </c:pt>
                <c:pt idx="4">
                  <c:v>1.5009999999999999</c:v>
                </c:pt>
                <c:pt idx="6">
                  <c:v>0.58899999999999997</c:v>
                </c:pt>
                <c:pt idx="9">
                  <c:v>2.2810000000000001</c:v>
                </c:pt>
                <c:pt idx="10">
                  <c:v>1.5649999999999999</c:v>
                </c:pt>
                <c:pt idx="11">
                  <c:v>1.7490000000000001</c:v>
                </c:pt>
                <c:pt idx="12">
                  <c:v>1.9650000000000001</c:v>
                </c:pt>
                <c:pt idx="13">
                  <c:v>1.5329999999999999</c:v>
                </c:pt>
                <c:pt idx="14">
                  <c:v>0.30099999999999999</c:v>
                </c:pt>
                <c:pt idx="15">
                  <c:v>9.2809999999999988</c:v>
                </c:pt>
                <c:pt idx="16">
                  <c:v>7.1760000000000002</c:v>
                </c:pt>
                <c:pt idx="17">
                  <c:v>5.992</c:v>
                </c:pt>
                <c:pt idx="18">
                  <c:v>1.1459999999999999</c:v>
                </c:pt>
                <c:pt idx="19">
                  <c:v>6.8789999999999996</c:v>
                </c:pt>
                <c:pt idx="21">
                  <c:v>0.01</c:v>
                </c:pt>
                <c:pt idx="22">
                  <c:v>7.0019999999999998</c:v>
                </c:pt>
                <c:pt idx="23">
                  <c:v>0.13400000000000001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B0-4738-9208-51143FEAA0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B0-4738-9208-51143FEAA0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12.8</c:v>
                </c:pt>
                <c:pt idx="17">
                  <c:v>11.944000000000001</c:v>
                </c:pt>
                <c:pt idx="19">
                  <c:v>4.601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B0-4738-9208-51143FEAA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107.24</c:v>
                </c:pt>
                <c:pt idx="1">
                  <c:v>117.57</c:v>
                </c:pt>
                <c:pt idx="2">
                  <c:v>109.67</c:v>
                </c:pt>
                <c:pt idx="3">
                  <c:v>113</c:v>
                </c:pt>
                <c:pt idx="4">
                  <c:v>112.53</c:v>
                </c:pt>
                <c:pt idx="5">
                  <c:v>108.66</c:v>
                </c:pt>
                <c:pt idx="6">
                  <c:v>161.76</c:v>
                </c:pt>
                <c:pt idx="7">
                  <c:v>195</c:v>
                </c:pt>
                <c:pt idx="8">
                  <c:v>197</c:v>
                </c:pt>
                <c:pt idx="9">
                  <c:v>119.89</c:v>
                </c:pt>
                <c:pt idx="10">
                  <c:v>113</c:v>
                </c:pt>
                <c:pt idx="11">
                  <c:v>106</c:v>
                </c:pt>
                <c:pt idx="12">
                  <c:v>113</c:v>
                </c:pt>
                <c:pt idx="13">
                  <c:v>114</c:v>
                </c:pt>
                <c:pt idx="14">
                  <c:v>144.63</c:v>
                </c:pt>
                <c:pt idx="15">
                  <c:v>179.76</c:v>
                </c:pt>
                <c:pt idx="16">
                  <c:v>221</c:v>
                </c:pt>
                <c:pt idx="17">
                  <c:v>275.92</c:v>
                </c:pt>
                <c:pt idx="18">
                  <c:v>444.5</c:v>
                </c:pt>
                <c:pt idx="19">
                  <c:v>543.97</c:v>
                </c:pt>
                <c:pt idx="20">
                  <c:v>285.01</c:v>
                </c:pt>
                <c:pt idx="21">
                  <c:v>167.62</c:v>
                </c:pt>
                <c:pt idx="22">
                  <c:v>153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B0-4738-9208-51143FEAA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19-4589-8569-5ED098DF91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19-4589-8569-5ED098DF91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4.7569999999999997</c:v>
                </c:pt>
                <c:pt idx="1">
                  <c:v>5.5</c:v>
                </c:pt>
                <c:pt idx="4">
                  <c:v>0.68</c:v>
                </c:pt>
                <c:pt idx="5">
                  <c:v>0.66900000000000004</c:v>
                </c:pt>
                <c:pt idx="6">
                  <c:v>2.2269999999999999</c:v>
                </c:pt>
                <c:pt idx="7">
                  <c:v>2.1829999999999998</c:v>
                </c:pt>
                <c:pt idx="8">
                  <c:v>3.8980000000000001</c:v>
                </c:pt>
                <c:pt idx="9">
                  <c:v>3.08</c:v>
                </c:pt>
                <c:pt idx="10">
                  <c:v>2.4</c:v>
                </c:pt>
                <c:pt idx="11">
                  <c:v>5.1100000000000003</c:v>
                </c:pt>
                <c:pt idx="12">
                  <c:v>2.19</c:v>
                </c:pt>
                <c:pt idx="13">
                  <c:v>2.19</c:v>
                </c:pt>
                <c:pt idx="14">
                  <c:v>1.74</c:v>
                </c:pt>
                <c:pt idx="15">
                  <c:v>0.75</c:v>
                </c:pt>
                <c:pt idx="17">
                  <c:v>22.009999999999998</c:v>
                </c:pt>
                <c:pt idx="18">
                  <c:v>1.8</c:v>
                </c:pt>
                <c:pt idx="19">
                  <c:v>11.14</c:v>
                </c:pt>
                <c:pt idx="20">
                  <c:v>0.75700000000000001</c:v>
                </c:pt>
                <c:pt idx="21">
                  <c:v>0.08</c:v>
                </c:pt>
                <c:pt idx="23">
                  <c:v>0.34200000000000003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19-4589-8569-5ED098DF91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2.8120000000000003</c:v>
                </c:pt>
                <c:pt idx="1">
                  <c:v>0.68500000000000005</c:v>
                </c:pt>
                <c:pt idx="2">
                  <c:v>2.2810000000000001</c:v>
                </c:pt>
                <c:pt idx="3">
                  <c:v>0.67800000000000005</c:v>
                </c:pt>
                <c:pt idx="4">
                  <c:v>1.5699999999999998</c:v>
                </c:pt>
                <c:pt idx="5">
                  <c:v>0.17199999999999999</c:v>
                </c:pt>
                <c:pt idx="6">
                  <c:v>10.611000000000001</c:v>
                </c:pt>
                <c:pt idx="7">
                  <c:v>9.6839999999999993</c:v>
                </c:pt>
                <c:pt idx="8">
                  <c:v>12.922000000000001</c:v>
                </c:pt>
                <c:pt idx="9">
                  <c:v>5.476</c:v>
                </c:pt>
                <c:pt idx="10">
                  <c:v>5.444</c:v>
                </c:pt>
                <c:pt idx="11">
                  <c:v>12.575000000000001</c:v>
                </c:pt>
                <c:pt idx="12">
                  <c:v>6.1370000000000005</c:v>
                </c:pt>
                <c:pt idx="13">
                  <c:v>3.5529999999999999</c:v>
                </c:pt>
                <c:pt idx="14">
                  <c:v>18.451000000000001</c:v>
                </c:pt>
                <c:pt idx="15">
                  <c:v>2.6040000000000001</c:v>
                </c:pt>
                <c:pt idx="16">
                  <c:v>4.7880000000000003</c:v>
                </c:pt>
                <c:pt idx="17">
                  <c:v>22.58</c:v>
                </c:pt>
                <c:pt idx="18">
                  <c:v>16.103000000000002</c:v>
                </c:pt>
                <c:pt idx="19">
                  <c:v>23.121000000000002</c:v>
                </c:pt>
                <c:pt idx="20">
                  <c:v>8.9329999999999998</c:v>
                </c:pt>
                <c:pt idx="21">
                  <c:v>15.047000000000001</c:v>
                </c:pt>
                <c:pt idx="22">
                  <c:v>3.4140000000000001</c:v>
                </c:pt>
                <c:pt idx="23">
                  <c:v>9.7370000000000001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19-4589-8569-5ED098DF91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19-4589-8569-5ED098DF91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19-4589-8569-5ED098DF91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19-4589-8569-5ED098DF91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19-4589-8569-5ED098DF91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B19-4589-8569-5ED098DF91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B19-4589-8569-5ED098DF918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104.2</c:v>
                </c:pt>
                <c:pt idx="2">
                  <c:v>0</c:v>
                </c:pt>
                <c:pt idx="3">
                  <c:v>80.8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78</c:v>
                </c:pt>
                <c:pt idx="16">
                  <c:v>90</c:v>
                </c:pt>
                <c:pt idx="17">
                  <c:v>8.6999999999999993</c:v>
                </c:pt>
                <c:pt idx="18">
                  <c:v>0</c:v>
                </c:pt>
                <c:pt idx="19">
                  <c:v>0</c:v>
                </c:pt>
                <c:pt idx="20">
                  <c:v>3.5</c:v>
                </c:pt>
                <c:pt idx="21">
                  <c:v>0</c:v>
                </c:pt>
                <c:pt idx="22">
                  <c:v>48.9</c:v>
                </c:pt>
                <c:pt idx="23">
                  <c:v>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19-4589-8569-5ED098DF91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5.2210000000000001</c:v>
                </c:pt>
                <c:pt idx="1">
                  <c:v>0.67200000000000004</c:v>
                </c:pt>
                <c:pt idx="2">
                  <c:v>4.26</c:v>
                </c:pt>
                <c:pt idx="3">
                  <c:v>1.321</c:v>
                </c:pt>
                <c:pt idx="4">
                  <c:v>2.819</c:v>
                </c:pt>
                <c:pt idx="5">
                  <c:v>8.359</c:v>
                </c:pt>
                <c:pt idx="6">
                  <c:v>9.6</c:v>
                </c:pt>
                <c:pt idx="7">
                  <c:v>14.565</c:v>
                </c:pt>
                <c:pt idx="8">
                  <c:v>49.082999999999998</c:v>
                </c:pt>
                <c:pt idx="9">
                  <c:v>10.237</c:v>
                </c:pt>
                <c:pt idx="10">
                  <c:v>2.4770000000000003</c:v>
                </c:pt>
                <c:pt idx="11">
                  <c:v>0.90999999999999992</c:v>
                </c:pt>
                <c:pt idx="12">
                  <c:v>1.544</c:v>
                </c:pt>
                <c:pt idx="13">
                  <c:v>1.5030000000000001</c:v>
                </c:pt>
                <c:pt idx="14">
                  <c:v>4.3040000000000003</c:v>
                </c:pt>
                <c:pt idx="15">
                  <c:v>0.20900000000000002</c:v>
                </c:pt>
                <c:pt idx="18">
                  <c:v>1.3069999999999999</c:v>
                </c:pt>
                <c:pt idx="20">
                  <c:v>2.5750000000000002</c:v>
                </c:pt>
                <c:pt idx="21">
                  <c:v>0.53700000000000003</c:v>
                </c:pt>
                <c:pt idx="23">
                  <c:v>0.85599999999999998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19-4589-8569-5ED098DF91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B19-4589-8569-5ED098DF91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B19-4589-8569-5ED098DF9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107.24</c:v>
                </c:pt>
                <c:pt idx="1">
                  <c:v>117.57</c:v>
                </c:pt>
                <c:pt idx="2">
                  <c:v>109.67</c:v>
                </c:pt>
                <c:pt idx="3">
                  <c:v>113</c:v>
                </c:pt>
                <c:pt idx="4">
                  <c:v>112.53</c:v>
                </c:pt>
                <c:pt idx="5">
                  <c:v>108.66</c:v>
                </c:pt>
                <c:pt idx="6">
                  <c:v>161.76</c:v>
                </c:pt>
                <c:pt idx="7">
                  <c:v>195</c:v>
                </c:pt>
                <c:pt idx="8">
                  <c:v>197</c:v>
                </c:pt>
                <c:pt idx="9">
                  <c:v>119.89</c:v>
                </c:pt>
                <c:pt idx="10">
                  <c:v>113</c:v>
                </c:pt>
                <c:pt idx="11">
                  <c:v>106</c:v>
                </c:pt>
                <c:pt idx="12">
                  <c:v>113</c:v>
                </c:pt>
                <c:pt idx="13">
                  <c:v>114</c:v>
                </c:pt>
                <c:pt idx="14">
                  <c:v>144.63</c:v>
                </c:pt>
                <c:pt idx="15">
                  <c:v>179.76</c:v>
                </c:pt>
                <c:pt idx="16">
                  <c:v>221</c:v>
                </c:pt>
                <c:pt idx="17">
                  <c:v>275.92</c:v>
                </c:pt>
                <c:pt idx="18">
                  <c:v>444.5</c:v>
                </c:pt>
                <c:pt idx="19">
                  <c:v>543.97</c:v>
                </c:pt>
                <c:pt idx="20">
                  <c:v>285.01</c:v>
                </c:pt>
                <c:pt idx="21">
                  <c:v>167.62</c:v>
                </c:pt>
                <c:pt idx="22">
                  <c:v>153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19-4589-8569-5ED098DF9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12.79</v>
      </c>
      <c r="C4" s="18">
        <v>111.05699999999999</v>
      </c>
      <c r="D4" s="18">
        <v>6.5410000000000004</v>
      </c>
      <c r="E4" s="18">
        <v>82.798999999999992</v>
      </c>
      <c r="F4" s="18">
        <v>5.069</v>
      </c>
      <c r="G4" s="18">
        <v>10</v>
      </c>
      <c r="H4" s="18">
        <v>22.437999999999999</v>
      </c>
      <c r="I4" s="18">
        <v>26.432000000000002</v>
      </c>
      <c r="J4" s="18">
        <v>65.902999999999992</v>
      </c>
      <c r="K4" s="18">
        <v>18.792999999999999</v>
      </c>
      <c r="L4" s="18">
        <v>10.321</v>
      </c>
      <c r="M4" s="18">
        <v>18.594999999999999</v>
      </c>
      <c r="N4" s="18">
        <v>9.8710000000000004</v>
      </c>
      <c r="O4" s="18">
        <v>7.2460000000000004</v>
      </c>
      <c r="P4" s="18">
        <v>24.542999999999999</v>
      </c>
      <c r="Q4" s="18">
        <v>81.542000000000002</v>
      </c>
      <c r="R4" s="18">
        <v>94.745999999999981</v>
      </c>
      <c r="S4" s="18">
        <v>53.242000000000004</v>
      </c>
      <c r="T4" s="18">
        <v>19.21</v>
      </c>
      <c r="U4" s="18">
        <v>34.261000000000003</v>
      </c>
      <c r="V4" s="18">
        <v>15.738</v>
      </c>
      <c r="W4" s="18">
        <v>15.649999999999999</v>
      </c>
      <c r="X4" s="18">
        <v>52.272999999999996</v>
      </c>
      <c r="Y4" s="18">
        <v>36.235000000000007</v>
      </c>
      <c r="Z4" s="19"/>
      <c r="AA4" s="20">
        <f>SUM(B4:Z4)</f>
        <v>835.29499999999996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107.24</v>
      </c>
      <c r="C7" s="28">
        <v>117.57</v>
      </c>
      <c r="D7" s="28">
        <v>109.67</v>
      </c>
      <c r="E7" s="28">
        <v>113</v>
      </c>
      <c r="F7" s="28">
        <v>112.53</v>
      </c>
      <c r="G7" s="28">
        <v>108.66</v>
      </c>
      <c r="H7" s="28">
        <v>161.76</v>
      </c>
      <c r="I7" s="28">
        <v>195</v>
      </c>
      <c r="J7" s="28">
        <v>197</v>
      </c>
      <c r="K7" s="28">
        <v>119.89</v>
      </c>
      <c r="L7" s="28">
        <v>113</v>
      </c>
      <c r="M7" s="28">
        <v>106</v>
      </c>
      <c r="N7" s="28">
        <v>113</v>
      </c>
      <c r="O7" s="28">
        <v>114</v>
      </c>
      <c r="P7" s="28">
        <v>144.63</v>
      </c>
      <c r="Q7" s="28">
        <v>179.76</v>
      </c>
      <c r="R7" s="28">
        <v>221</v>
      </c>
      <c r="S7" s="28">
        <v>275.92</v>
      </c>
      <c r="T7" s="28">
        <v>444.5</v>
      </c>
      <c r="U7" s="28">
        <v>543.97</v>
      </c>
      <c r="V7" s="28">
        <v>285.01</v>
      </c>
      <c r="W7" s="28">
        <v>167.62</v>
      </c>
      <c r="X7" s="28">
        <v>153</v>
      </c>
      <c r="Y7" s="28">
        <v>131</v>
      </c>
      <c r="Z7" s="29"/>
      <c r="AA7" s="30">
        <f>IF(SUM(B7:Z7)&lt;&gt;0,AVERAGEIF(B7:Z7,"&lt;&gt;"""),"")</f>
        <v>180.61375000000001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33.902999999999999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33.902999999999999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84.38</v>
      </c>
      <c r="D12" s="52"/>
      <c r="E12" s="52">
        <v>64.408000000000001</v>
      </c>
      <c r="F12" s="52"/>
      <c r="G12" s="52"/>
      <c r="H12" s="52">
        <v>21.849</v>
      </c>
      <c r="I12" s="52">
        <v>26.432000000000002</v>
      </c>
      <c r="J12" s="52">
        <v>32</v>
      </c>
      <c r="K12" s="52">
        <v>16.332000000000001</v>
      </c>
      <c r="L12" s="52">
        <v>8.7560000000000002</v>
      </c>
      <c r="M12" s="52">
        <v>16.846</v>
      </c>
      <c r="N12" s="52">
        <v>7.9059999999999997</v>
      </c>
      <c r="O12" s="52">
        <v>5.7130000000000001</v>
      </c>
      <c r="P12" s="52">
        <v>21.442</v>
      </c>
      <c r="Q12" s="52">
        <v>58.4</v>
      </c>
      <c r="R12" s="52">
        <v>60.332999999999998</v>
      </c>
      <c r="S12" s="52">
        <v>35.305999999999997</v>
      </c>
      <c r="T12" s="52">
        <v>18.064</v>
      </c>
      <c r="U12" s="52">
        <v>20</v>
      </c>
      <c r="V12" s="52">
        <v>15.738</v>
      </c>
      <c r="W12" s="52">
        <v>10.54</v>
      </c>
      <c r="X12" s="52">
        <v>45.271000000000001</v>
      </c>
      <c r="Y12" s="52">
        <v>36.101000000000006</v>
      </c>
      <c r="Z12" s="53"/>
      <c r="AA12" s="54">
        <f t="shared" si="0"/>
        <v>605.81699999999989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12.8</v>
      </c>
      <c r="S13" s="52">
        <v>11.944000000000001</v>
      </c>
      <c r="T13" s="52"/>
      <c r="U13" s="52">
        <v>4.601</v>
      </c>
      <c r="V13" s="52"/>
      <c r="W13" s="52"/>
      <c r="X13" s="52"/>
      <c r="Y13" s="52"/>
      <c r="Z13" s="53"/>
      <c r="AA13" s="54">
        <f t="shared" si="0"/>
        <v>29.344999999999999</v>
      </c>
    </row>
    <row r="14" spans="1:27" ht="24.95" customHeight="1" x14ac:dyDescent="0.2">
      <c r="A14" s="55" t="s">
        <v>10</v>
      </c>
      <c r="B14" s="56">
        <v>2.79</v>
      </c>
      <c r="C14" s="57">
        <v>19.655000000000001</v>
      </c>
      <c r="D14" s="57">
        <v>4.4400000000000004</v>
      </c>
      <c r="E14" s="57">
        <v>15.291</v>
      </c>
      <c r="F14" s="57">
        <v>1.5009999999999999</v>
      </c>
      <c r="G14" s="57"/>
      <c r="H14" s="57">
        <v>0.58899999999999997</v>
      </c>
      <c r="I14" s="57"/>
      <c r="J14" s="57"/>
      <c r="K14" s="57">
        <v>2.2810000000000001</v>
      </c>
      <c r="L14" s="57">
        <v>1.5649999999999999</v>
      </c>
      <c r="M14" s="57">
        <v>1.7490000000000001</v>
      </c>
      <c r="N14" s="57">
        <v>1.9650000000000001</v>
      </c>
      <c r="O14" s="57">
        <v>1.5329999999999999</v>
      </c>
      <c r="P14" s="57">
        <v>0.30099999999999999</v>
      </c>
      <c r="Q14" s="57">
        <v>9.2809999999999988</v>
      </c>
      <c r="R14" s="57">
        <v>7.1760000000000002</v>
      </c>
      <c r="S14" s="57">
        <v>5.992</v>
      </c>
      <c r="T14" s="57">
        <v>1.1459999999999999</v>
      </c>
      <c r="U14" s="57">
        <v>6.8789999999999996</v>
      </c>
      <c r="V14" s="57"/>
      <c r="W14" s="57">
        <v>0.01</v>
      </c>
      <c r="X14" s="57">
        <v>7.0019999999999998</v>
      </c>
      <c r="Y14" s="57">
        <v>0.13400000000000001</v>
      </c>
      <c r="Z14" s="58"/>
      <c r="AA14" s="59">
        <f t="shared" si="0"/>
        <v>91.280000000000015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2.79</v>
      </c>
      <c r="C16" s="62">
        <f t="shared" si="1"/>
        <v>104.035</v>
      </c>
      <c r="D16" s="62">
        <f t="shared" si="1"/>
        <v>4.4400000000000004</v>
      </c>
      <c r="E16" s="62">
        <f t="shared" si="1"/>
        <v>79.698999999999998</v>
      </c>
      <c r="F16" s="62">
        <f t="shared" si="1"/>
        <v>1.5009999999999999</v>
      </c>
      <c r="G16" s="62">
        <f t="shared" si="1"/>
        <v>0</v>
      </c>
      <c r="H16" s="62">
        <f t="shared" si="1"/>
        <v>22.437999999999999</v>
      </c>
      <c r="I16" s="62">
        <f t="shared" si="1"/>
        <v>26.432000000000002</v>
      </c>
      <c r="J16" s="62">
        <f t="shared" si="1"/>
        <v>65.902999999999992</v>
      </c>
      <c r="K16" s="62">
        <f t="shared" si="1"/>
        <v>18.613</v>
      </c>
      <c r="L16" s="62">
        <f t="shared" si="1"/>
        <v>10.321</v>
      </c>
      <c r="M16" s="62">
        <f t="shared" si="1"/>
        <v>18.594999999999999</v>
      </c>
      <c r="N16" s="62">
        <f t="shared" si="1"/>
        <v>9.8710000000000004</v>
      </c>
      <c r="O16" s="62">
        <f t="shared" si="1"/>
        <v>7.2460000000000004</v>
      </c>
      <c r="P16" s="62">
        <f t="shared" si="1"/>
        <v>21.742999999999999</v>
      </c>
      <c r="Q16" s="62">
        <f t="shared" si="1"/>
        <v>67.680999999999997</v>
      </c>
      <c r="R16" s="62">
        <f t="shared" si="1"/>
        <v>80.308999999999997</v>
      </c>
      <c r="S16" s="62">
        <f t="shared" si="1"/>
        <v>53.241999999999997</v>
      </c>
      <c r="T16" s="62">
        <f t="shared" si="1"/>
        <v>19.21</v>
      </c>
      <c r="U16" s="62">
        <f t="shared" si="1"/>
        <v>31.479999999999997</v>
      </c>
      <c r="V16" s="62">
        <f t="shared" si="1"/>
        <v>15.738</v>
      </c>
      <c r="W16" s="62">
        <f t="shared" si="1"/>
        <v>10.549999999999999</v>
      </c>
      <c r="X16" s="62">
        <f t="shared" si="1"/>
        <v>52.273000000000003</v>
      </c>
      <c r="Y16" s="62">
        <f t="shared" si="1"/>
        <v>36.235000000000007</v>
      </c>
      <c r="Z16" s="63" t="str">
        <f t="shared" si="1"/>
        <v/>
      </c>
      <c r="AA16" s="64">
        <f>SUM(AA10:AA15)</f>
        <v>760.34499999999991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0.85</v>
      </c>
      <c r="D19" s="72"/>
      <c r="E19" s="72">
        <v>0.82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3.78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6.25</v>
      </c>
    </row>
    <row r="20" spans="1:27" ht="24.95" customHeight="1" x14ac:dyDescent="0.2">
      <c r="A20" s="75" t="s">
        <v>15</v>
      </c>
      <c r="B20" s="76">
        <v>10</v>
      </c>
      <c r="C20" s="77"/>
      <c r="D20" s="77"/>
      <c r="E20" s="77"/>
      <c r="F20" s="77"/>
      <c r="G20" s="77">
        <v>10</v>
      </c>
      <c r="H20" s="77"/>
      <c r="I20" s="77"/>
      <c r="J20" s="77"/>
      <c r="K20" s="77"/>
      <c r="L20" s="77"/>
      <c r="M20" s="77"/>
      <c r="N20" s="77"/>
      <c r="O20" s="77"/>
      <c r="P20" s="77"/>
      <c r="Q20" s="77">
        <v>10</v>
      </c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</v>
      </c>
    </row>
    <row r="21" spans="1:27" ht="24.95" customHeight="1" x14ac:dyDescent="0.2">
      <c r="A21" s="75" t="s">
        <v>16</v>
      </c>
      <c r="B21" s="80"/>
      <c r="C21" s="81">
        <v>6.1719999999999997</v>
      </c>
      <c r="D21" s="81">
        <v>2.101</v>
      </c>
      <c r="E21" s="81">
        <v>2.2799999999999998</v>
      </c>
      <c r="F21" s="81">
        <v>2.7679999999999998</v>
      </c>
      <c r="G21" s="81"/>
      <c r="H21" s="81"/>
      <c r="I21" s="81"/>
      <c r="J21" s="81"/>
      <c r="K21" s="81">
        <v>0.18</v>
      </c>
      <c r="L21" s="81"/>
      <c r="M21" s="81"/>
      <c r="N21" s="81"/>
      <c r="O21" s="81"/>
      <c r="P21" s="81"/>
      <c r="Q21" s="81">
        <v>3.8610000000000002</v>
      </c>
      <c r="R21" s="81">
        <v>0.65700000000000003</v>
      </c>
      <c r="S21" s="81"/>
      <c r="T21" s="81"/>
      <c r="U21" s="81">
        <v>2.7810000000000001</v>
      </c>
      <c r="V21" s="81"/>
      <c r="W21" s="81"/>
      <c r="X21" s="81"/>
      <c r="Y21" s="81"/>
      <c r="Z21" s="78"/>
      <c r="AA21" s="79">
        <f t="shared" si="2"/>
        <v>20.799999999999997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</v>
      </c>
      <c r="C26" s="88">
        <f t="shared" si="3"/>
        <v>7.0219999999999994</v>
      </c>
      <c r="D26" s="88">
        <f t="shared" si="3"/>
        <v>2.101</v>
      </c>
      <c r="E26" s="88">
        <f t="shared" si="3"/>
        <v>3.0999999999999996</v>
      </c>
      <c r="F26" s="88">
        <f t="shared" si="3"/>
        <v>3.5679999999999996</v>
      </c>
      <c r="G26" s="88">
        <f t="shared" si="3"/>
        <v>10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0.18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13.861000000000001</v>
      </c>
      <c r="R26" s="88">
        <f t="shared" si="3"/>
        <v>14.436999999999999</v>
      </c>
      <c r="S26" s="88">
        <f t="shared" si="3"/>
        <v>0</v>
      </c>
      <c r="T26" s="88">
        <f t="shared" si="3"/>
        <v>0</v>
      </c>
      <c r="U26" s="88">
        <f t="shared" si="3"/>
        <v>2.7810000000000001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67.05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12.79</v>
      </c>
      <c r="C30" s="77">
        <v>111.057</v>
      </c>
      <c r="D30" s="77">
        <v>6.5410000000000004</v>
      </c>
      <c r="E30" s="77">
        <v>82.799000000000007</v>
      </c>
      <c r="F30" s="77">
        <v>5.069</v>
      </c>
      <c r="G30" s="77">
        <v>10</v>
      </c>
      <c r="H30" s="77">
        <v>22.437999999999999</v>
      </c>
      <c r="I30" s="77">
        <v>26.431999999999999</v>
      </c>
      <c r="J30" s="77">
        <v>65.903000000000006</v>
      </c>
      <c r="K30" s="77">
        <v>18.792999999999999</v>
      </c>
      <c r="L30" s="77">
        <v>10.321</v>
      </c>
      <c r="M30" s="77">
        <v>18.594999999999999</v>
      </c>
      <c r="N30" s="77">
        <v>9.8710000000000004</v>
      </c>
      <c r="O30" s="77">
        <v>7.2460000000000004</v>
      </c>
      <c r="P30" s="77">
        <v>21.742999999999999</v>
      </c>
      <c r="Q30" s="77">
        <v>81.542000000000002</v>
      </c>
      <c r="R30" s="77">
        <v>94.745999999999995</v>
      </c>
      <c r="S30" s="77">
        <v>53.241999999999997</v>
      </c>
      <c r="T30" s="77">
        <v>19.21</v>
      </c>
      <c r="U30" s="77">
        <v>34.261000000000003</v>
      </c>
      <c r="V30" s="77">
        <v>15.738</v>
      </c>
      <c r="W30" s="77">
        <v>10.55</v>
      </c>
      <c r="X30" s="77">
        <v>52.273000000000003</v>
      </c>
      <c r="Y30" s="77">
        <v>36.234999999999999</v>
      </c>
      <c r="Z30" s="78"/>
      <c r="AA30" s="79">
        <f>SUM(B30:Z30)</f>
        <v>827.39499999999998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12.79</v>
      </c>
      <c r="C32" s="62">
        <f t="shared" ref="C32:Z32" si="4">IF(LEN(C$2)&gt;0,SUM(C29:C31),"")</f>
        <v>111.057</v>
      </c>
      <c r="D32" s="62">
        <f t="shared" si="4"/>
        <v>6.5410000000000004</v>
      </c>
      <c r="E32" s="62">
        <f t="shared" si="4"/>
        <v>82.799000000000007</v>
      </c>
      <c r="F32" s="62">
        <f t="shared" si="4"/>
        <v>5.069</v>
      </c>
      <c r="G32" s="62">
        <f t="shared" si="4"/>
        <v>10</v>
      </c>
      <c r="H32" s="62">
        <f t="shared" si="4"/>
        <v>22.437999999999999</v>
      </c>
      <c r="I32" s="62">
        <f t="shared" si="4"/>
        <v>26.431999999999999</v>
      </c>
      <c r="J32" s="62">
        <f t="shared" si="4"/>
        <v>65.903000000000006</v>
      </c>
      <c r="K32" s="62">
        <f t="shared" si="4"/>
        <v>18.792999999999999</v>
      </c>
      <c r="L32" s="62">
        <f t="shared" si="4"/>
        <v>10.321</v>
      </c>
      <c r="M32" s="62">
        <f t="shared" si="4"/>
        <v>18.594999999999999</v>
      </c>
      <c r="N32" s="62">
        <f t="shared" si="4"/>
        <v>9.8710000000000004</v>
      </c>
      <c r="O32" s="62">
        <f t="shared" si="4"/>
        <v>7.2460000000000004</v>
      </c>
      <c r="P32" s="62">
        <f t="shared" si="4"/>
        <v>21.742999999999999</v>
      </c>
      <c r="Q32" s="62">
        <f t="shared" si="4"/>
        <v>81.542000000000002</v>
      </c>
      <c r="R32" s="62">
        <f t="shared" si="4"/>
        <v>94.745999999999995</v>
      </c>
      <c r="S32" s="62">
        <f t="shared" si="4"/>
        <v>53.241999999999997</v>
      </c>
      <c r="T32" s="62">
        <f t="shared" si="4"/>
        <v>19.21</v>
      </c>
      <c r="U32" s="62">
        <f t="shared" si="4"/>
        <v>34.261000000000003</v>
      </c>
      <c r="V32" s="62">
        <f t="shared" si="4"/>
        <v>15.738</v>
      </c>
      <c r="W32" s="62">
        <f t="shared" si="4"/>
        <v>10.55</v>
      </c>
      <c r="X32" s="62">
        <f t="shared" si="4"/>
        <v>52.273000000000003</v>
      </c>
      <c r="Y32" s="62">
        <f t="shared" si="4"/>
        <v>36.234999999999999</v>
      </c>
      <c r="Z32" s="63" t="str">
        <f t="shared" si="4"/>
        <v/>
      </c>
      <c r="AA32" s="64">
        <f>SUM(AA29:AA31)</f>
        <v>827.39499999999998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2.8</v>
      </c>
      <c r="Q39" s="99"/>
      <c r="R39" s="99"/>
      <c r="S39" s="99"/>
      <c r="T39" s="99"/>
      <c r="U39" s="99"/>
      <c r="V39" s="99"/>
      <c r="W39" s="99">
        <v>5.0999999999999996</v>
      </c>
      <c r="X39" s="99"/>
      <c r="Y39" s="99"/>
      <c r="Z39" s="100"/>
      <c r="AA39" s="79">
        <f t="shared" si="5"/>
        <v>7.8999999999999995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5.0999999999999996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7.8999999999999995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2.8</v>
      </c>
      <c r="Q47" s="99"/>
      <c r="R47" s="99"/>
      <c r="S47" s="99"/>
      <c r="T47" s="99"/>
      <c r="U47" s="99"/>
      <c r="V47" s="99"/>
      <c r="W47" s="99">
        <v>5.0999999999999996</v>
      </c>
      <c r="X47" s="99"/>
      <c r="Y47" s="99"/>
      <c r="Z47" s="100"/>
      <c r="AA47" s="79">
        <f t="shared" si="7"/>
        <v>7.8999999999999995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5.0999999999999996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7.8999999999999995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12.79</v>
      </c>
      <c r="C52" s="88">
        <f t="shared" si="10"/>
        <v>111.057</v>
      </c>
      <c r="D52" s="88">
        <f t="shared" si="10"/>
        <v>6.5410000000000004</v>
      </c>
      <c r="E52" s="88">
        <f t="shared" si="10"/>
        <v>82.798999999999992</v>
      </c>
      <c r="F52" s="88">
        <f t="shared" si="10"/>
        <v>5.0689999999999991</v>
      </c>
      <c r="G52" s="88">
        <f t="shared" si="10"/>
        <v>10</v>
      </c>
      <c r="H52" s="88">
        <f t="shared" si="10"/>
        <v>22.437999999999999</v>
      </c>
      <c r="I52" s="88">
        <f t="shared" si="10"/>
        <v>26.432000000000002</v>
      </c>
      <c r="J52" s="88">
        <f t="shared" si="10"/>
        <v>65.902999999999992</v>
      </c>
      <c r="K52" s="88">
        <f t="shared" si="10"/>
        <v>18.792999999999999</v>
      </c>
      <c r="L52" s="88">
        <f t="shared" si="10"/>
        <v>10.321</v>
      </c>
      <c r="M52" s="88">
        <f t="shared" si="10"/>
        <v>18.594999999999999</v>
      </c>
      <c r="N52" s="88">
        <f t="shared" si="10"/>
        <v>9.8710000000000004</v>
      </c>
      <c r="O52" s="88">
        <f t="shared" si="10"/>
        <v>7.2460000000000004</v>
      </c>
      <c r="P52" s="88">
        <f t="shared" si="10"/>
        <v>24.542999999999999</v>
      </c>
      <c r="Q52" s="88">
        <f t="shared" si="10"/>
        <v>81.542000000000002</v>
      </c>
      <c r="R52" s="88">
        <f t="shared" si="10"/>
        <v>94.745999999999995</v>
      </c>
      <c r="S52" s="88">
        <f t="shared" si="10"/>
        <v>53.241999999999997</v>
      </c>
      <c r="T52" s="88">
        <f t="shared" si="10"/>
        <v>19.21</v>
      </c>
      <c r="U52" s="88">
        <f t="shared" si="10"/>
        <v>34.260999999999996</v>
      </c>
      <c r="V52" s="88">
        <f t="shared" si="10"/>
        <v>15.738</v>
      </c>
      <c r="W52" s="88">
        <f t="shared" si="10"/>
        <v>15.649999999999999</v>
      </c>
      <c r="X52" s="88">
        <f t="shared" si="10"/>
        <v>52.273000000000003</v>
      </c>
      <c r="Y52" s="88">
        <f t="shared" si="10"/>
        <v>36.235000000000007</v>
      </c>
      <c r="Z52" s="89" t="str">
        <f t="shared" si="10"/>
        <v/>
      </c>
      <c r="AA52" s="104">
        <f>SUM(B52:Z52)</f>
        <v>835.29499999999996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12.79</v>
      </c>
      <c r="C4" s="18">
        <v>111.057</v>
      </c>
      <c r="D4" s="18">
        <v>6.5410000000000004</v>
      </c>
      <c r="E4" s="18">
        <v>82.798999999999992</v>
      </c>
      <c r="F4" s="18">
        <v>5.0690000000000008</v>
      </c>
      <c r="G4" s="18">
        <v>10</v>
      </c>
      <c r="H4" s="18">
        <v>22.437999999999999</v>
      </c>
      <c r="I4" s="18">
        <v>26.431999999999999</v>
      </c>
      <c r="J4" s="18">
        <v>65.903000000000006</v>
      </c>
      <c r="K4" s="18">
        <v>18.792999999999999</v>
      </c>
      <c r="L4" s="18">
        <v>10.321</v>
      </c>
      <c r="M4" s="18">
        <v>18.595000000000002</v>
      </c>
      <c r="N4" s="18">
        <v>9.8709999999999987</v>
      </c>
      <c r="O4" s="18">
        <v>7.2459999999999996</v>
      </c>
      <c r="P4" s="18">
        <v>24.494999999999997</v>
      </c>
      <c r="Q4" s="18">
        <v>81.563000000000002</v>
      </c>
      <c r="R4" s="18">
        <v>94.788000000000011</v>
      </c>
      <c r="S4" s="18">
        <v>53.289999999999992</v>
      </c>
      <c r="T4" s="18">
        <v>19.21</v>
      </c>
      <c r="U4" s="18">
        <v>34.261000000000003</v>
      </c>
      <c r="V4" s="18">
        <v>15.765000000000001</v>
      </c>
      <c r="W4" s="18">
        <v>15.664</v>
      </c>
      <c r="X4" s="18">
        <v>52.314</v>
      </c>
      <c r="Y4" s="18">
        <v>36.235000000000007</v>
      </c>
      <c r="Z4" s="19"/>
      <c r="AA4" s="20">
        <f>SUM(B4:Z4)</f>
        <v>835.43999999999994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107.24</v>
      </c>
      <c r="C7" s="28">
        <v>117.57</v>
      </c>
      <c r="D7" s="28">
        <v>109.67</v>
      </c>
      <c r="E7" s="28">
        <v>113</v>
      </c>
      <c r="F7" s="28">
        <v>112.53</v>
      </c>
      <c r="G7" s="28">
        <v>108.66</v>
      </c>
      <c r="H7" s="28">
        <v>161.76</v>
      </c>
      <c r="I7" s="28">
        <v>195</v>
      </c>
      <c r="J7" s="28">
        <v>197</v>
      </c>
      <c r="K7" s="28">
        <v>119.89</v>
      </c>
      <c r="L7" s="28">
        <v>113</v>
      </c>
      <c r="M7" s="28">
        <v>106</v>
      </c>
      <c r="N7" s="28">
        <v>113</v>
      </c>
      <c r="O7" s="28">
        <v>114</v>
      </c>
      <c r="P7" s="28">
        <v>144.63</v>
      </c>
      <c r="Q7" s="28">
        <v>179.76</v>
      </c>
      <c r="R7" s="28">
        <v>221</v>
      </c>
      <c r="S7" s="28">
        <v>275.92</v>
      </c>
      <c r="T7" s="28">
        <v>444.5</v>
      </c>
      <c r="U7" s="28">
        <v>543.97</v>
      </c>
      <c r="V7" s="28">
        <v>285.01</v>
      </c>
      <c r="W7" s="28">
        <v>167.62</v>
      </c>
      <c r="X7" s="28">
        <v>153</v>
      </c>
      <c r="Y7" s="28">
        <v>131</v>
      </c>
      <c r="Z7" s="29"/>
      <c r="AA7" s="30">
        <f>IF(SUM(B7:Z7)&lt;&gt;0,AVERAGEIF(B7:Z7,"&lt;&gt;"""),"")</f>
        <v>180.61375000000001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5.2210000000000001</v>
      </c>
      <c r="C14" s="57">
        <v>0.67200000000000004</v>
      </c>
      <c r="D14" s="57">
        <v>4.26</v>
      </c>
      <c r="E14" s="57">
        <v>1.321</v>
      </c>
      <c r="F14" s="57">
        <v>2.819</v>
      </c>
      <c r="G14" s="57">
        <v>8.359</v>
      </c>
      <c r="H14" s="57">
        <v>9.6</v>
      </c>
      <c r="I14" s="57">
        <v>14.565</v>
      </c>
      <c r="J14" s="57">
        <v>49.082999999999998</v>
      </c>
      <c r="K14" s="57">
        <v>10.237</v>
      </c>
      <c r="L14" s="57">
        <v>2.4770000000000003</v>
      </c>
      <c r="M14" s="57">
        <v>0.90999999999999992</v>
      </c>
      <c r="N14" s="57">
        <v>1.544</v>
      </c>
      <c r="O14" s="57">
        <v>1.5030000000000001</v>
      </c>
      <c r="P14" s="57">
        <v>4.3040000000000003</v>
      </c>
      <c r="Q14" s="57">
        <v>0.20900000000000002</v>
      </c>
      <c r="R14" s="57"/>
      <c r="S14" s="57"/>
      <c r="T14" s="57">
        <v>1.3069999999999999</v>
      </c>
      <c r="U14" s="57"/>
      <c r="V14" s="57">
        <v>2.5750000000000002</v>
      </c>
      <c r="W14" s="57">
        <v>0.53700000000000003</v>
      </c>
      <c r="X14" s="57"/>
      <c r="Y14" s="57">
        <v>0.85599999999999998</v>
      </c>
      <c r="Z14" s="58"/>
      <c r="AA14" s="59">
        <f t="shared" si="0"/>
        <v>122.35900000000001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5.2210000000000001</v>
      </c>
      <c r="C16" s="62">
        <f t="shared" ref="C16:Z16" si="1">IF(LEN(C$2)&gt;0,SUM(C10:C15),"")</f>
        <v>0.67200000000000004</v>
      </c>
      <c r="D16" s="62">
        <f t="shared" si="1"/>
        <v>4.26</v>
      </c>
      <c r="E16" s="62">
        <f t="shared" si="1"/>
        <v>1.321</v>
      </c>
      <c r="F16" s="62">
        <f t="shared" si="1"/>
        <v>2.819</v>
      </c>
      <c r="G16" s="62">
        <f t="shared" si="1"/>
        <v>8.359</v>
      </c>
      <c r="H16" s="62">
        <f t="shared" si="1"/>
        <v>9.6</v>
      </c>
      <c r="I16" s="62">
        <f t="shared" si="1"/>
        <v>14.565</v>
      </c>
      <c r="J16" s="62">
        <f t="shared" si="1"/>
        <v>49.082999999999998</v>
      </c>
      <c r="K16" s="62">
        <f t="shared" si="1"/>
        <v>10.237</v>
      </c>
      <c r="L16" s="62">
        <f t="shared" si="1"/>
        <v>2.4770000000000003</v>
      </c>
      <c r="M16" s="62">
        <f t="shared" si="1"/>
        <v>0.90999999999999992</v>
      </c>
      <c r="N16" s="62">
        <f t="shared" si="1"/>
        <v>1.544</v>
      </c>
      <c r="O16" s="62">
        <f t="shared" si="1"/>
        <v>1.5030000000000001</v>
      </c>
      <c r="P16" s="62">
        <f t="shared" si="1"/>
        <v>4.3040000000000003</v>
      </c>
      <c r="Q16" s="62">
        <f t="shared" si="1"/>
        <v>0.20900000000000002</v>
      </c>
      <c r="R16" s="62">
        <f t="shared" si="1"/>
        <v>0</v>
      </c>
      <c r="S16" s="62">
        <f t="shared" si="1"/>
        <v>0</v>
      </c>
      <c r="T16" s="62">
        <f t="shared" si="1"/>
        <v>1.3069999999999999</v>
      </c>
      <c r="U16" s="62">
        <f t="shared" si="1"/>
        <v>0</v>
      </c>
      <c r="V16" s="62">
        <f t="shared" si="1"/>
        <v>2.5750000000000002</v>
      </c>
      <c r="W16" s="62">
        <f t="shared" si="1"/>
        <v>0.53700000000000003</v>
      </c>
      <c r="X16" s="62">
        <f t="shared" si="1"/>
        <v>0</v>
      </c>
      <c r="Y16" s="62">
        <f t="shared" si="1"/>
        <v>0.85599999999999998</v>
      </c>
      <c r="Z16" s="63" t="str">
        <f t="shared" si="1"/>
        <v/>
      </c>
      <c r="AA16" s="64">
        <f>SUM(AA10:AA15)</f>
        <v>122.35900000000001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0.8</v>
      </c>
    </row>
    <row r="20" spans="1:27" ht="24.95" customHeight="1" x14ac:dyDescent="0.2">
      <c r="A20" s="75" t="s">
        <v>15</v>
      </c>
      <c r="B20" s="76">
        <v>4.7569999999999997</v>
      </c>
      <c r="C20" s="77">
        <v>5.5</v>
      </c>
      <c r="D20" s="77"/>
      <c r="E20" s="77"/>
      <c r="F20" s="77">
        <v>0.68</v>
      </c>
      <c r="G20" s="77">
        <v>0.66900000000000004</v>
      </c>
      <c r="H20" s="77">
        <v>2.2269999999999999</v>
      </c>
      <c r="I20" s="77">
        <v>2.1829999999999998</v>
      </c>
      <c r="J20" s="77">
        <v>3.8980000000000001</v>
      </c>
      <c r="K20" s="77">
        <v>3.08</v>
      </c>
      <c r="L20" s="77">
        <v>2.4</v>
      </c>
      <c r="M20" s="77">
        <v>5.1100000000000003</v>
      </c>
      <c r="N20" s="77">
        <v>2.19</v>
      </c>
      <c r="O20" s="77">
        <v>2.19</v>
      </c>
      <c r="P20" s="77">
        <v>1.74</v>
      </c>
      <c r="Q20" s="77">
        <v>0.75</v>
      </c>
      <c r="R20" s="77"/>
      <c r="S20" s="77">
        <v>22.009999999999998</v>
      </c>
      <c r="T20" s="77">
        <v>1.8</v>
      </c>
      <c r="U20" s="77">
        <v>11.14</v>
      </c>
      <c r="V20" s="77">
        <v>0.75700000000000001</v>
      </c>
      <c r="W20" s="77">
        <v>0.08</v>
      </c>
      <c r="X20" s="77"/>
      <c r="Y20" s="77">
        <v>0.34200000000000003</v>
      </c>
      <c r="Z20" s="78"/>
      <c r="AA20" s="79">
        <f t="shared" si="2"/>
        <v>73.502999999999986</v>
      </c>
    </row>
    <row r="21" spans="1:27" ht="24.95" customHeight="1" x14ac:dyDescent="0.2">
      <c r="A21" s="75" t="s">
        <v>16</v>
      </c>
      <c r="B21" s="80">
        <v>2.8120000000000003</v>
      </c>
      <c r="C21" s="81">
        <v>0.68500000000000005</v>
      </c>
      <c r="D21" s="81">
        <v>2.2810000000000001</v>
      </c>
      <c r="E21" s="81">
        <v>0.67800000000000005</v>
      </c>
      <c r="F21" s="81">
        <v>1.5699999999999998</v>
      </c>
      <c r="G21" s="81">
        <v>0.17199999999999999</v>
      </c>
      <c r="H21" s="81">
        <v>10.611000000000001</v>
      </c>
      <c r="I21" s="81">
        <v>9.6839999999999993</v>
      </c>
      <c r="J21" s="81">
        <v>12.922000000000001</v>
      </c>
      <c r="K21" s="81">
        <v>5.476</v>
      </c>
      <c r="L21" s="81">
        <v>5.444</v>
      </c>
      <c r="M21" s="81">
        <v>12.575000000000001</v>
      </c>
      <c r="N21" s="81">
        <v>6.1370000000000005</v>
      </c>
      <c r="O21" s="81">
        <v>3.5529999999999999</v>
      </c>
      <c r="P21" s="81">
        <v>18.451000000000001</v>
      </c>
      <c r="Q21" s="81">
        <v>2.6040000000000001</v>
      </c>
      <c r="R21" s="81">
        <v>4.7880000000000003</v>
      </c>
      <c r="S21" s="81">
        <v>22.58</v>
      </c>
      <c r="T21" s="81">
        <v>16.103000000000002</v>
      </c>
      <c r="U21" s="81">
        <v>23.121000000000002</v>
      </c>
      <c r="V21" s="81">
        <v>8.9329999999999998</v>
      </c>
      <c r="W21" s="81">
        <v>15.047000000000001</v>
      </c>
      <c r="X21" s="81">
        <v>3.4140000000000001</v>
      </c>
      <c r="Y21" s="81">
        <v>9.7370000000000001</v>
      </c>
      <c r="Z21" s="78"/>
      <c r="AA21" s="79">
        <f t="shared" si="2"/>
        <v>199.37799999999999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7.569</v>
      </c>
      <c r="C26" s="88">
        <f t="shared" ref="C26:Z26" si="3">IF(LEN(C$2)&gt;0,SUM(C19:C25),"")</f>
        <v>6.1850000000000005</v>
      </c>
      <c r="D26" s="88">
        <f t="shared" si="3"/>
        <v>2.2810000000000001</v>
      </c>
      <c r="E26" s="88">
        <f t="shared" si="3"/>
        <v>0.67800000000000005</v>
      </c>
      <c r="F26" s="88">
        <f t="shared" si="3"/>
        <v>2.25</v>
      </c>
      <c r="G26" s="88">
        <f t="shared" si="3"/>
        <v>1.641</v>
      </c>
      <c r="H26" s="88">
        <f t="shared" si="3"/>
        <v>12.838000000000001</v>
      </c>
      <c r="I26" s="88">
        <f t="shared" si="3"/>
        <v>11.866999999999999</v>
      </c>
      <c r="J26" s="88">
        <f t="shared" si="3"/>
        <v>16.82</v>
      </c>
      <c r="K26" s="88">
        <f t="shared" si="3"/>
        <v>8.5560000000000009</v>
      </c>
      <c r="L26" s="88">
        <f t="shared" si="3"/>
        <v>7.8439999999999994</v>
      </c>
      <c r="M26" s="88">
        <f t="shared" si="3"/>
        <v>17.685000000000002</v>
      </c>
      <c r="N26" s="88">
        <f t="shared" si="3"/>
        <v>8.327</v>
      </c>
      <c r="O26" s="88">
        <f t="shared" si="3"/>
        <v>5.7430000000000003</v>
      </c>
      <c r="P26" s="88">
        <f t="shared" si="3"/>
        <v>20.190999999999999</v>
      </c>
      <c r="Q26" s="88">
        <f t="shared" si="3"/>
        <v>3.3540000000000001</v>
      </c>
      <c r="R26" s="88">
        <f t="shared" si="3"/>
        <v>4.7880000000000003</v>
      </c>
      <c r="S26" s="88">
        <f t="shared" si="3"/>
        <v>44.589999999999996</v>
      </c>
      <c r="T26" s="88">
        <f t="shared" si="3"/>
        <v>17.903000000000002</v>
      </c>
      <c r="U26" s="88">
        <f t="shared" si="3"/>
        <v>34.261000000000003</v>
      </c>
      <c r="V26" s="88">
        <f t="shared" si="3"/>
        <v>9.69</v>
      </c>
      <c r="W26" s="88">
        <f t="shared" si="3"/>
        <v>15.127000000000001</v>
      </c>
      <c r="X26" s="88">
        <f t="shared" si="3"/>
        <v>3.4140000000000001</v>
      </c>
      <c r="Y26" s="88">
        <f t="shared" si="3"/>
        <v>10.079000000000001</v>
      </c>
      <c r="Z26" s="89" t="str">
        <f t="shared" si="3"/>
        <v/>
      </c>
      <c r="AA26" s="90">
        <f>SUM(AA19:AA25)</f>
        <v>273.68099999999998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12.79</v>
      </c>
      <c r="C30" s="77">
        <v>6.8570000000000002</v>
      </c>
      <c r="D30" s="77">
        <v>6.5410000000000004</v>
      </c>
      <c r="E30" s="77">
        <v>1.9990000000000001</v>
      </c>
      <c r="F30" s="77">
        <v>5.069</v>
      </c>
      <c r="G30" s="77">
        <v>10</v>
      </c>
      <c r="H30" s="77">
        <v>22.437999999999999</v>
      </c>
      <c r="I30" s="77">
        <v>26.431999999999999</v>
      </c>
      <c r="J30" s="77">
        <v>65.903000000000006</v>
      </c>
      <c r="K30" s="77">
        <v>18.792999999999999</v>
      </c>
      <c r="L30" s="77">
        <v>10.321</v>
      </c>
      <c r="M30" s="77">
        <v>18.594999999999999</v>
      </c>
      <c r="N30" s="77">
        <v>9.8710000000000004</v>
      </c>
      <c r="O30" s="77">
        <v>7.2460000000000004</v>
      </c>
      <c r="P30" s="77">
        <v>24.495000000000001</v>
      </c>
      <c r="Q30" s="77">
        <v>3.5630000000000002</v>
      </c>
      <c r="R30" s="77">
        <v>4.7880000000000003</v>
      </c>
      <c r="S30" s="77">
        <v>44.59</v>
      </c>
      <c r="T30" s="77">
        <v>19.21</v>
      </c>
      <c r="U30" s="77">
        <v>34.261000000000003</v>
      </c>
      <c r="V30" s="77">
        <v>12.265000000000001</v>
      </c>
      <c r="W30" s="77">
        <v>15.664</v>
      </c>
      <c r="X30" s="77">
        <v>3.4140000000000001</v>
      </c>
      <c r="Y30" s="77">
        <v>10.935</v>
      </c>
      <c r="Z30" s="78"/>
      <c r="AA30" s="79">
        <f>SUM(B30:Z30)</f>
        <v>396.04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12.79</v>
      </c>
      <c r="C32" s="62">
        <f t="shared" ref="C32:Z32" si="4">IF(LEN(C$2)&gt;0,SUM(C29:C31),"")</f>
        <v>6.8570000000000002</v>
      </c>
      <c r="D32" s="62">
        <f t="shared" si="4"/>
        <v>6.5410000000000004</v>
      </c>
      <c r="E32" s="62">
        <f t="shared" si="4"/>
        <v>1.9990000000000001</v>
      </c>
      <c r="F32" s="62">
        <f t="shared" si="4"/>
        <v>5.069</v>
      </c>
      <c r="G32" s="62">
        <f t="shared" si="4"/>
        <v>10</v>
      </c>
      <c r="H32" s="62">
        <f t="shared" si="4"/>
        <v>22.437999999999999</v>
      </c>
      <c r="I32" s="62">
        <f t="shared" si="4"/>
        <v>26.431999999999999</v>
      </c>
      <c r="J32" s="62">
        <f t="shared" si="4"/>
        <v>65.903000000000006</v>
      </c>
      <c r="K32" s="62">
        <f t="shared" si="4"/>
        <v>18.792999999999999</v>
      </c>
      <c r="L32" s="62">
        <f t="shared" si="4"/>
        <v>10.321</v>
      </c>
      <c r="M32" s="62">
        <f t="shared" si="4"/>
        <v>18.594999999999999</v>
      </c>
      <c r="N32" s="62">
        <f t="shared" si="4"/>
        <v>9.8710000000000004</v>
      </c>
      <c r="O32" s="62">
        <f t="shared" si="4"/>
        <v>7.2460000000000004</v>
      </c>
      <c r="P32" s="62">
        <f t="shared" si="4"/>
        <v>24.495000000000001</v>
      </c>
      <c r="Q32" s="62">
        <f t="shared" si="4"/>
        <v>3.5630000000000002</v>
      </c>
      <c r="R32" s="62">
        <f t="shared" si="4"/>
        <v>4.7880000000000003</v>
      </c>
      <c r="S32" s="62">
        <f t="shared" si="4"/>
        <v>44.59</v>
      </c>
      <c r="T32" s="62">
        <f t="shared" si="4"/>
        <v>19.21</v>
      </c>
      <c r="U32" s="62">
        <f t="shared" si="4"/>
        <v>34.261000000000003</v>
      </c>
      <c r="V32" s="62">
        <f t="shared" si="4"/>
        <v>12.265000000000001</v>
      </c>
      <c r="W32" s="62">
        <f t="shared" si="4"/>
        <v>15.664</v>
      </c>
      <c r="X32" s="62">
        <f t="shared" si="4"/>
        <v>3.4140000000000001</v>
      </c>
      <c r="Y32" s="62">
        <f t="shared" si="4"/>
        <v>10.935</v>
      </c>
      <c r="Z32" s="63" t="str">
        <f t="shared" si="4"/>
        <v/>
      </c>
      <c r="AA32" s="64">
        <f>SUM(AA29:AA31)</f>
        <v>396.04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3.5</v>
      </c>
      <c r="W37" s="99"/>
      <c r="X37" s="99"/>
      <c r="Y37" s="99"/>
      <c r="Z37" s="100"/>
      <c r="AA37" s="79">
        <f t="shared" si="5"/>
        <v>3.5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104.2</v>
      </c>
      <c r="D39" s="99"/>
      <c r="E39" s="99">
        <v>80.8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78</v>
      </c>
      <c r="R39" s="99">
        <v>90</v>
      </c>
      <c r="S39" s="99">
        <v>8.6999999999999993</v>
      </c>
      <c r="T39" s="99"/>
      <c r="U39" s="99"/>
      <c r="V39" s="99"/>
      <c r="W39" s="99"/>
      <c r="X39" s="99">
        <v>48.9</v>
      </c>
      <c r="Y39" s="99">
        <v>25.3</v>
      </c>
      <c r="Z39" s="100"/>
      <c r="AA39" s="79">
        <f t="shared" si="5"/>
        <v>435.9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104.2</v>
      </c>
      <c r="D40" s="88">
        <f t="shared" si="6"/>
        <v>0</v>
      </c>
      <c r="E40" s="88">
        <f t="shared" si="6"/>
        <v>80.8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78</v>
      </c>
      <c r="R40" s="88">
        <f t="shared" si="6"/>
        <v>90</v>
      </c>
      <c r="S40" s="88">
        <f t="shared" si="6"/>
        <v>8.6999999999999993</v>
      </c>
      <c r="T40" s="88">
        <f t="shared" si="6"/>
        <v>0</v>
      </c>
      <c r="U40" s="88">
        <f t="shared" si="6"/>
        <v>0</v>
      </c>
      <c r="V40" s="88">
        <f t="shared" si="6"/>
        <v>3.5</v>
      </c>
      <c r="W40" s="88">
        <f t="shared" si="6"/>
        <v>0</v>
      </c>
      <c r="X40" s="88">
        <f t="shared" si="6"/>
        <v>48.9</v>
      </c>
      <c r="Y40" s="88">
        <f t="shared" si="6"/>
        <v>25.3</v>
      </c>
      <c r="Z40" s="89" t="str">
        <f t="shared" si="6"/>
        <v/>
      </c>
      <c r="AA40" s="90">
        <f t="shared" si="5"/>
        <v>439.4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3.5</v>
      </c>
      <c r="W45" s="99"/>
      <c r="X45" s="99"/>
      <c r="Y45" s="99"/>
      <c r="Z45" s="100"/>
      <c r="AA45" s="79">
        <f t="shared" si="7"/>
        <v>3.5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104.2</v>
      </c>
      <c r="D47" s="99"/>
      <c r="E47" s="99">
        <v>80.8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78</v>
      </c>
      <c r="R47" s="99">
        <v>90</v>
      </c>
      <c r="S47" s="99">
        <v>8.6999999999999993</v>
      </c>
      <c r="T47" s="99"/>
      <c r="U47" s="99"/>
      <c r="V47" s="99"/>
      <c r="W47" s="99"/>
      <c r="X47" s="99">
        <v>48.9</v>
      </c>
      <c r="Y47" s="99">
        <v>25.3</v>
      </c>
      <c r="Z47" s="100"/>
      <c r="AA47" s="79">
        <f t="shared" si="7"/>
        <v>435.9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104.2</v>
      </c>
      <c r="D49" s="88">
        <f t="shared" si="8"/>
        <v>0</v>
      </c>
      <c r="E49" s="88">
        <f t="shared" si="8"/>
        <v>80.8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78</v>
      </c>
      <c r="R49" s="88">
        <f t="shared" si="8"/>
        <v>90</v>
      </c>
      <c r="S49" s="88">
        <f t="shared" si="8"/>
        <v>8.6999999999999993</v>
      </c>
      <c r="T49" s="88">
        <f t="shared" si="8"/>
        <v>0</v>
      </c>
      <c r="U49" s="88">
        <f t="shared" si="8"/>
        <v>0</v>
      </c>
      <c r="V49" s="88">
        <f t="shared" si="8"/>
        <v>3.5</v>
      </c>
      <c r="W49" s="88">
        <f t="shared" si="8"/>
        <v>0</v>
      </c>
      <c r="X49" s="88">
        <f t="shared" si="8"/>
        <v>48.9</v>
      </c>
      <c r="Y49" s="88">
        <f t="shared" si="8"/>
        <v>25.3</v>
      </c>
      <c r="Z49" s="89" t="str">
        <f t="shared" si="8"/>
        <v/>
      </c>
      <c r="AA49" s="90">
        <f t="shared" si="7"/>
        <v>439.4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12.79</v>
      </c>
      <c r="C52" s="88">
        <f t="shared" ref="C52:Z52" si="10">IF(LEN(C$2)&gt;0,SUM(C10:C15)+C26+C40,"")</f>
        <v>111.057</v>
      </c>
      <c r="D52" s="88">
        <f t="shared" si="10"/>
        <v>6.5410000000000004</v>
      </c>
      <c r="E52" s="88">
        <f t="shared" si="10"/>
        <v>82.798999999999992</v>
      </c>
      <c r="F52" s="88">
        <f t="shared" si="10"/>
        <v>5.069</v>
      </c>
      <c r="G52" s="88">
        <f t="shared" si="10"/>
        <v>10</v>
      </c>
      <c r="H52" s="88">
        <f t="shared" si="10"/>
        <v>22.438000000000002</v>
      </c>
      <c r="I52" s="88">
        <f t="shared" si="10"/>
        <v>26.431999999999999</v>
      </c>
      <c r="J52" s="88">
        <f t="shared" si="10"/>
        <v>65.902999999999992</v>
      </c>
      <c r="K52" s="88">
        <f t="shared" si="10"/>
        <v>18.792999999999999</v>
      </c>
      <c r="L52" s="88">
        <f t="shared" si="10"/>
        <v>10.321</v>
      </c>
      <c r="M52" s="88">
        <f t="shared" si="10"/>
        <v>18.595000000000002</v>
      </c>
      <c r="N52" s="88">
        <f t="shared" si="10"/>
        <v>9.8710000000000004</v>
      </c>
      <c r="O52" s="88">
        <f t="shared" si="10"/>
        <v>7.2460000000000004</v>
      </c>
      <c r="P52" s="88">
        <f t="shared" si="10"/>
        <v>24.494999999999997</v>
      </c>
      <c r="Q52" s="88">
        <f t="shared" si="10"/>
        <v>81.563000000000002</v>
      </c>
      <c r="R52" s="88">
        <f t="shared" si="10"/>
        <v>94.787999999999997</v>
      </c>
      <c r="S52" s="88">
        <f t="shared" si="10"/>
        <v>53.289999999999992</v>
      </c>
      <c r="T52" s="88">
        <f t="shared" si="10"/>
        <v>19.21</v>
      </c>
      <c r="U52" s="88">
        <f t="shared" si="10"/>
        <v>34.261000000000003</v>
      </c>
      <c r="V52" s="88">
        <f t="shared" si="10"/>
        <v>15.765000000000001</v>
      </c>
      <c r="W52" s="88">
        <f t="shared" si="10"/>
        <v>15.664000000000001</v>
      </c>
      <c r="X52" s="88">
        <f t="shared" si="10"/>
        <v>52.314</v>
      </c>
      <c r="Y52" s="88">
        <f t="shared" si="10"/>
        <v>36.234999999999999</v>
      </c>
      <c r="Z52" s="89" t="str">
        <f t="shared" si="10"/>
        <v/>
      </c>
      <c r="AA52" s="104">
        <f>SUM(B52:Z52)</f>
        <v>835.43999999999994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104.2</v>
      </c>
      <c r="D4" s="18"/>
      <c r="E4" s="18">
        <v>80.8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-2.8</v>
      </c>
      <c r="Q4" s="18">
        <v>78</v>
      </c>
      <c r="R4" s="18">
        <v>90</v>
      </c>
      <c r="S4" s="18">
        <v>8.6999999999999993</v>
      </c>
      <c r="T4" s="18"/>
      <c r="U4" s="18"/>
      <c r="V4" s="18">
        <v>3.5</v>
      </c>
      <c r="W4" s="18">
        <v>-5.0999999999999996</v>
      </c>
      <c r="X4" s="18">
        <v>48.9</v>
      </c>
      <c r="Y4" s="18">
        <v>25.3</v>
      </c>
      <c r="Z4" s="19"/>
      <c r="AA4" s="111">
        <f>SUM(B4:Z4)</f>
        <v>431.49999999999994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107.24</v>
      </c>
      <c r="C7" s="117">
        <v>117.57</v>
      </c>
      <c r="D7" s="117">
        <v>109.67</v>
      </c>
      <c r="E7" s="117">
        <v>113</v>
      </c>
      <c r="F7" s="117">
        <v>112.53</v>
      </c>
      <c r="G7" s="117">
        <v>108.66</v>
      </c>
      <c r="H7" s="117">
        <v>161.76</v>
      </c>
      <c r="I7" s="117">
        <v>195</v>
      </c>
      <c r="J7" s="117">
        <v>197</v>
      </c>
      <c r="K7" s="117">
        <v>119.89</v>
      </c>
      <c r="L7" s="117">
        <v>113</v>
      </c>
      <c r="M7" s="117">
        <v>106</v>
      </c>
      <c r="N7" s="117">
        <v>113</v>
      </c>
      <c r="O7" s="117">
        <v>114</v>
      </c>
      <c r="P7" s="117">
        <v>144.63</v>
      </c>
      <c r="Q7" s="117">
        <v>179.76</v>
      </c>
      <c r="R7" s="117">
        <v>221</v>
      </c>
      <c r="S7" s="117">
        <v>275.92</v>
      </c>
      <c r="T7" s="117">
        <v>444.5</v>
      </c>
      <c r="U7" s="117">
        <v>543.97</v>
      </c>
      <c r="V7" s="117">
        <v>285.01</v>
      </c>
      <c r="W7" s="117">
        <v>167.62</v>
      </c>
      <c r="X7" s="117">
        <v>153</v>
      </c>
      <c r="Y7" s="117">
        <v>131</v>
      </c>
      <c r="Z7" s="118"/>
      <c r="AA7" s="119">
        <f>IF(SUM(B7:Z7)&lt;&gt;0,AVERAGEIF(B7:Z7,"&lt;&gt;"""),"")</f>
        <v>180.61375000000001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2.8</v>
      </c>
      <c r="Q15" s="133"/>
      <c r="R15" s="133"/>
      <c r="S15" s="133"/>
      <c r="T15" s="133"/>
      <c r="U15" s="133"/>
      <c r="V15" s="133"/>
      <c r="W15" s="133">
        <v>5.0999999999999996</v>
      </c>
      <c r="X15" s="133"/>
      <c r="Y15" s="133"/>
      <c r="Z15" s="131"/>
      <c r="AA15" s="132">
        <f t="shared" si="0"/>
        <v>7.8999999999999995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5.0999999999999996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7.8999999999999995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3.5</v>
      </c>
      <c r="W21" s="129"/>
      <c r="X21" s="129"/>
      <c r="Y21" s="130"/>
      <c r="Z21" s="131"/>
      <c r="AA21" s="132">
        <f t="shared" si="2"/>
        <v>3.5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104.2</v>
      </c>
      <c r="D23" s="133"/>
      <c r="E23" s="133">
        <v>80.8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78</v>
      </c>
      <c r="R23" s="133">
        <v>90</v>
      </c>
      <c r="S23" s="133">
        <v>8.6999999999999993</v>
      </c>
      <c r="T23" s="133"/>
      <c r="U23" s="133"/>
      <c r="V23" s="133"/>
      <c r="W23" s="133"/>
      <c r="X23" s="133">
        <v>48.9</v>
      </c>
      <c r="Y23" s="133">
        <v>25.3</v>
      </c>
      <c r="Z23" s="131"/>
      <c r="AA23" s="132">
        <f t="shared" si="2"/>
        <v>435.9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104.2</v>
      </c>
      <c r="D24" s="135">
        <f t="shared" si="3"/>
        <v>0</v>
      </c>
      <c r="E24" s="135">
        <f t="shared" si="3"/>
        <v>80.8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78</v>
      </c>
      <c r="R24" s="135">
        <f t="shared" si="3"/>
        <v>90</v>
      </c>
      <c r="S24" s="135">
        <f t="shared" si="3"/>
        <v>8.6999999999999993</v>
      </c>
      <c r="T24" s="135">
        <f t="shared" si="3"/>
        <v>0</v>
      </c>
      <c r="U24" s="135">
        <f t="shared" si="3"/>
        <v>0</v>
      </c>
      <c r="V24" s="135">
        <f t="shared" si="3"/>
        <v>3.5</v>
      </c>
      <c r="W24" s="135">
        <f t="shared" si="3"/>
        <v>0</v>
      </c>
      <c r="X24" s="135">
        <f t="shared" si="3"/>
        <v>48.9</v>
      </c>
      <c r="Y24" s="135">
        <f t="shared" si="3"/>
        <v>25.3</v>
      </c>
      <c r="Z24" s="136" t="str">
        <f t="shared" si="3"/>
        <v/>
      </c>
      <c r="AA24" s="90">
        <f t="shared" si="2"/>
        <v>439.4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2024-12-11T21:24:38Z</dcterms:created>
  <dcterms:modified xsi:type="dcterms:W3CDTF">2024-12-11T21:24:40Z</dcterms:modified>
</cp:coreProperties>
</file>