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<sst xmlns="http://schemas.openxmlformats.org/spreadsheetml/2006/main" count="119" uniqueCount="54">
  <si>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10/12/2024 23:27:33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</si>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</sst>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663-4B2A-A6FE-A05AF65DB85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663-4B2A-A6FE-A05AF65DB85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3.552</c:v>
                </c:pt>
                <c:pt idx="1">
                  <c:v>3.4580000000000002</c:v>
                </c:pt>
                <c:pt idx="2">
                  <c:v>3.4569999999999999</c:v>
                </c:pt>
                <c:pt idx="3">
                  <c:v>3.4889999999999999</c:v>
                </c:pt>
                <c:pt idx="4">
                  <c:v>3.57</c:v>
                </c:pt>
                <c:pt idx="5">
                  <c:v>4.0140000000000002</c:v>
                </c:pt>
                <c:pt idx="6">
                  <c:v>4.76</c:v>
                </c:pt>
                <c:pt idx="7">
                  <c:v>5.3019999999999996</c:v>
                </c:pt>
                <c:pt idx="8">
                  <c:v>5.3289999999999997</c:v>
                </c:pt>
                <c:pt idx="9">
                  <c:v>5.2839999999999998</c:v>
                </c:pt>
                <c:pt idx="10">
                  <c:v>5.1609999999999996</c:v>
                </c:pt>
                <c:pt idx="11">
                  <c:v>5.21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63-4B2A-A6FE-A05AF65DB85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2.2400000000000002</c:v>
                </c:pt>
                <c:pt idx="1">
                  <c:v>2.661</c:v>
                </c:pt>
                <c:pt idx="2">
                  <c:v>2.2280000000000002</c:v>
                </c:pt>
                <c:pt idx="3">
                  <c:v>2.5449999999999999</c:v>
                </c:pt>
                <c:pt idx="4">
                  <c:v>2.1429999999999998</c:v>
                </c:pt>
                <c:pt idx="5">
                  <c:v>2.68</c:v>
                </c:pt>
                <c:pt idx="6">
                  <c:v>3.109</c:v>
                </c:pt>
                <c:pt idx="7">
                  <c:v>3.31</c:v>
                </c:pt>
                <c:pt idx="8">
                  <c:v>3.14</c:v>
                </c:pt>
                <c:pt idx="9">
                  <c:v>4.016</c:v>
                </c:pt>
                <c:pt idx="10">
                  <c:v>3.5619999999999998</c:v>
                </c:pt>
                <c:pt idx="11">
                  <c:v>3.95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663-4B2A-A6FE-A05AF65DB85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663-4B2A-A6FE-A05AF65DB85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663-4B2A-A6FE-A05AF65DB85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663-4B2A-A6FE-A05AF65DB85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663-4B2A-A6FE-A05AF65DB85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663-4B2A-A6FE-A05AF65DB85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6.8680000000000003</c:v>
                </c:pt>
                <c:pt idx="2">
                  <c:v>13.920999999999999</c:v>
                </c:pt>
                <c:pt idx="3">
                  <c:v>12.58</c:v>
                </c:pt>
                <c:pt idx="4">
                  <c:v>9.1560000000000006</c:v>
                </c:pt>
                <c:pt idx="7">
                  <c:v>7.8179999999999996</c:v>
                </c:pt>
                <c:pt idx="9">
                  <c:v>28.326000000000001</c:v>
                </c:pt>
                <c:pt idx="10">
                  <c:v>22.001000000000001</c:v>
                </c:pt>
                <c:pt idx="11">
                  <c:v>71.322000000000003</c:v>
                </c:pt>
                <c:pt idx="12">
                  <c:v>48.433</c:v>
                </c:pt>
                <c:pt idx="13">
                  <c:v>22.894000000000002</c:v>
                </c:pt>
                <c:pt idx="21">
                  <c:v>1</c:v>
                </c:pt>
                <c:pt idx="22">
                  <c:v>7.5</c:v>
                </c:pt>
                <c:pt idx="23">
                  <c:v>8.75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663-4B2A-A6FE-A05AF65DB85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13.5</c:v>
                </c:pt>
                <c:pt idx="6">
                  <c:v>0.3</c:v>
                </c:pt>
                <c:pt idx="7">
                  <c:v>0</c:v>
                </c:pt>
                <c:pt idx="8">
                  <c:v>29.4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90.2</c:v>
                </c:pt>
                <c:pt idx="15">
                  <c:v>55.8</c:v>
                </c:pt>
                <c:pt idx="16">
                  <c:v>47.6</c:v>
                </c:pt>
                <c:pt idx="17">
                  <c:v>63</c:v>
                </c:pt>
                <c:pt idx="18">
                  <c:v>0</c:v>
                </c:pt>
                <c:pt idx="19">
                  <c:v>0</c:v>
                </c:pt>
                <c:pt idx="20">
                  <c:v>66.8</c:v>
                </c:pt>
                <c:pt idx="21">
                  <c:v>0</c:v>
                </c:pt>
                <c:pt idx="22">
                  <c:v>3.5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663-4B2A-A6FE-A05AF65DB85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11.051</c:v>
                </c:pt>
                <c:pt idx="1">
                  <c:v>1.6419999999999999</c:v>
                </c:pt>
                <c:pt idx="3">
                  <c:v>0.98399999999999999</c:v>
                </c:pt>
                <c:pt idx="5">
                  <c:v>7.9000000000000001E-2</c:v>
                </c:pt>
                <c:pt idx="6">
                  <c:v>3.8660000000000001</c:v>
                </c:pt>
                <c:pt idx="7">
                  <c:v>3.222</c:v>
                </c:pt>
                <c:pt idx="8">
                  <c:v>36.847000000000001</c:v>
                </c:pt>
                <c:pt idx="9">
                  <c:v>0.92500000000000004</c:v>
                </c:pt>
                <c:pt idx="11">
                  <c:v>1.32</c:v>
                </c:pt>
                <c:pt idx="13">
                  <c:v>0.46400000000000002</c:v>
                </c:pt>
                <c:pt idx="15">
                  <c:v>2.57</c:v>
                </c:pt>
                <c:pt idx="16">
                  <c:v>9.0889999999999986</c:v>
                </c:pt>
                <c:pt idx="17">
                  <c:v>9.18</c:v>
                </c:pt>
                <c:pt idx="18">
                  <c:v>27.712000000000003</c:v>
                </c:pt>
                <c:pt idx="19">
                  <c:v>19.265999999999998</c:v>
                </c:pt>
                <c:pt idx="20">
                  <c:v>4.1399999999999997</c:v>
                </c:pt>
                <c:pt idx="21">
                  <c:v>14.587000000000002</c:v>
                </c:pt>
                <c:pt idx="22">
                  <c:v>7.15</c:v>
                </c:pt>
                <c:pt idx="23">
                  <c:v>11.57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663-4B2A-A6FE-A05AF65DB85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663-4B2A-A6FE-A05AF65DB85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663-4B2A-A6FE-A05AF65DB8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111.85</c:v>
                </c:pt>
                <c:pt idx="1">
                  <c:v>104.32</c:v>
                </c:pt>
                <c:pt idx="2">
                  <c:v>103.81</c:v>
                </c:pt>
                <c:pt idx="3">
                  <c:v>102.55</c:v>
                </c:pt>
                <c:pt idx="4">
                  <c:v>104.36</c:v>
                </c:pt>
                <c:pt idx="5">
                  <c:v>113.19</c:v>
                </c:pt>
                <c:pt idx="6">
                  <c:v>151.33000000000001</c:v>
                </c:pt>
                <c:pt idx="7">
                  <c:v>265.08999999999997</c:v>
                </c:pt>
                <c:pt idx="8">
                  <c:v>215.33</c:v>
                </c:pt>
                <c:pt idx="9">
                  <c:v>128.6</c:v>
                </c:pt>
                <c:pt idx="10">
                  <c:v>115.13</c:v>
                </c:pt>
                <c:pt idx="11">
                  <c:v>115.42</c:v>
                </c:pt>
                <c:pt idx="12">
                  <c:v>114.62</c:v>
                </c:pt>
                <c:pt idx="13">
                  <c:v>123.35</c:v>
                </c:pt>
                <c:pt idx="14">
                  <c:v>131.41999999999999</c:v>
                </c:pt>
                <c:pt idx="15">
                  <c:v>222.23</c:v>
                </c:pt>
                <c:pt idx="16">
                  <c:v>246</c:v>
                </c:pt>
                <c:pt idx="17">
                  <c:v>281</c:v>
                </c:pt>
                <c:pt idx="18">
                  <c:v>300</c:v>
                </c:pt>
                <c:pt idx="19">
                  <c:v>343.19</c:v>
                </c:pt>
                <c:pt idx="20">
                  <c:v>202</c:v>
                </c:pt>
                <c:pt idx="21">
                  <c:v>171.38</c:v>
                </c:pt>
                <c:pt idx="22">
                  <c:v>148</c:v>
                </c:pt>
                <c:pt idx="23">
                  <c:v>136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663-4B2A-A6FE-A05AF65DB8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302-4649-8487-3B309D8E7AC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302-4649-8487-3B309D8E7AC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0.495</c:v>
                </c:pt>
                <c:pt idx="1">
                  <c:v>0.81</c:v>
                </c:pt>
                <c:pt idx="2">
                  <c:v>1.0049999999999999</c:v>
                </c:pt>
                <c:pt idx="3">
                  <c:v>0.317</c:v>
                </c:pt>
                <c:pt idx="4">
                  <c:v>1.173</c:v>
                </c:pt>
                <c:pt idx="5">
                  <c:v>10.763999999999999</c:v>
                </c:pt>
                <c:pt idx="7">
                  <c:v>10.56</c:v>
                </c:pt>
                <c:pt idx="8">
                  <c:v>36.466999999999999</c:v>
                </c:pt>
                <c:pt idx="9">
                  <c:v>3.8319999999999999</c:v>
                </c:pt>
                <c:pt idx="14">
                  <c:v>13.175000000000001</c:v>
                </c:pt>
                <c:pt idx="15">
                  <c:v>6.2720000000000002</c:v>
                </c:pt>
                <c:pt idx="16">
                  <c:v>6.4029999999999996</c:v>
                </c:pt>
                <c:pt idx="17">
                  <c:v>21.486999999999998</c:v>
                </c:pt>
                <c:pt idx="19">
                  <c:v>5.2039999999999997</c:v>
                </c:pt>
                <c:pt idx="20">
                  <c:v>6.1669999999999998</c:v>
                </c:pt>
                <c:pt idx="22">
                  <c:v>6.7000000000000004E-2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302-4649-8487-3B309D8E7AC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6.6429999999999998</c:v>
                </c:pt>
                <c:pt idx="1">
                  <c:v>3</c:v>
                </c:pt>
                <c:pt idx="2">
                  <c:v>6.62</c:v>
                </c:pt>
                <c:pt idx="3">
                  <c:v>8.0790000000000006</c:v>
                </c:pt>
                <c:pt idx="4">
                  <c:v>4.49</c:v>
                </c:pt>
                <c:pt idx="6">
                  <c:v>3.4819999999999998</c:v>
                </c:pt>
                <c:pt idx="8">
                  <c:v>37.971000000000004</c:v>
                </c:pt>
                <c:pt idx="9">
                  <c:v>13.484999999999999</c:v>
                </c:pt>
                <c:pt idx="12">
                  <c:v>0.375</c:v>
                </c:pt>
                <c:pt idx="13">
                  <c:v>0.751</c:v>
                </c:pt>
                <c:pt idx="14">
                  <c:v>19.881999999999998</c:v>
                </c:pt>
                <c:pt idx="15">
                  <c:v>27.606000000000002</c:v>
                </c:pt>
                <c:pt idx="16">
                  <c:v>5.6539999999999999</c:v>
                </c:pt>
                <c:pt idx="17">
                  <c:v>7.8580000000000005</c:v>
                </c:pt>
                <c:pt idx="19">
                  <c:v>5.4079999999999995</c:v>
                </c:pt>
                <c:pt idx="20">
                  <c:v>47.67</c:v>
                </c:pt>
                <c:pt idx="21">
                  <c:v>8.8010000000000002</c:v>
                </c:pt>
                <c:pt idx="22">
                  <c:v>9.8539999999999992</c:v>
                </c:pt>
                <c:pt idx="23">
                  <c:v>4.3540000000000001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302-4649-8487-3B309D8E7AC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302-4649-8487-3B309D8E7AC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302-4649-8487-3B309D8E7AC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302-4649-8487-3B309D8E7AC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302-4649-8487-3B309D8E7AC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302-4649-8487-3B309D8E7AC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6">
                  <c:v>38.569000000000003</c:v>
                </c:pt>
                <c:pt idx="17">
                  <c:v>38.888000000000005</c:v>
                </c:pt>
                <c:pt idx="19">
                  <c:v>3.8650000000000002</c:v>
                </c:pt>
                <c:pt idx="20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302-4649-8487-3B309D8E7AC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3.3</c:v>
                </c:pt>
                <c:pt idx="11">
                  <c:v>55.1</c:v>
                </c:pt>
                <c:pt idx="12">
                  <c:v>22.9</c:v>
                </c:pt>
                <c:pt idx="13">
                  <c:v>8.6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302-4649-8487-3B309D8E7AC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9.7050000000000001</c:v>
                </c:pt>
                <c:pt idx="1">
                  <c:v>10.819000000000001</c:v>
                </c:pt>
                <c:pt idx="2">
                  <c:v>11.981000000000002</c:v>
                </c:pt>
                <c:pt idx="3">
                  <c:v>11.202</c:v>
                </c:pt>
                <c:pt idx="4">
                  <c:v>9.2059999999999995</c:v>
                </c:pt>
                <c:pt idx="5">
                  <c:v>9.4600000000000009</c:v>
                </c:pt>
                <c:pt idx="6">
                  <c:v>8.5990000000000002</c:v>
                </c:pt>
                <c:pt idx="7">
                  <c:v>9.0920000000000005</c:v>
                </c:pt>
                <c:pt idx="8">
                  <c:v>0.26100000000000001</c:v>
                </c:pt>
                <c:pt idx="9">
                  <c:v>21.234000000000002</c:v>
                </c:pt>
                <c:pt idx="10">
                  <c:v>27.423999999999999</c:v>
                </c:pt>
                <c:pt idx="11">
                  <c:v>26.701999999999998</c:v>
                </c:pt>
                <c:pt idx="12">
                  <c:v>25.158000000000001</c:v>
                </c:pt>
                <c:pt idx="13">
                  <c:v>14.007</c:v>
                </c:pt>
                <c:pt idx="14">
                  <c:v>57.1</c:v>
                </c:pt>
                <c:pt idx="15">
                  <c:v>24.5</c:v>
                </c:pt>
                <c:pt idx="16">
                  <c:v>6.0350000000000001</c:v>
                </c:pt>
                <c:pt idx="17">
                  <c:v>3.9889999999999999</c:v>
                </c:pt>
                <c:pt idx="18">
                  <c:v>27.712</c:v>
                </c:pt>
                <c:pt idx="19">
                  <c:v>4.7889999999999997</c:v>
                </c:pt>
                <c:pt idx="20">
                  <c:v>7.0909999999999993</c:v>
                </c:pt>
                <c:pt idx="21">
                  <c:v>6.7859999999999996</c:v>
                </c:pt>
                <c:pt idx="22">
                  <c:v>8.2629999999999999</c:v>
                </c:pt>
                <c:pt idx="23">
                  <c:v>8.7530000000000001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302-4649-8487-3B309D8E7AC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302-4649-8487-3B309D8E7AC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302-4649-8487-3B309D8E7A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111.85</c:v>
                </c:pt>
                <c:pt idx="1">
                  <c:v>104.32</c:v>
                </c:pt>
                <c:pt idx="2">
                  <c:v>103.81</c:v>
                </c:pt>
                <c:pt idx="3">
                  <c:v>102.55</c:v>
                </c:pt>
                <c:pt idx="4">
                  <c:v>104.36</c:v>
                </c:pt>
                <c:pt idx="5">
                  <c:v>113.19</c:v>
                </c:pt>
                <c:pt idx="6">
                  <c:v>151.33000000000001</c:v>
                </c:pt>
                <c:pt idx="7">
                  <c:v>265.08999999999997</c:v>
                </c:pt>
                <c:pt idx="8">
                  <c:v>215.33</c:v>
                </c:pt>
                <c:pt idx="9">
                  <c:v>128.6</c:v>
                </c:pt>
                <c:pt idx="10">
                  <c:v>115.13</c:v>
                </c:pt>
                <c:pt idx="11">
                  <c:v>115.42</c:v>
                </c:pt>
                <c:pt idx="12">
                  <c:v>114.62</c:v>
                </c:pt>
                <c:pt idx="13">
                  <c:v>123.35</c:v>
                </c:pt>
                <c:pt idx="14">
                  <c:v>131.41999999999999</c:v>
                </c:pt>
                <c:pt idx="15">
                  <c:v>222.23</c:v>
                </c:pt>
                <c:pt idx="16">
                  <c:v>246</c:v>
                </c:pt>
                <c:pt idx="17">
                  <c:v>281</c:v>
                </c:pt>
                <c:pt idx="18">
                  <c:v>300</c:v>
                </c:pt>
                <c:pt idx="19">
                  <c:v>343.19</c:v>
                </c:pt>
                <c:pt idx="20">
                  <c:v>202</c:v>
                </c:pt>
                <c:pt idx="21">
                  <c:v>171.38</c:v>
                </c:pt>
                <c:pt idx="22">
                  <c:v>148</c:v>
                </c:pt>
                <c:pt idx="23">
                  <c:v>136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302-4649-8487-3B309D8E7A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16.843</v>
      </c>
      <c r="C4" s="18">
        <v>14.629</v>
      </c>
      <c r="D4" s="18">
        <v>19.606000000000002</v>
      </c>
      <c r="E4" s="18">
        <v>19.597999999999999</v>
      </c>
      <c r="F4" s="18">
        <v>14.869</v>
      </c>
      <c r="G4" s="18">
        <v>20.273000000000003</v>
      </c>
      <c r="H4" s="18">
        <v>12.035</v>
      </c>
      <c r="I4" s="18">
        <v>19.652000000000001</v>
      </c>
      <c r="J4" s="18">
        <v>74.715999999999994</v>
      </c>
      <c r="K4" s="18">
        <v>38.551000000000002</v>
      </c>
      <c r="L4" s="18">
        <v>30.724</v>
      </c>
      <c r="M4" s="18">
        <v>81.801999999999992</v>
      </c>
      <c r="N4" s="18">
        <v>48.433</v>
      </c>
      <c r="O4" s="18">
        <v>23.358000000000004</v>
      </c>
      <c r="P4" s="18">
        <v>90.2</v>
      </c>
      <c r="Q4" s="18">
        <v>58.37</v>
      </c>
      <c r="R4" s="18">
        <v>56.689000000000007</v>
      </c>
      <c r="S4" s="18">
        <v>72.179999999999993</v>
      </c>
      <c r="T4" s="18">
        <v>27.712000000000003</v>
      </c>
      <c r="U4" s="18">
        <v>19.265999999999998</v>
      </c>
      <c r="V4" s="18">
        <v>70.94</v>
      </c>
      <c r="W4" s="18">
        <v>15.587000000000002</v>
      </c>
      <c r="X4" s="18">
        <v>18.149999999999999</v>
      </c>
      <c r="Y4" s="18">
        <v>20.32</v>
      </c>
      <c r="Z4" s="19"/>
      <c r="AA4" s="20">
        <f>SUM(B4:Z4)</f>
        <v>884.50299999999993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111.85</v>
      </c>
      <c r="C7" s="28">
        <v>104.32</v>
      </c>
      <c r="D7" s="28">
        <v>103.81</v>
      </c>
      <c r="E7" s="28">
        <v>102.55</v>
      </c>
      <c r="F7" s="28">
        <v>104.36</v>
      </c>
      <c r="G7" s="28">
        <v>113.19</v>
      </c>
      <c r="H7" s="28">
        <v>151.33000000000001</v>
      </c>
      <c r="I7" s="28">
        <v>265.08999999999997</v>
      </c>
      <c r="J7" s="28">
        <v>215.33</v>
      </c>
      <c r="K7" s="28">
        <v>128.6</v>
      </c>
      <c r="L7" s="28">
        <v>115.13</v>
      </c>
      <c r="M7" s="28">
        <v>115.42</v>
      </c>
      <c r="N7" s="28">
        <v>114.62</v>
      </c>
      <c r="O7" s="28">
        <v>123.35</v>
      </c>
      <c r="P7" s="28">
        <v>131.41999999999999</v>
      </c>
      <c r="Q7" s="28">
        <v>222.23</v>
      </c>
      <c r="R7" s="28">
        <v>246</v>
      </c>
      <c r="S7" s="28">
        <v>281</v>
      </c>
      <c r="T7" s="28">
        <v>300</v>
      </c>
      <c r="U7" s="28">
        <v>343.19</v>
      </c>
      <c r="V7" s="28">
        <v>202</v>
      </c>
      <c r="W7" s="28">
        <v>171.38</v>
      </c>
      <c r="X7" s="28">
        <v>148</v>
      </c>
      <c r="Y7" s="28">
        <v>136</v>
      </c>
      <c r="Z7" s="29"/>
      <c r="AA7" s="30">
        <f>IF(SUM(B7:Z7)&lt;&gt;0,AVERAGEIF(B7:Z7,"&lt;&gt;"""),"")</f>
        <v>168.75708333333333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6.8680000000000003</v>
      </c>
      <c r="D12" s="52">
        <v>13.920999999999999</v>
      </c>
      <c r="E12" s="52">
        <v>12.58</v>
      </c>
      <c r="F12" s="52">
        <v>9.1560000000000006</v>
      </c>
      <c r="G12" s="52"/>
      <c r="H12" s="52"/>
      <c r="I12" s="52">
        <v>7.8179999999999996</v>
      </c>
      <c r="J12" s="52"/>
      <c r="K12" s="52">
        <v>28.326000000000001</v>
      </c>
      <c r="L12" s="52">
        <v>22.001000000000001</v>
      </c>
      <c r="M12" s="52">
        <v>71.322000000000003</v>
      </c>
      <c r="N12" s="52">
        <v>48.433</v>
      </c>
      <c r="O12" s="52">
        <v>22.894000000000002</v>
      </c>
      <c r="P12" s="52"/>
      <c r="Q12" s="52"/>
      <c r="R12" s="52"/>
      <c r="S12" s="52"/>
      <c r="T12" s="52"/>
      <c r="U12" s="52"/>
      <c r="V12" s="52"/>
      <c r="W12" s="52">
        <v>1</v>
      </c>
      <c r="X12" s="52">
        <v>7.5</v>
      </c>
      <c r="Y12" s="52">
        <v>8.75</v>
      </c>
      <c r="Z12" s="53"/>
      <c r="AA12" s="54">
        <f t="shared" si="0"/>
        <v>260.56900000000002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11.051</v>
      </c>
      <c r="C14" s="57">
        <v>1.6419999999999999</v>
      </c>
      <c r="D14" s="57"/>
      <c r="E14" s="57">
        <v>0.98399999999999999</v>
      </c>
      <c r="F14" s="57"/>
      <c r="G14" s="57">
        <v>7.9000000000000001E-2</v>
      </c>
      <c r="H14" s="57">
        <v>3.8660000000000001</v>
      </c>
      <c r="I14" s="57">
        <v>3.222</v>
      </c>
      <c r="J14" s="57">
        <v>36.847000000000001</v>
      </c>
      <c r="K14" s="57">
        <v>0.92500000000000004</v>
      </c>
      <c r="L14" s="57"/>
      <c r="M14" s="57">
        <v>1.32</v>
      </c>
      <c r="N14" s="57"/>
      <c r="O14" s="57">
        <v>0.46400000000000002</v>
      </c>
      <c r="P14" s="57"/>
      <c r="Q14" s="57">
        <v>2.57</v>
      </c>
      <c r="R14" s="57">
        <v>9.0889999999999986</v>
      </c>
      <c r="S14" s="57">
        <v>9.18</v>
      </c>
      <c r="T14" s="57">
        <v>27.712000000000003</v>
      </c>
      <c r="U14" s="57">
        <v>19.265999999999998</v>
      </c>
      <c r="V14" s="57">
        <v>4.1399999999999997</v>
      </c>
      <c r="W14" s="57">
        <v>14.587000000000002</v>
      </c>
      <c r="X14" s="57">
        <v>7.15</v>
      </c>
      <c r="Y14" s="57">
        <v>11.57</v>
      </c>
      <c r="Z14" s="58"/>
      <c r="AA14" s="59">
        <f t="shared" si="0"/>
        <v>165.66399999999999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11.051</v>
      </c>
      <c r="C16" s="62">
        <f t="shared" si="1"/>
        <v>8.51</v>
      </c>
      <c r="D16" s="62">
        <f t="shared" si="1"/>
        <v>13.920999999999999</v>
      </c>
      <c r="E16" s="62">
        <f t="shared" si="1"/>
        <v>13.564</v>
      </c>
      <c r="F16" s="62">
        <f t="shared" si="1"/>
        <v>9.1560000000000006</v>
      </c>
      <c r="G16" s="62">
        <f t="shared" si="1"/>
        <v>7.9000000000000001E-2</v>
      </c>
      <c r="H16" s="62">
        <f t="shared" si="1"/>
        <v>3.8660000000000001</v>
      </c>
      <c r="I16" s="62">
        <f t="shared" si="1"/>
        <v>11.04</v>
      </c>
      <c r="J16" s="62">
        <f t="shared" si="1"/>
        <v>36.847000000000001</v>
      </c>
      <c r="K16" s="62">
        <f t="shared" si="1"/>
        <v>29.251000000000001</v>
      </c>
      <c r="L16" s="62">
        <f t="shared" si="1"/>
        <v>22.001000000000001</v>
      </c>
      <c r="M16" s="62">
        <f t="shared" si="1"/>
        <v>72.641999999999996</v>
      </c>
      <c r="N16" s="62">
        <f t="shared" si="1"/>
        <v>48.433</v>
      </c>
      <c r="O16" s="62">
        <f t="shared" si="1"/>
        <v>23.358000000000001</v>
      </c>
      <c r="P16" s="62">
        <f t="shared" si="1"/>
        <v>0</v>
      </c>
      <c r="Q16" s="62">
        <f t="shared" si="1"/>
        <v>2.57</v>
      </c>
      <c r="R16" s="62">
        <f t="shared" si="1"/>
        <v>9.0889999999999986</v>
      </c>
      <c r="S16" s="62">
        <f t="shared" si="1"/>
        <v>9.18</v>
      </c>
      <c r="T16" s="62">
        <f t="shared" si="1"/>
        <v>27.712000000000003</v>
      </c>
      <c r="U16" s="62">
        <f t="shared" si="1"/>
        <v>19.265999999999998</v>
      </c>
      <c r="V16" s="62">
        <f t="shared" si="1"/>
        <v>4.1399999999999997</v>
      </c>
      <c r="W16" s="62">
        <f t="shared" si="1"/>
        <v>15.587000000000002</v>
      </c>
      <c r="X16" s="62">
        <f t="shared" si="1"/>
        <v>14.65</v>
      </c>
      <c r="Y16" s="62">
        <f t="shared" si="1"/>
        <v>20.32</v>
      </c>
      <c r="Z16" s="63" t="str">
        <f t="shared" si="1"/>
        <v/>
      </c>
      <c r="AA16" s="64">
        <f>SUM(AA10:AA15)</f>
        <v>426.233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3.552</v>
      </c>
      <c r="C20" s="77">
        <v>3.4580000000000002</v>
      </c>
      <c r="D20" s="77">
        <v>3.4569999999999999</v>
      </c>
      <c r="E20" s="77">
        <v>3.4889999999999999</v>
      </c>
      <c r="F20" s="77">
        <v>3.57</v>
      </c>
      <c r="G20" s="77">
        <v>4.0140000000000002</v>
      </c>
      <c r="H20" s="77">
        <v>4.76</v>
      </c>
      <c r="I20" s="77">
        <v>5.3019999999999996</v>
      </c>
      <c r="J20" s="77">
        <v>5.3289999999999997</v>
      </c>
      <c r="K20" s="77">
        <v>5.2839999999999998</v>
      </c>
      <c r="L20" s="77">
        <v>5.1609999999999996</v>
      </c>
      <c r="M20" s="77">
        <v>5.21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52.585999999999999</v>
      </c>
    </row>
    <row r="21" spans="1:27" ht="24.95" customHeight="1" x14ac:dyDescent="0.2">
      <c r="A21" s="75" t="s">
        <v>16</v>
      </c>
      <c r="B21" s="80">
        <v>2.2400000000000002</v>
      </c>
      <c r="C21" s="81">
        <v>2.661</v>
      </c>
      <c r="D21" s="81">
        <v>2.2280000000000002</v>
      </c>
      <c r="E21" s="81">
        <v>2.5449999999999999</v>
      </c>
      <c r="F21" s="81">
        <v>2.1429999999999998</v>
      </c>
      <c r="G21" s="81">
        <v>2.68</v>
      </c>
      <c r="H21" s="81">
        <v>3.109</v>
      </c>
      <c r="I21" s="81">
        <v>3.31</v>
      </c>
      <c r="J21" s="81">
        <v>3.14</v>
      </c>
      <c r="K21" s="81">
        <v>4.016</v>
      </c>
      <c r="L21" s="81">
        <v>3.5619999999999998</v>
      </c>
      <c r="M21" s="81">
        <v>3.95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35.584000000000003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5.7919999999999998</v>
      </c>
      <c r="C26" s="88">
        <f t="shared" si="3"/>
        <v>6.1189999999999998</v>
      </c>
      <c r="D26" s="88">
        <f t="shared" si="3"/>
        <v>5.6850000000000005</v>
      </c>
      <c r="E26" s="88">
        <f t="shared" si="3"/>
        <v>6.0339999999999998</v>
      </c>
      <c r="F26" s="88">
        <f t="shared" si="3"/>
        <v>5.7129999999999992</v>
      </c>
      <c r="G26" s="88">
        <f t="shared" si="3"/>
        <v>6.6940000000000008</v>
      </c>
      <c r="H26" s="88">
        <f t="shared" si="3"/>
        <v>7.8689999999999998</v>
      </c>
      <c r="I26" s="88">
        <f t="shared" si="3"/>
        <v>8.6120000000000001</v>
      </c>
      <c r="J26" s="88">
        <f t="shared" si="3"/>
        <v>8.4689999999999994</v>
      </c>
      <c r="K26" s="88">
        <f t="shared" si="3"/>
        <v>9.3000000000000007</v>
      </c>
      <c r="L26" s="88">
        <f t="shared" si="3"/>
        <v>8.722999999999999</v>
      </c>
      <c r="M26" s="88">
        <f t="shared" si="3"/>
        <v>9.16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88.17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16.843</v>
      </c>
      <c r="C30" s="77">
        <v>14.629</v>
      </c>
      <c r="D30" s="77">
        <v>19.606000000000002</v>
      </c>
      <c r="E30" s="77">
        <v>19.597999999999999</v>
      </c>
      <c r="F30" s="77">
        <v>14.869</v>
      </c>
      <c r="G30" s="77">
        <v>6.7729999999999997</v>
      </c>
      <c r="H30" s="77">
        <v>11.734999999999999</v>
      </c>
      <c r="I30" s="77">
        <v>19.652000000000001</v>
      </c>
      <c r="J30" s="77">
        <v>45.316000000000003</v>
      </c>
      <c r="K30" s="77">
        <v>38.551000000000002</v>
      </c>
      <c r="L30" s="77">
        <v>30.724</v>
      </c>
      <c r="M30" s="77">
        <v>81.802000000000007</v>
      </c>
      <c r="N30" s="77">
        <v>48.433</v>
      </c>
      <c r="O30" s="77">
        <v>23.358000000000001</v>
      </c>
      <c r="P30" s="77"/>
      <c r="Q30" s="77">
        <v>2.57</v>
      </c>
      <c r="R30" s="77">
        <v>9.0890000000000004</v>
      </c>
      <c r="S30" s="77">
        <v>9.18</v>
      </c>
      <c r="T30" s="77">
        <v>27.712</v>
      </c>
      <c r="U30" s="77">
        <v>19.265999999999998</v>
      </c>
      <c r="V30" s="77">
        <v>4.1399999999999997</v>
      </c>
      <c r="W30" s="77">
        <v>15.587</v>
      </c>
      <c r="X30" s="77">
        <v>14.65</v>
      </c>
      <c r="Y30" s="77">
        <v>20.32</v>
      </c>
      <c r="Z30" s="78"/>
      <c r="AA30" s="79">
        <f>SUM(B30:Z30)</f>
        <v>514.40300000000002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16.843</v>
      </c>
      <c r="C32" s="62">
        <f t="shared" ref="C32:Z32" si="4">IF(LEN(C$2)&gt;0,SUM(C29:C31),"")</f>
        <v>14.629</v>
      </c>
      <c r="D32" s="62">
        <f t="shared" si="4"/>
        <v>19.606000000000002</v>
      </c>
      <c r="E32" s="62">
        <f t="shared" si="4"/>
        <v>19.597999999999999</v>
      </c>
      <c r="F32" s="62">
        <f t="shared" si="4"/>
        <v>14.869</v>
      </c>
      <c r="G32" s="62">
        <f t="shared" si="4"/>
        <v>6.7729999999999997</v>
      </c>
      <c r="H32" s="62">
        <f t="shared" si="4"/>
        <v>11.734999999999999</v>
      </c>
      <c r="I32" s="62">
        <f t="shared" si="4"/>
        <v>19.652000000000001</v>
      </c>
      <c r="J32" s="62">
        <f t="shared" si="4"/>
        <v>45.316000000000003</v>
      </c>
      <c r="K32" s="62">
        <f t="shared" si="4"/>
        <v>38.551000000000002</v>
      </c>
      <c r="L32" s="62">
        <f t="shared" si="4"/>
        <v>30.724</v>
      </c>
      <c r="M32" s="62">
        <f t="shared" si="4"/>
        <v>81.802000000000007</v>
      </c>
      <c r="N32" s="62">
        <f t="shared" si="4"/>
        <v>48.433</v>
      </c>
      <c r="O32" s="62">
        <f t="shared" si="4"/>
        <v>23.358000000000001</v>
      </c>
      <c r="P32" s="62">
        <f t="shared" si="4"/>
        <v>0</v>
      </c>
      <c r="Q32" s="62">
        <f t="shared" si="4"/>
        <v>2.57</v>
      </c>
      <c r="R32" s="62">
        <f t="shared" si="4"/>
        <v>9.0890000000000004</v>
      </c>
      <c r="S32" s="62">
        <f t="shared" si="4"/>
        <v>9.18</v>
      </c>
      <c r="T32" s="62">
        <f t="shared" si="4"/>
        <v>27.712</v>
      </c>
      <c r="U32" s="62">
        <f t="shared" si="4"/>
        <v>19.265999999999998</v>
      </c>
      <c r="V32" s="62">
        <f t="shared" si="4"/>
        <v>4.1399999999999997</v>
      </c>
      <c r="W32" s="62">
        <f t="shared" si="4"/>
        <v>15.587</v>
      </c>
      <c r="X32" s="62">
        <f t="shared" si="4"/>
        <v>14.65</v>
      </c>
      <c r="Y32" s="62">
        <f t="shared" si="4"/>
        <v>20.32</v>
      </c>
      <c r="Z32" s="63" t="str">
        <f t="shared" si="4"/>
        <v/>
      </c>
      <c r="AA32" s="64">
        <f>SUM(AA29:AA31)</f>
        <v>514.40300000000002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13.5</v>
      </c>
      <c r="H39" s="99">
        <v>0.3</v>
      </c>
      <c r="I39" s="99"/>
      <c r="J39" s="99">
        <v>29.4</v>
      </c>
      <c r="K39" s="99"/>
      <c r="L39" s="99"/>
      <c r="M39" s="99"/>
      <c r="N39" s="99"/>
      <c r="O39" s="99"/>
      <c r="P39" s="99">
        <v>90.2</v>
      </c>
      <c r="Q39" s="99">
        <v>55.8</v>
      </c>
      <c r="R39" s="99">
        <v>47.6</v>
      </c>
      <c r="S39" s="99">
        <v>63</v>
      </c>
      <c r="T39" s="99"/>
      <c r="U39" s="99"/>
      <c r="V39" s="99">
        <v>66.8</v>
      </c>
      <c r="W39" s="99"/>
      <c r="X39" s="99">
        <v>3.5</v>
      </c>
      <c r="Y39" s="99"/>
      <c r="Z39" s="100"/>
      <c r="AA39" s="79">
        <f t="shared" si="5"/>
        <v>370.09999999999997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13.5</v>
      </c>
      <c r="H40" s="88">
        <f t="shared" si="6"/>
        <v>0.3</v>
      </c>
      <c r="I40" s="88">
        <f t="shared" si="6"/>
        <v>0</v>
      </c>
      <c r="J40" s="88">
        <f t="shared" si="6"/>
        <v>29.4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90.2</v>
      </c>
      <c r="Q40" s="88">
        <f t="shared" si="6"/>
        <v>55.8</v>
      </c>
      <c r="R40" s="88">
        <f t="shared" si="6"/>
        <v>47.6</v>
      </c>
      <c r="S40" s="88">
        <f t="shared" si="6"/>
        <v>63</v>
      </c>
      <c r="T40" s="88">
        <f t="shared" si="6"/>
        <v>0</v>
      </c>
      <c r="U40" s="88">
        <f t="shared" si="6"/>
        <v>0</v>
      </c>
      <c r="V40" s="88">
        <f t="shared" si="6"/>
        <v>66.8</v>
      </c>
      <c r="W40" s="88">
        <f t="shared" si="6"/>
        <v>0</v>
      </c>
      <c r="X40" s="88">
        <f t="shared" si="6"/>
        <v>3.5</v>
      </c>
      <c r="Y40" s="88">
        <f t="shared" si="6"/>
        <v>0</v>
      </c>
      <c r="Z40" s="89" t="str">
        <f t="shared" si="6"/>
        <v/>
      </c>
      <c r="AA40" s="90">
        <f t="shared" si="5"/>
        <v>370.09999999999997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13.5</v>
      </c>
      <c r="H47" s="99">
        <v>0.3</v>
      </c>
      <c r="I47" s="99"/>
      <c r="J47" s="99">
        <v>29.4</v>
      </c>
      <c r="K47" s="99"/>
      <c r="L47" s="99"/>
      <c r="M47" s="99"/>
      <c r="N47" s="99"/>
      <c r="O47" s="99"/>
      <c r="P47" s="99">
        <v>90.2</v>
      </c>
      <c r="Q47" s="99">
        <v>55.8</v>
      </c>
      <c r="R47" s="99">
        <v>47.6</v>
      </c>
      <c r="S47" s="99">
        <v>63</v>
      </c>
      <c r="T47" s="99"/>
      <c r="U47" s="99"/>
      <c r="V47" s="99">
        <v>66.8</v>
      </c>
      <c r="W47" s="99"/>
      <c r="X47" s="99">
        <v>3.5</v>
      </c>
      <c r="Y47" s="99"/>
      <c r="Z47" s="100"/>
      <c r="AA47" s="79">
        <f t="shared" si="7"/>
        <v>370.09999999999997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13.5</v>
      </c>
      <c r="H49" s="88">
        <f t="shared" si="8"/>
        <v>0.3</v>
      </c>
      <c r="I49" s="88">
        <f t="shared" si="8"/>
        <v>0</v>
      </c>
      <c r="J49" s="88">
        <f t="shared" si="8"/>
        <v>29.4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90.2</v>
      </c>
      <c r="Q49" s="88">
        <f t="shared" si="8"/>
        <v>55.8</v>
      </c>
      <c r="R49" s="88">
        <f t="shared" si="8"/>
        <v>47.6</v>
      </c>
      <c r="S49" s="88">
        <f t="shared" si="8"/>
        <v>63</v>
      </c>
      <c r="T49" s="88">
        <f t="shared" si="8"/>
        <v>0</v>
      </c>
      <c r="U49" s="88">
        <f t="shared" si="8"/>
        <v>0</v>
      </c>
      <c r="V49" s="88">
        <f t="shared" si="8"/>
        <v>66.8</v>
      </c>
      <c r="W49" s="88">
        <f t="shared" si="8"/>
        <v>0</v>
      </c>
      <c r="X49" s="88">
        <f t="shared" si="8"/>
        <v>3.5</v>
      </c>
      <c r="Y49" s="88">
        <f t="shared" si="8"/>
        <v>0</v>
      </c>
      <c r="Z49" s="89" t="str">
        <f t="shared" si="8"/>
        <v/>
      </c>
      <c r="AA49" s="90">
        <f t="shared" si="7"/>
        <v>370.09999999999997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16.843</v>
      </c>
      <c r="C52" s="88">
        <f t="shared" si="10"/>
        <v>14.629</v>
      </c>
      <c r="D52" s="88">
        <f t="shared" si="10"/>
        <v>19.606000000000002</v>
      </c>
      <c r="E52" s="88">
        <f t="shared" si="10"/>
        <v>19.597999999999999</v>
      </c>
      <c r="F52" s="88">
        <f t="shared" si="10"/>
        <v>14.869</v>
      </c>
      <c r="G52" s="88">
        <f t="shared" si="10"/>
        <v>20.273</v>
      </c>
      <c r="H52" s="88">
        <f t="shared" si="10"/>
        <v>12.035</v>
      </c>
      <c r="I52" s="88">
        <f t="shared" si="10"/>
        <v>19.652000000000001</v>
      </c>
      <c r="J52" s="88">
        <f t="shared" si="10"/>
        <v>74.716000000000008</v>
      </c>
      <c r="K52" s="88">
        <f t="shared" si="10"/>
        <v>38.551000000000002</v>
      </c>
      <c r="L52" s="88">
        <f t="shared" si="10"/>
        <v>30.724</v>
      </c>
      <c r="M52" s="88">
        <f t="shared" si="10"/>
        <v>81.801999999999992</v>
      </c>
      <c r="N52" s="88">
        <f t="shared" si="10"/>
        <v>48.433</v>
      </c>
      <c r="O52" s="88">
        <f t="shared" si="10"/>
        <v>23.358000000000001</v>
      </c>
      <c r="P52" s="88">
        <f t="shared" si="10"/>
        <v>90.2</v>
      </c>
      <c r="Q52" s="88">
        <f t="shared" si="10"/>
        <v>58.37</v>
      </c>
      <c r="R52" s="88">
        <f t="shared" si="10"/>
        <v>56.689</v>
      </c>
      <c r="S52" s="88">
        <f t="shared" si="10"/>
        <v>72.180000000000007</v>
      </c>
      <c r="T52" s="88">
        <f t="shared" si="10"/>
        <v>27.712000000000003</v>
      </c>
      <c r="U52" s="88">
        <f t="shared" si="10"/>
        <v>19.265999999999998</v>
      </c>
      <c r="V52" s="88">
        <f t="shared" si="10"/>
        <v>70.94</v>
      </c>
      <c r="W52" s="88">
        <f t="shared" si="10"/>
        <v>15.587000000000002</v>
      </c>
      <c r="X52" s="88">
        <f t="shared" si="10"/>
        <v>18.149999999999999</v>
      </c>
      <c r="Y52" s="88">
        <f t="shared" si="10"/>
        <v>20.32</v>
      </c>
      <c r="Z52" s="89" t="str">
        <f t="shared" si="10"/>
        <v/>
      </c>
      <c r="AA52" s="104">
        <f>SUM(B52:Z52)</f>
        <v>884.50299999999993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16.843</v>
      </c>
      <c r="C4" s="18">
        <v>14.629000000000001</v>
      </c>
      <c r="D4" s="18">
        <v>19.606000000000002</v>
      </c>
      <c r="E4" s="18">
        <v>19.597999999999999</v>
      </c>
      <c r="F4" s="18">
        <v>14.869</v>
      </c>
      <c r="G4" s="18">
        <v>20.223999999999997</v>
      </c>
      <c r="H4" s="18">
        <v>12.081</v>
      </c>
      <c r="I4" s="18">
        <v>19.652000000000001</v>
      </c>
      <c r="J4" s="18">
        <v>74.699000000000012</v>
      </c>
      <c r="K4" s="18">
        <v>38.551000000000002</v>
      </c>
      <c r="L4" s="18">
        <v>30.724</v>
      </c>
      <c r="M4" s="18">
        <v>81.801999999999992</v>
      </c>
      <c r="N4" s="18">
        <v>48.432999999999993</v>
      </c>
      <c r="O4" s="18">
        <v>23.357999999999997</v>
      </c>
      <c r="P4" s="18">
        <v>90.156999999999996</v>
      </c>
      <c r="Q4" s="18">
        <v>58.378</v>
      </c>
      <c r="R4" s="18">
        <v>56.661000000000001</v>
      </c>
      <c r="S4" s="18">
        <v>72.222000000000008</v>
      </c>
      <c r="T4" s="18">
        <v>27.712</v>
      </c>
      <c r="U4" s="18">
        <v>19.265999999999998</v>
      </c>
      <c r="V4" s="18">
        <v>70.927999999999997</v>
      </c>
      <c r="W4" s="18">
        <v>15.587</v>
      </c>
      <c r="X4" s="18">
        <v>18.184000000000001</v>
      </c>
      <c r="Y4" s="18">
        <v>20.306999999999999</v>
      </c>
      <c r="Z4" s="19"/>
      <c r="AA4" s="20">
        <f>SUM(B4:Z4)</f>
        <v>884.471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111.85</v>
      </c>
      <c r="C7" s="28">
        <v>104.32</v>
      </c>
      <c r="D7" s="28">
        <v>103.81</v>
      </c>
      <c r="E7" s="28">
        <v>102.55</v>
      </c>
      <c r="F7" s="28">
        <v>104.36</v>
      </c>
      <c r="G7" s="28">
        <v>113.19</v>
      </c>
      <c r="H7" s="28">
        <v>151.33000000000001</v>
      </c>
      <c r="I7" s="28">
        <v>265.08999999999997</v>
      </c>
      <c r="J7" s="28">
        <v>215.33</v>
      </c>
      <c r="K7" s="28">
        <v>128.6</v>
      </c>
      <c r="L7" s="28">
        <v>115.13</v>
      </c>
      <c r="M7" s="28">
        <v>115.42</v>
      </c>
      <c r="N7" s="28">
        <v>114.62</v>
      </c>
      <c r="O7" s="28">
        <v>123.35</v>
      </c>
      <c r="P7" s="28">
        <v>131.41999999999999</v>
      </c>
      <c r="Q7" s="28">
        <v>222.23</v>
      </c>
      <c r="R7" s="28">
        <v>246</v>
      </c>
      <c r="S7" s="28">
        <v>281</v>
      </c>
      <c r="T7" s="28">
        <v>300</v>
      </c>
      <c r="U7" s="28">
        <v>343.19</v>
      </c>
      <c r="V7" s="28">
        <v>202</v>
      </c>
      <c r="W7" s="28">
        <v>171.38</v>
      </c>
      <c r="X7" s="28">
        <v>148</v>
      </c>
      <c r="Y7" s="28">
        <v>136</v>
      </c>
      <c r="Z7" s="29"/>
      <c r="AA7" s="30">
        <f>IF(SUM(B7:Z7)&lt;&gt;0,AVERAGEIF(B7:Z7,"&lt;&gt;"""),"")</f>
        <v>168.75708333333333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38.569000000000003</v>
      </c>
      <c r="S12" s="52">
        <v>38.888000000000005</v>
      </c>
      <c r="T12" s="52"/>
      <c r="U12" s="52">
        <v>3.8650000000000002</v>
      </c>
      <c r="V12" s="52">
        <v>10</v>
      </c>
      <c r="W12" s="52"/>
      <c r="X12" s="52"/>
      <c r="Y12" s="52"/>
      <c r="Z12" s="53"/>
      <c r="AA12" s="54">
        <f t="shared" si="0"/>
        <v>91.322000000000003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9.7050000000000001</v>
      </c>
      <c r="C14" s="57">
        <v>10.819000000000001</v>
      </c>
      <c r="D14" s="57">
        <v>11.981000000000002</v>
      </c>
      <c r="E14" s="57">
        <v>11.202</v>
      </c>
      <c r="F14" s="57">
        <v>9.2059999999999995</v>
      </c>
      <c r="G14" s="57">
        <v>9.4600000000000009</v>
      </c>
      <c r="H14" s="57">
        <v>8.5990000000000002</v>
      </c>
      <c r="I14" s="57">
        <v>9.0920000000000005</v>
      </c>
      <c r="J14" s="57">
        <v>0.26100000000000001</v>
      </c>
      <c r="K14" s="57">
        <v>21.234000000000002</v>
      </c>
      <c r="L14" s="57">
        <v>27.423999999999999</v>
      </c>
      <c r="M14" s="57">
        <v>26.701999999999998</v>
      </c>
      <c r="N14" s="57">
        <v>25.158000000000001</v>
      </c>
      <c r="O14" s="57">
        <v>14.007</v>
      </c>
      <c r="P14" s="57">
        <v>57.1</v>
      </c>
      <c r="Q14" s="57">
        <v>24.5</v>
      </c>
      <c r="R14" s="57">
        <v>6.0350000000000001</v>
      </c>
      <c r="S14" s="57">
        <v>3.9889999999999999</v>
      </c>
      <c r="T14" s="57">
        <v>27.712</v>
      </c>
      <c r="U14" s="57">
        <v>4.7889999999999997</v>
      </c>
      <c r="V14" s="57">
        <v>7.0909999999999993</v>
      </c>
      <c r="W14" s="57">
        <v>6.7859999999999996</v>
      </c>
      <c r="X14" s="57">
        <v>8.2629999999999999</v>
      </c>
      <c r="Y14" s="57">
        <v>8.7530000000000001</v>
      </c>
      <c r="Z14" s="58"/>
      <c r="AA14" s="59">
        <f t="shared" si="0"/>
        <v>349.86799999999999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9.7050000000000001</v>
      </c>
      <c r="C16" s="62">
        <f t="shared" ref="C16:Z16" si="1">IF(LEN(C$2)&gt;0,SUM(C10:C15),"")</f>
        <v>10.819000000000001</v>
      </c>
      <c r="D16" s="62">
        <f t="shared" si="1"/>
        <v>11.981000000000002</v>
      </c>
      <c r="E16" s="62">
        <f t="shared" si="1"/>
        <v>11.202</v>
      </c>
      <c r="F16" s="62">
        <f t="shared" si="1"/>
        <v>9.2059999999999995</v>
      </c>
      <c r="G16" s="62">
        <f t="shared" si="1"/>
        <v>9.4600000000000009</v>
      </c>
      <c r="H16" s="62">
        <f t="shared" si="1"/>
        <v>8.5990000000000002</v>
      </c>
      <c r="I16" s="62">
        <f t="shared" si="1"/>
        <v>9.0920000000000005</v>
      </c>
      <c r="J16" s="62">
        <f t="shared" si="1"/>
        <v>0.26100000000000001</v>
      </c>
      <c r="K16" s="62">
        <f t="shared" si="1"/>
        <v>21.234000000000002</v>
      </c>
      <c r="L16" s="62">
        <f t="shared" si="1"/>
        <v>27.423999999999999</v>
      </c>
      <c r="M16" s="62">
        <f t="shared" si="1"/>
        <v>26.701999999999998</v>
      </c>
      <c r="N16" s="62">
        <f t="shared" si="1"/>
        <v>25.158000000000001</v>
      </c>
      <c r="O16" s="62">
        <f t="shared" si="1"/>
        <v>14.007</v>
      </c>
      <c r="P16" s="62">
        <f t="shared" si="1"/>
        <v>57.1</v>
      </c>
      <c r="Q16" s="62">
        <f t="shared" si="1"/>
        <v>24.5</v>
      </c>
      <c r="R16" s="62">
        <f t="shared" si="1"/>
        <v>44.603999999999999</v>
      </c>
      <c r="S16" s="62">
        <f t="shared" si="1"/>
        <v>42.877000000000002</v>
      </c>
      <c r="T16" s="62">
        <f t="shared" si="1"/>
        <v>27.712</v>
      </c>
      <c r="U16" s="62">
        <f t="shared" si="1"/>
        <v>8.6539999999999999</v>
      </c>
      <c r="V16" s="62">
        <f t="shared" si="1"/>
        <v>17.091000000000001</v>
      </c>
      <c r="W16" s="62">
        <f t="shared" si="1"/>
        <v>6.7859999999999996</v>
      </c>
      <c r="X16" s="62">
        <f t="shared" si="1"/>
        <v>8.2629999999999999</v>
      </c>
      <c r="Y16" s="62">
        <f t="shared" si="1"/>
        <v>8.7530000000000001</v>
      </c>
      <c r="Z16" s="63" t="str">
        <f t="shared" si="1"/>
        <v/>
      </c>
      <c r="AA16" s="64">
        <f>SUM(AA10:AA15)</f>
        <v>441.19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0.495</v>
      </c>
      <c r="C20" s="77">
        <v>0.81</v>
      </c>
      <c r="D20" s="77">
        <v>1.0049999999999999</v>
      </c>
      <c r="E20" s="77">
        <v>0.317</v>
      </c>
      <c r="F20" s="77">
        <v>1.173</v>
      </c>
      <c r="G20" s="77">
        <v>10.763999999999999</v>
      </c>
      <c r="H20" s="77"/>
      <c r="I20" s="77">
        <v>10.56</v>
      </c>
      <c r="J20" s="77">
        <v>36.466999999999999</v>
      </c>
      <c r="K20" s="77">
        <v>3.8319999999999999</v>
      </c>
      <c r="L20" s="77"/>
      <c r="M20" s="77"/>
      <c r="N20" s="77"/>
      <c r="O20" s="77"/>
      <c r="P20" s="77">
        <v>13.175000000000001</v>
      </c>
      <c r="Q20" s="77">
        <v>6.2720000000000002</v>
      </c>
      <c r="R20" s="77">
        <v>6.4029999999999996</v>
      </c>
      <c r="S20" s="77">
        <v>21.486999999999998</v>
      </c>
      <c r="T20" s="77"/>
      <c r="U20" s="77">
        <v>5.2039999999999997</v>
      </c>
      <c r="V20" s="77">
        <v>6.1669999999999998</v>
      </c>
      <c r="W20" s="77"/>
      <c r="X20" s="77">
        <v>6.7000000000000004E-2</v>
      </c>
      <c r="Y20" s="77"/>
      <c r="Z20" s="78"/>
      <c r="AA20" s="79">
        <f t="shared" si="2"/>
        <v>124.19799999999999</v>
      </c>
    </row>
    <row r="21" spans="1:27" ht="24.95" customHeight="1" x14ac:dyDescent="0.2">
      <c r="A21" s="75" t="s">
        <v>16</v>
      </c>
      <c r="B21" s="80">
        <v>6.6429999999999998</v>
      </c>
      <c r="C21" s="81">
        <v>3</v>
      </c>
      <c r="D21" s="81">
        <v>6.62</v>
      </c>
      <c r="E21" s="81">
        <v>8.0790000000000006</v>
      </c>
      <c r="F21" s="81">
        <v>4.49</v>
      </c>
      <c r="G21" s="81"/>
      <c r="H21" s="81">
        <v>3.4819999999999998</v>
      </c>
      <c r="I21" s="81"/>
      <c r="J21" s="81">
        <v>37.971000000000004</v>
      </c>
      <c r="K21" s="81">
        <v>13.484999999999999</v>
      </c>
      <c r="L21" s="81"/>
      <c r="M21" s="81"/>
      <c r="N21" s="81">
        <v>0.375</v>
      </c>
      <c r="O21" s="81">
        <v>0.751</v>
      </c>
      <c r="P21" s="81">
        <v>19.881999999999998</v>
      </c>
      <c r="Q21" s="81">
        <v>27.606000000000002</v>
      </c>
      <c r="R21" s="81">
        <v>5.6539999999999999</v>
      </c>
      <c r="S21" s="81">
        <v>7.8580000000000005</v>
      </c>
      <c r="T21" s="81"/>
      <c r="U21" s="81">
        <v>5.4079999999999995</v>
      </c>
      <c r="V21" s="81">
        <v>47.67</v>
      </c>
      <c r="W21" s="81">
        <v>8.8010000000000002</v>
      </c>
      <c r="X21" s="81">
        <v>9.8539999999999992</v>
      </c>
      <c r="Y21" s="81">
        <v>4.3540000000000001</v>
      </c>
      <c r="Z21" s="78"/>
      <c r="AA21" s="79">
        <f t="shared" si="2"/>
        <v>221.98299999999998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7.1379999999999999</v>
      </c>
      <c r="C26" s="88">
        <f t="shared" ref="C26:Z26" si="3">IF(LEN(C$2)&gt;0,SUM(C19:C25),"")</f>
        <v>3.81</v>
      </c>
      <c r="D26" s="88">
        <f t="shared" si="3"/>
        <v>7.625</v>
      </c>
      <c r="E26" s="88">
        <f t="shared" si="3"/>
        <v>8.3960000000000008</v>
      </c>
      <c r="F26" s="88">
        <f t="shared" si="3"/>
        <v>5.6630000000000003</v>
      </c>
      <c r="G26" s="88">
        <f t="shared" si="3"/>
        <v>10.763999999999999</v>
      </c>
      <c r="H26" s="88">
        <f t="shared" si="3"/>
        <v>3.4819999999999998</v>
      </c>
      <c r="I26" s="88">
        <f t="shared" si="3"/>
        <v>10.56</v>
      </c>
      <c r="J26" s="88">
        <f t="shared" si="3"/>
        <v>74.438000000000002</v>
      </c>
      <c r="K26" s="88">
        <f t="shared" si="3"/>
        <v>17.317</v>
      </c>
      <c r="L26" s="88">
        <f t="shared" si="3"/>
        <v>0</v>
      </c>
      <c r="M26" s="88">
        <f t="shared" si="3"/>
        <v>0</v>
      </c>
      <c r="N26" s="88">
        <f t="shared" si="3"/>
        <v>0.375</v>
      </c>
      <c r="O26" s="88">
        <f t="shared" si="3"/>
        <v>0.751</v>
      </c>
      <c r="P26" s="88">
        <f t="shared" si="3"/>
        <v>33.057000000000002</v>
      </c>
      <c r="Q26" s="88">
        <f t="shared" si="3"/>
        <v>33.878</v>
      </c>
      <c r="R26" s="88">
        <f t="shared" si="3"/>
        <v>12.056999999999999</v>
      </c>
      <c r="S26" s="88">
        <f t="shared" si="3"/>
        <v>29.344999999999999</v>
      </c>
      <c r="T26" s="88">
        <f t="shared" si="3"/>
        <v>0</v>
      </c>
      <c r="U26" s="88">
        <f t="shared" si="3"/>
        <v>10.611999999999998</v>
      </c>
      <c r="V26" s="88">
        <f t="shared" si="3"/>
        <v>53.837000000000003</v>
      </c>
      <c r="W26" s="88">
        <f t="shared" si="3"/>
        <v>8.8010000000000002</v>
      </c>
      <c r="X26" s="88">
        <f t="shared" si="3"/>
        <v>9.9209999999999994</v>
      </c>
      <c r="Y26" s="88">
        <f t="shared" si="3"/>
        <v>4.3540000000000001</v>
      </c>
      <c r="Z26" s="89" t="str">
        <f t="shared" si="3"/>
        <v/>
      </c>
      <c r="AA26" s="90">
        <f>SUM(AA19:AA25)</f>
        <v>346.18099999999998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16.843</v>
      </c>
      <c r="C30" s="77">
        <v>14.629</v>
      </c>
      <c r="D30" s="77">
        <v>19.606000000000002</v>
      </c>
      <c r="E30" s="77">
        <v>19.597999999999999</v>
      </c>
      <c r="F30" s="77">
        <v>14.869</v>
      </c>
      <c r="G30" s="77">
        <v>20.224</v>
      </c>
      <c r="H30" s="77">
        <v>12.081</v>
      </c>
      <c r="I30" s="77">
        <v>19.652000000000001</v>
      </c>
      <c r="J30" s="77">
        <v>74.698999999999998</v>
      </c>
      <c r="K30" s="77">
        <v>38.551000000000002</v>
      </c>
      <c r="L30" s="77">
        <v>27.423999999999999</v>
      </c>
      <c r="M30" s="77">
        <v>26.702000000000002</v>
      </c>
      <c r="N30" s="77">
        <v>25.533000000000001</v>
      </c>
      <c r="O30" s="77">
        <v>14.757999999999999</v>
      </c>
      <c r="P30" s="77">
        <v>90.156999999999996</v>
      </c>
      <c r="Q30" s="77">
        <v>58.378</v>
      </c>
      <c r="R30" s="77">
        <v>56.661000000000001</v>
      </c>
      <c r="S30" s="77">
        <v>72.221999999999994</v>
      </c>
      <c r="T30" s="77">
        <v>27.712</v>
      </c>
      <c r="U30" s="77">
        <v>19.265999999999998</v>
      </c>
      <c r="V30" s="77">
        <v>70.927999999999997</v>
      </c>
      <c r="W30" s="77">
        <v>15.587</v>
      </c>
      <c r="X30" s="77">
        <v>18.184000000000001</v>
      </c>
      <c r="Y30" s="77">
        <v>13.106999999999999</v>
      </c>
      <c r="Z30" s="78"/>
      <c r="AA30" s="79">
        <f>SUM(B30:Z30)</f>
        <v>787.37099999999987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16.843</v>
      </c>
      <c r="C32" s="62">
        <f t="shared" ref="C32:Z32" si="4">IF(LEN(C$2)&gt;0,SUM(C29:C31),"")</f>
        <v>14.629</v>
      </c>
      <c r="D32" s="62">
        <f t="shared" si="4"/>
        <v>19.606000000000002</v>
      </c>
      <c r="E32" s="62">
        <f t="shared" si="4"/>
        <v>19.597999999999999</v>
      </c>
      <c r="F32" s="62">
        <f t="shared" si="4"/>
        <v>14.869</v>
      </c>
      <c r="G32" s="62">
        <f t="shared" si="4"/>
        <v>20.224</v>
      </c>
      <c r="H32" s="62">
        <f t="shared" si="4"/>
        <v>12.081</v>
      </c>
      <c r="I32" s="62">
        <f t="shared" si="4"/>
        <v>19.652000000000001</v>
      </c>
      <c r="J32" s="62">
        <f t="shared" si="4"/>
        <v>74.698999999999998</v>
      </c>
      <c r="K32" s="62">
        <f t="shared" si="4"/>
        <v>38.551000000000002</v>
      </c>
      <c r="L32" s="62">
        <f t="shared" si="4"/>
        <v>27.423999999999999</v>
      </c>
      <c r="M32" s="62">
        <f t="shared" si="4"/>
        <v>26.702000000000002</v>
      </c>
      <c r="N32" s="62">
        <f t="shared" si="4"/>
        <v>25.533000000000001</v>
      </c>
      <c r="O32" s="62">
        <f t="shared" si="4"/>
        <v>14.757999999999999</v>
      </c>
      <c r="P32" s="62">
        <f t="shared" si="4"/>
        <v>90.156999999999996</v>
      </c>
      <c r="Q32" s="62">
        <f t="shared" si="4"/>
        <v>58.378</v>
      </c>
      <c r="R32" s="62">
        <f t="shared" si="4"/>
        <v>56.661000000000001</v>
      </c>
      <c r="S32" s="62">
        <f t="shared" si="4"/>
        <v>72.221999999999994</v>
      </c>
      <c r="T32" s="62">
        <f t="shared" si="4"/>
        <v>27.712</v>
      </c>
      <c r="U32" s="62">
        <f t="shared" si="4"/>
        <v>19.265999999999998</v>
      </c>
      <c r="V32" s="62">
        <f t="shared" si="4"/>
        <v>70.927999999999997</v>
      </c>
      <c r="W32" s="62">
        <f t="shared" si="4"/>
        <v>15.587</v>
      </c>
      <c r="X32" s="62">
        <f t="shared" si="4"/>
        <v>18.184000000000001</v>
      </c>
      <c r="Y32" s="62">
        <f t="shared" si="4"/>
        <v>13.106999999999999</v>
      </c>
      <c r="Z32" s="63" t="str">
        <f t="shared" si="4"/>
        <v/>
      </c>
      <c r="AA32" s="64">
        <f>SUM(AA29:AA31)</f>
        <v>787.37099999999987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>
        <v>3.3</v>
      </c>
      <c r="M39" s="99">
        <v>55.1</v>
      </c>
      <c r="N39" s="99">
        <v>22.9</v>
      </c>
      <c r="O39" s="99">
        <v>8.6</v>
      </c>
      <c r="P39" s="99"/>
      <c r="Q39" s="99"/>
      <c r="R39" s="99"/>
      <c r="S39" s="99"/>
      <c r="T39" s="99"/>
      <c r="U39" s="99"/>
      <c r="V39" s="99"/>
      <c r="W39" s="99"/>
      <c r="X39" s="99"/>
      <c r="Y39" s="99">
        <v>7.2</v>
      </c>
      <c r="Z39" s="100"/>
      <c r="AA39" s="79">
        <f t="shared" si="5"/>
        <v>97.1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3.3</v>
      </c>
      <c r="M40" s="88">
        <f t="shared" si="6"/>
        <v>55.1</v>
      </c>
      <c r="N40" s="88">
        <f t="shared" si="6"/>
        <v>22.9</v>
      </c>
      <c r="O40" s="88">
        <f t="shared" si="6"/>
        <v>8.6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7.2</v>
      </c>
      <c r="Z40" s="89" t="str">
        <f t="shared" si="6"/>
        <v/>
      </c>
      <c r="AA40" s="90">
        <f t="shared" si="5"/>
        <v>97.1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>
        <v>3.3</v>
      </c>
      <c r="M47" s="99">
        <v>55.1</v>
      </c>
      <c r="N47" s="99">
        <v>22.9</v>
      </c>
      <c r="O47" s="99">
        <v>8.6</v>
      </c>
      <c r="P47" s="99"/>
      <c r="Q47" s="99"/>
      <c r="R47" s="99"/>
      <c r="S47" s="99"/>
      <c r="T47" s="99"/>
      <c r="U47" s="99"/>
      <c r="V47" s="99"/>
      <c r="W47" s="99"/>
      <c r="X47" s="99"/>
      <c r="Y47" s="99">
        <v>7.2</v>
      </c>
      <c r="Z47" s="100"/>
      <c r="AA47" s="79">
        <f t="shared" si="7"/>
        <v>97.1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3.3</v>
      </c>
      <c r="M49" s="88">
        <f t="shared" si="8"/>
        <v>55.1</v>
      </c>
      <c r="N49" s="88">
        <f t="shared" si="8"/>
        <v>22.9</v>
      </c>
      <c r="O49" s="88">
        <f t="shared" si="8"/>
        <v>8.6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7.2</v>
      </c>
      <c r="Z49" s="89" t="str">
        <f t="shared" si="8"/>
        <v/>
      </c>
      <c r="AA49" s="90">
        <f t="shared" si="7"/>
        <v>97.1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16.843</v>
      </c>
      <c r="C52" s="88">
        <f t="shared" ref="C52:Z52" si="10">IF(LEN(C$2)&gt;0,SUM(C10:C15)+C26+C40,"")</f>
        <v>14.629000000000001</v>
      </c>
      <c r="D52" s="88">
        <f t="shared" si="10"/>
        <v>19.606000000000002</v>
      </c>
      <c r="E52" s="88">
        <f t="shared" si="10"/>
        <v>19.597999999999999</v>
      </c>
      <c r="F52" s="88">
        <f t="shared" si="10"/>
        <v>14.869</v>
      </c>
      <c r="G52" s="88">
        <f t="shared" si="10"/>
        <v>20.224</v>
      </c>
      <c r="H52" s="88">
        <f t="shared" si="10"/>
        <v>12.081</v>
      </c>
      <c r="I52" s="88">
        <f t="shared" si="10"/>
        <v>19.652000000000001</v>
      </c>
      <c r="J52" s="88">
        <f t="shared" si="10"/>
        <v>74.698999999999998</v>
      </c>
      <c r="K52" s="88">
        <f t="shared" si="10"/>
        <v>38.551000000000002</v>
      </c>
      <c r="L52" s="88">
        <f t="shared" si="10"/>
        <v>30.724</v>
      </c>
      <c r="M52" s="88">
        <f t="shared" si="10"/>
        <v>81.801999999999992</v>
      </c>
      <c r="N52" s="88">
        <f t="shared" si="10"/>
        <v>48.433</v>
      </c>
      <c r="O52" s="88">
        <f t="shared" si="10"/>
        <v>23.357999999999997</v>
      </c>
      <c r="P52" s="88">
        <f t="shared" si="10"/>
        <v>90.157000000000011</v>
      </c>
      <c r="Q52" s="88">
        <f t="shared" si="10"/>
        <v>58.378</v>
      </c>
      <c r="R52" s="88">
        <f t="shared" si="10"/>
        <v>56.661000000000001</v>
      </c>
      <c r="S52" s="88">
        <f t="shared" si="10"/>
        <v>72.222000000000008</v>
      </c>
      <c r="T52" s="88">
        <f t="shared" si="10"/>
        <v>27.712</v>
      </c>
      <c r="U52" s="88">
        <f t="shared" si="10"/>
        <v>19.265999999999998</v>
      </c>
      <c r="V52" s="88">
        <f t="shared" si="10"/>
        <v>70.927999999999997</v>
      </c>
      <c r="W52" s="88">
        <f t="shared" si="10"/>
        <v>15.587</v>
      </c>
      <c r="X52" s="88">
        <f t="shared" si="10"/>
        <v>18.183999999999997</v>
      </c>
      <c r="Y52" s="88">
        <f t="shared" si="10"/>
        <v>20.306999999999999</v>
      </c>
      <c r="Z52" s="89" t="str">
        <f t="shared" si="10"/>
        <v/>
      </c>
      <c r="AA52" s="104">
        <f>SUM(B52:Z52)</f>
        <v>884.471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-13.5</v>
      </c>
      <c r="H4" s="18">
        <v>-0.3</v>
      </c>
      <c r="I4" s="18"/>
      <c r="J4" s="18">
        <v>-29.4</v>
      </c>
      <c r="K4" s="18"/>
      <c r="L4" s="18">
        <v>3.3</v>
      </c>
      <c r="M4" s="18">
        <v>55.1</v>
      </c>
      <c r="N4" s="18">
        <v>22.9</v>
      </c>
      <c r="O4" s="18">
        <v>8.6</v>
      </c>
      <c r="P4" s="18">
        <v>-90.2</v>
      </c>
      <c r="Q4" s="18">
        <v>-55.8</v>
      </c>
      <c r="R4" s="18">
        <v>-47.6</v>
      </c>
      <c r="S4" s="18">
        <v>-63</v>
      </c>
      <c r="T4" s="18"/>
      <c r="U4" s="18"/>
      <c r="V4" s="18">
        <v>-66.8</v>
      </c>
      <c r="W4" s="18"/>
      <c r="X4" s="18">
        <v>-3.5</v>
      </c>
      <c r="Y4" s="18">
        <v>7.2</v>
      </c>
      <c r="Z4" s="19"/>
      <c r="AA4" s="111">
        <f>SUM(B4:Z4)</f>
        <v>-273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111.85</v>
      </c>
      <c r="C7" s="117">
        <v>104.32</v>
      </c>
      <c r="D7" s="117">
        <v>103.81</v>
      </c>
      <c r="E7" s="117">
        <v>102.55</v>
      </c>
      <c r="F7" s="117">
        <v>104.36</v>
      </c>
      <c r="G7" s="117">
        <v>113.19</v>
      </c>
      <c r="H7" s="117">
        <v>151.33000000000001</v>
      </c>
      <c r="I7" s="117">
        <v>265.08999999999997</v>
      </c>
      <c r="J7" s="117">
        <v>215.33</v>
      </c>
      <c r="K7" s="117">
        <v>128.6</v>
      </c>
      <c r="L7" s="117">
        <v>115.13</v>
      </c>
      <c r="M7" s="117">
        <v>115.42</v>
      </c>
      <c r="N7" s="117">
        <v>114.62</v>
      </c>
      <c r="O7" s="117">
        <v>123.35</v>
      </c>
      <c r="P7" s="117">
        <v>131.41999999999999</v>
      </c>
      <c r="Q7" s="117">
        <v>222.23</v>
      </c>
      <c r="R7" s="117">
        <v>246</v>
      </c>
      <c r="S7" s="117">
        <v>281</v>
      </c>
      <c r="T7" s="117">
        <v>300</v>
      </c>
      <c r="U7" s="117">
        <v>343.19</v>
      </c>
      <c r="V7" s="117">
        <v>202</v>
      </c>
      <c r="W7" s="117">
        <v>171.38</v>
      </c>
      <c r="X7" s="117">
        <v>148</v>
      </c>
      <c r="Y7" s="117">
        <v>136</v>
      </c>
      <c r="Z7" s="118"/>
      <c r="AA7" s="119">
        <f>IF(SUM(B7:Z7)&lt;&gt;0,AVERAGEIF(B7:Z7,"&lt;&gt;"""),"")</f>
        <v>168.75708333333333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13.5</v>
      </c>
      <c r="H15" s="133">
        <v>0.3</v>
      </c>
      <c r="I15" s="133"/>
      <c r="J15" s="133">
        <v>29.4</v>
      </c>
      <c r="K15" s="133"/>
      <c r="L15" s="133"/>
      <c r="M15" s="133"/>
      <c r="N15" s="133"/>
      <c r="O15" s="133"/>
      <c r="P15" s="133">
        <v>90.2</v>
      </c>
      <c r="Q15" s="133">
        <v>55.8</v>
      </c>
      <c r="R15" s="133">
        <v>47.6</v>
      </c>
      <c r="S15" s="133">
        <v>63</v>
      </c>
      <c r="T15" s="133"/>
      <c r="U15" s="133"/>
      <c r="V15" s="133">
        <v>66.8</v>
      </c>
      <c r="W15" s="133"/>
      <c r="X15" s="133">
        <v>3.5</v>
      </c>
      <c r="Y15" s="133"/>
      <c r="Z15" s="131"/>
      <c r="AA15" s="132">
        <f t="shared" si="0"/>
        <v>370.09999999999997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13.5</v>
      </c>
      <c r="H16" s="135">
        <f t="shared" si="1"/>
        <v>0.3</v>
      </c>
      <c r="I16" s="135">
        <f t="shared" si="1"/>
        <v>0</v>
      </c>
      <c r="J16" s="135">
        <f t="shared" si="1"/>
        <v>29.4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90.2</v>
      </c>
      <c r="Q16" s="135">
        <f t="shared" si="1"/>
        <v>55.8</v>
      </c>
      <c r="R16" s="135">
        <f t="shared" si="1"/>
        <v>47.6</v>
      </c>
      <c r="S16" s="135">
        <f t="shared" si="1"/>
        <v>63</v>
      </c>
      <c r="T16" s="135">
        <f t="shared" si="1"/>
        <v>0</v>
      </c>
      <c r="U16" s="135">
        <f t="shared" si="1"/>
        <v>0</v>
      </c>
      <c r="V16" s="135">
        <f t="shared" si="1"/>
        <v>66.8</v>
      </c>
      <c r="W16" s="135">
        <f t="shared" si="1"/>
        <v>0</v>
      </c>
      <c r="X16" s="135">
        <f t="shared" si="1"/>
        <v>3.5</v>
      </c>
      <c r="Y16" s="135">
        <f t="shared" si="1"/>
        <v>0</v>
      </c>
      <c r="Z16" s="136" t="str">
        <f t="shared" si="1"/>
        <v/>
      </c>
      <c r="AA16" s="90">
        <f t="shared" si="0"/>
        <v>370.09999999999997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>
        <v>3.3</v>
      </c>
      <c r="M23" s="133">
        <v>55.1</v>
      </c>
      <c r="N23" s="133">
        <v>22.9</v>
      </c>
      <c r="O23" s="133">
        <v>8.6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7.2</v>
      </c>
      <c r="Z23" s="131"/>
      <c r="AA23" s="132">
        <f t="shared" si="2"/>
        <v>97.1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3.3</v>
      </c>
      <c r="M24" s="135">
        <f t="shared" si="3"/>
        <v>55.1</v>
      </c>
      <c r="N24" s="135">
        <f t="shared" si="3"/>
        <v>22.9</v>
      </c>
      <c r="O24" s="135">
        <f t="shared" si="3"/>
        <v>8.6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7.2</v>
      </c>
      <c r="Z24" s="136" t="str">
        <f t="shared" si="3"/>
        <v/>
      </c>
      <c r="AA24" s="90">
        <f t="shared" si="2"/>
        <v>97.1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2024-12-10T21:27:33Z</dcterms:created>
  <dcterms:modified xsi:type="dcterms:W3CDTF">2024-12-10T21:27:34Z</dcterms:modified>
</cp:coreProperties>
</file>