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5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<sst xmlns="http://schemas.openxmlformats.org/spreadsheetml/2006/main" count="119" uniqueCount="54">
  <si>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09/12/2024 23:25:47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</si>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</sst>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C46-45F1-9375-5D2A0B3FC89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7">
                  <c:v>75</c:v>
                </c:pt>
                <c:pt idx="8">
                  <c:v>75</c:v>
                </c:pt>
                <c:pt idx="9">
                  <c:v>43.581000000000003</c:v>
                </c:pt>
                <c:pt idx="10">
                  <c:v>55.774000000000001</c:v>
                </c:pt>
                <c:pt idx="11">
                  <c:v>88.480999999999995</c:v>
                </c:pt>
                <c:pt idx="12">
                  <c:v>28</c:v>
                </c:pt>
                <c:pt idx="1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46-45F1-9375-5D2A0B3FC89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5.218</c:v>
                </c:pt>
                <c:pt idx="1">
                  <c:v>5.1470000000000002</c:v>
                </c:pt>
                <c:pt idx="2">
                  <c:v>5.1070000000000002</c:v>
                </c:pt>
                <c:pt idx="3">
                  <c:v>5.0670000000000002</c:v>
                </c:pt>
                <c:pt idx="4">
                  <c:v>5.194</c:v>
                </c:pt>
                <c:pt idx="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46-45F1-9375-5D2A0B3FC89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1.71</c:v>
                </c:pt>
                <c:pt idx="1">
                  <c:v>1.47</c:v>
                </c:pt>
                <c:pt idx="2">
                  <c:v>1.5979999999999999</c:v>
                </c:pt>
                <c:pt idx="3">
                  <c:v>1.45</c:v>
                </c:pt>
                <c:pt idx="4">
                  <c:v>1.23</c:v>
                </c:pt>
                <c:pt idx="5">
                  <c:v>0.97</c:v>
                </c:pt>
                <c:pt idx="6">
                  <c:v>0.48</c:v>
                </c:pt>
                <c:pt idx="7">
                  <c:v>1.837</c:v>
                </c:pt>
                <c:pt idx="8">
                  <c:v>0.73</c:v>
                </c:pt>
                <c:pt idx="9">
                  <c:v>0.48</c:v>
                </c:pt>
                <c:pt idx="10">
                  <c:v>0.97</c:v>
                </c:pt>
                <c:pt idx="11">
                  <c:v>1.93</c:v>
                </c:pt>
                <c:pt idx="12">
                  <c:v>2.1859999999999999</c:v>
                </c:pt>
                <c:pt idx="13">
                  <c:v>1.94</c:v>
                </c:pt>
                <c:pt idx="14">
                  <c:v>1E-3</c:v>
                </c:pt>
                <c:pt idx="15">
                  <c:v>2.4369999999999998</c:v>
                </c:pt>
                <c:pt idx="16">
                  <c:v>4.0049999999999999</c:v>
                </c:pt>
                <c:pt idx="17">
                  <c:v>3.7679999999999998</c:v>
                </c:pt>
                <c:pt idx="18">
                  <c:v>0.97</c:v>
                </c:pt>
                <c:pt idx="19">
                  <c:v>0.96</c:v>
                </c:pt>
                <c:pt idx="20">
                  <c:v>1.206</c:v>
                </c:pt>
                <c:pt idx="21">
                  <c:v>0.98</c:v>
                </c:pt>
                <c:pt idx="22">
                  <c:v>1.17</c:v>
                </c:pt>
                <c:pt idx="23">
                  <c:v>0.66999999999999993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46-45F1-9375-5D2A0B3FC89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C46-45F1-9375-5D2A0B3FC89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C46-45F1-9375-5D2A0B3FC89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C46-45F1-9375-5D2A0B3FC89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6.9000000000000006E-2</c:v>
                </c:pt>
                <c:pt idx="22">
                  <c:v>7.0999999999999994E-2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C46-45F1-9375-5D2A0B3FC89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C46-45F1-9375-5D2A0B3FC89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10.144</c:v>
                </c:pt>
                <c:pt idx="5">
                  <c:v>42.792999999999999</c:v>
                </c:pt>
                <c:pt idx="6">
                  <c:v>15.714</c:v>
                </c:pt>
                <c:pt idx="7">
                  <c:v>91.98</c:v>
                </c:pt>
                <c:pt idx="8">
                  <c:v>76.546000000000006</c:v>
                </c:pt>
                <c:pt idx="15">
                  <c:v>6.4560000000000004</c:v>
                </c:pt>
                <c:pt idx="16">
                  <c:v>14.87</c:v>
                </c:pt>
                <c:pt idx="17">
                  <c:v>15.384</c:v>
                </c:pt>
                <c:pt idx="18">
                  <c:v>33.078000000000003</c:v>
                </c:pt>
                <c:pt idx="19">
                  <c:v>35.549999999999997</c:v>
                </c:pt>
                <c:pt idx="20">
                  <c:v>67.48</c:v>
                </c:pt>
                <c:pt idx="21">
                  <c:v>15.5</c:v>
                </c:pt>
                <c:pt idx="22">
                  <c:v>20.533000000000001</c:v>
                </c:pt>
                <c:pt idx="23">
                  <c:v>37.832000000000001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C46-45F1-9375-5D2A0B3FC89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14.6</c:v>
                </c:pt>
                <c:pt idx="14">
                  <c:v>110.3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46-45F1-9375-5D2A0B3FC89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8.8480000000000008</c:v>
                </c:pt>
                <c:pt idx="1">
                  <c:v>0.68100000000000005</c:v>
                </c:pt>
                <c:pt idx="2">
                  <c:v>17.643999999999998</c:v>
                </c:pt>
                <c:pt idx="3">
                  <c:v>4.63</c:v>
                </c:pt>
                <c:pt idx="4">
                  <c:v>0.70299999999999996</c:v>
                </c:pt>
                <c:pt idx="5">
                  <c:v>13.433999999999999</c:v>
                </c:pt>
                <c:pt idx="6">
                  <c:v>12.462999999999999</c:v>
                </c:pt>
                <c:pt idx="7">
                  <c:v>123.09899999999999</c:v>
                </c:pt>
                <c:pt idx="8">
                  <c:v>152.065</c:v>
                </c:pt>
                <c:pt idx="9">
                  <c:v>0.95099999999999996</c:v>
                </c:pt>
                <c:pt idx="10">
                  <c:v>1.0629999999999999</c:v>
                </c:pt>
                <c:pt idx="11">
                  <c:v>9.8000000000000004E-2</c:v>
                </c:pt>
                <c:pt idx="12">
                  <c:v>25.484999999999999</c:v>
                </c:pt>
                <c:pt idx="13">
                  <c:v>13.004999999999999</c:v>
                </c:pt>
                <c:pt idx="14">
                  <c:v>4.8000000000000001E-2</c:v>
                </c:pt>
                <c:pt idx="15">
                  <c:v>91.996999999999986</c:v>
                </c:pt>
                <c:pt idx="16">
                  <c:v>95.685000000000002</c:v>
                </c:pt>
                <c:pt idx="17">
                  <c:v>102.524</c:v>
                </c:pt>
                <c:pt idx="18">
                  <c:v>125.18399999999998</c:v>
                </c:pt>
                <c:pt idx="19">
                  <c:v>70.381</c:v>
                </c:pt>
                <c:pt idx="20">
                  <c:v>53.478000000000002</c:v>
                </c:pt>
                <c:pt idx="21">
                  <c:v>29.343999999999998</c:v>
                </c:pt>
                <c:pt idx="22">
                  <c:v>31.944000000000003</c:v>
                </c:pt>
                <c:pt idx="23">
                  <c:v>10.942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C46-45F1-9375-5D2A0B3FC89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C46-45F1-9375-5D2A0B3FC89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C46-45F1-9375-5D2A0B3FC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93.95</c:v>
                </c:pt>
                <c:pt idx="1">
                  <c:v>83.2</c:v>
                </c:pt>
                <c:pt idx="2">
                  <c:v>88.19</c:v>
                </c:pt>
                <c:pt idx="3">
                  <c:v>83.92</c:v>
                </c:pt>
                <c:pt idx="4">
                  <c:v>87</c:v>
                </c:pt>
                <c:pt idx="5">
                  <c:v>114.56</c:v>
                </c:pt>
                <c:pt idx="6">
                  <c:v>142</c:v>
                </c:pt>
                <c:pt idx="7">
                  <c:v>167.97</c:v>
                </c:pt>
                <c:pt idx="8">
                  <c:v>176.5</c:v>
                </c:pt>
                <c:pt idx="9">
                  <c:v>104.18</c:v>
                </c:pt>
                <c:pt idx="10">
                  <c:v>95.37</c:v>
                </c:pt>
                <c:pt idx="11">
                  <c:v>93.44</c:v>
                </c:pt>
                <c:pt idx="12">
                  <c:v>118.78</c:v>
                </c:pt>
                <c:pt idx="13">
                  <c:v>128.71</c:v>
                </c:pt>
                <c:pt idx="14">
                  <c:v>129.59</c:v>
                </c:pt>
                <c:pt idx="15">
                  <c:v>191.07</c:v>
                </c:pt>
                <c:pt idx="16">
                  <c:v>194.87</c:v>
                </c:pt>
                <c:pt idx="17">
                  <c:v>196.23</c:v>
                </c:pt>
                <c:pt idx="18">
                  <c:v>190</c:v>
                </c:pt>
                <c:pt idx="19">
                  <c:v>179.84</c:v>
                </c:pt>
                <c:pt idx="20">
                  <c:v>165.49</c:v>
                </c:pt>
                <c:pt idx="21">
                  <c:v>149.5</c:v>
                </c:pt>
                <c:pt idx="22">
                  <c:v>139.52000000000001</c:v>
                </c:pt>
                <c:pt idx="23">
                  <c:v>120.46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C46-45F1-9375-5D2A0B3FC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743-4FA8-B6B8-B24782E2714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2">
                  <c:v>2.6</c:v>
                </c:pt>
                <c:pt idx="13">
                  <c:v>2.6</c:v>
                </c:pt>
                <c:pt idx="14">
                  <c:v>26.6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43-4FA8-B6B8-B24782E2714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0.753</c:v>
                </c:pt>
                <c:pt idx="2">
                  <c:v>0.56999999999999995</c:v>
                </c:pt>
                <c:pt idx="3">
                  <c:v>0.56999999999999995</c:v>
                </c:pt>
                <c:pt idx="5">
                  <c:v>0.69</c:v>
                </c:pt>
                <c:pt idx="9">
                  <c:v>0.01</c:v>
                </c:pt>
                <c:pt idx="10">
                  <c:v>10.029999999999999</c:v>
                </c:pt>
                <c:pt idx="11">
                  <c:v>10.02</c:v>
                </c:pt>
                <c:pt idx="12">
                  <c:v>0.01</c:v>
                </c:pt>
                <c:pt idx="13">
                  <c:v>6.2509999999999994</c:v>
                </c:pt>
                <c:pt idx="14">
                  <c:v>14.6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43-4FA8-B6B8-B24782E2714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</c:v>
                </c:pt>
                <c:pt idx="1">
                  <c:v>3.5449999999999995</c:v>
                </c:pt>
                <c:pt idx="2">
                  <c:v>20.779</c:v>
                </c:pt>
                <c:pt idx="3">
                  <c:v>10.332000000000001</c:v>
                </c:pt>
                <c:pt idx="4">
                  <c:v>7.0469999999999997</c:v>
                </c:pt>
                <c:pt idx="5">
                  <c:v>6.1340000000000003</c:v>
                </c:pt>
                <c:pt idx="6">
                  <c:v>0.78200000000000003</c:v>
                </c:pt>
                <c:pt idx="7">
                  <c:v>13.725999999999999</c:v>
                </c:pt>
                <c:pt idx="8">
                  <c:v>15.128</c:v>
                </c:pt>
                <c:pt idx="9">
                  <c:v>26.189</c:v>
                </c:pt>
                <c:pt idx="10">
                  <c:v>18.371000000000002</c:v>
                </c:pt>
                <c:pt idx="11">
                  <c:v>22.082000000000001</c:v>
                </c:pt>
                <c:pt idx="12">
                  <c:v>30.983000000000001</c:v>
                </c:pt>
                <c:pt idx="13">
                  <c:v>23.523</c:v>
                </c:pt>
                <c:pt idx="14">
                  <c:v>19.026000000000003</c:v>
                </c:pt>
                <c:pt idx="15">
                  <c:v>30.295999999999999</c:v>
                </c:pt>
                <c:pt idx="16">
                  <c:v>17.483999999999998</c:v>
                </c:pt>
                <c:pt idx="17">
                  <c:v>10.917999999999999</c:v>
                </c:pt>
                <c:pt idx="18">
                  <c:v>2.383</c:v>
                </c:pt>
                <c:pt idx="19">
                  <c:v>11.081</c:v>
                </c:pt>
                <c:pt idx="20">
                  <c:v>10.662000000000001</c:v>
                </c:pt>
                <c:pt idx="21">
                  <c:v>11.341999999999999</c:v>
                </c:pt>
                <c:pt idx="22">
                  <c:v>0.98599999999999999</c:v>
                </c:pt>
                <c:pt idx="23">
                  <c:v>32.638999999999996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43-4FA8-B6B8-B24782E2714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743-4FA8-B6B8-B24782E2714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743-4FA8-B6B8-B24782E2714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743-4FA8-B6B8-B24782E2714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743-4FA8-B6B8-B24782E2714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743-4FA8-B6B8-B24782E2714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743-4FA8-B6B8-B24782E2714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45.9</c:v>
                </c:pt>
                <c:pt idx="6">
                  <c:v>37.799999999999997</c:v>
                </c:pt>
                <c:pt idx="7">
                  <c:v>273.39999999999998</c:v>
                </c:pt>
                <c:pt idx="8">
                  <c:v>289</c:v>
                </c:pt>
                <c:pt idx="9">
                  <c:v>0</c:v>
                </c:pt>
                <c:pt idx="10">
                  <c:v>0</c:v>
                </c:pt>
                <c:pt idx="11">
                  <c:v>10.6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50.6</c:v>
                </c:pt>
                <c:pt idx="16">
                  <c:v>82.1</c:v>
                </c:pt>
                <c:pt idx="17">
                  <c:v>95.8</c:v>
                </c:pt>
                <c:pt idx="18">
                  <c:v>141.80000000000001</c:v>
                </c:pt>
                <c:pt idx="19">
                  <c:v>80.8</c:v>
                </c:pt>
                <c:pt idx="20">
                  <c:v>96.1</c:v>
                </c:pt>
                <c:pt idx="21">
                  <c:v>19</c:v>
                </c:pt>
                <c:pt idx="22">
                  <c:v>37.700000000000003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743-4FA8-B6B8-B24782E2714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0.92</c:v>
                </c:pt>
                <c:pt idx="1">
                  <c:v>3</c:v>
                </c:pt>
                <c:pt idx="2">
                  <c:v>3</c:v>
                </c:pt>
                <c:pt idx="3">
                  <c:v>0.245</c:v>
                </c:pt>
                <c:pt idx="4">
                  <c:v>0.08</c:v>
                </c:pt>
                <c:pt idx="5">
                  <c:v>4.4729999999999999</c:v>
                </c:pt>
                <c:pt idx="6">
                  <c:v>0.13900000000000001</c:v>
                </c:pt>
                <c:pt idx="7">
                  <c:v>4.835</c:v>
                </c:pt>
                <c:pt idx="8">
                  <c:v>0.21299999999999999</c:v>
                </c:pt>
                <c:pt idx="9">
                  <c:v>18.812999999999999</c:v>
                </c:pt>
                <c:pt idx="10">
                  <c:v>29.405999999999999</c:v>
                </c:pt>
                <c:pt idx="11">
                  <c:v>47.807000000000002</c:v>
                </c:pt>
                <c:pt idx="12">
                  <c:v>22.077999999999999</c:v>
                </c:pt>
                <c:pt idx="13">
                  <c:v>25.183</c:v>
                </c:pt>
                <c:pt idx="14">
                  <c:v>50.073</c:v>
                </c:pt>
                <c:pt idx="15">
                  <c:v>19.952999999999999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15.442</c:v>
                </c:pt>
                <c:pt idx="21">
                  <c:v>15.468</c:v>
                </c:pt>
                <c:pt idx="22">
                  <c:v>15</c:v>
                </c:pt>
                <c:pt idx="23">
                  <c:v>16.805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743-4FA8-B6B8-B24782E2714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743-4FA8-B6B8-B24782E2714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743-4FA8-B6B8-B24782E27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93.95</c:v>
                </c:pt>
                <c:pt idx="1">
                  <c:v>83.2</c:v>
                </c:pt>
                <c:pt idx="2">
                  <c:v>88.19</c:v>
                </c:pt>
                <c:pt idx="3">
                  <c:v>83.92</c:v>
                </c:pt>
                <c:pt idx="4">
                  <c:v>87</c:v>
                </c:pt>
                <c:pt idx="5">
                  <c:v>114.56</c:v>
                </c:pt>
                <c:pt idx="6">
                  <c:v>142</c:v>
                </c:pt>
                <c:pt idx="7">
                  <c:v>167.97</c:v>
                </c:pt>
                <c:pt idx="8">
                  <c:v>176.5</c:v>
                </c:pt>
                <c:pt idx="9">
                  <c:v>104.18</c:v>
                </c:pt>
                <c:pt idx="10">
                  <c:v>95.37</c:v>
                </c:pt>
                <c:pt idx="11">
                  <c:v>93.44</c:v>
                </c:pt>
                <c:pt idx="12">
                  <c:v>118.78</c:v>
                </c:pt>
                <c:pt idx="13">
                  <c:v>128.71</c:v>
                </c:pt>
                <c:pt idx="14">
                  <c:v>129.59</c:v>
                </c:pt>
                <c:pt idx="15">
                  <c:v>191.07</c:v>
                </c:pt>
                <c:pt idx="16">
                  <c:v>194.87</c:v>
                </c:pt>
                <c:pt idx="17">
                  <c:v>196.23</c:v>
                </c:pt>
                <c:pt idx="18">
                  <c:v>190</c:v>
                </c:pt>
                <c:pt idx="19">
                  <c:v>179.84</c:v>
                </c:pt>
                <c:pt idx="20">
                  <c:v>165.49</c:v>
                </c:pt>
                <c:pt idx="21">
                  <c:v>149.5</c:v>
                </c:pt>
                <c:pt idx="22">
                  <c:v>139.52000000000001</c:v>
                </c:pt>
                <c:pt idx="23">
                  <c:v>120.46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743-4FA8-B6B8-B24782E27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796875" defaultRowHeight="16" customHeight="1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45636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25.919999999999998</v>
      </c>
      <c r="C4" s="18">
        <v>7.298</v>
      </c>
      <c r="D4" s="18">
        <v>24.349000000000004</v>
      </c>
      <c r="E4" s="18">
        <v>11.146999999999998</v>
      </c>
      <c r="F4" s="18">
        <v>7.1269999999999998</v>
      </c>
      <c r="G4" s="18">
        <v>57.197000000000003</v>
      </c>
      <c r="H4" s="18">
        <v>38.726000000000006</v>
      </c>
      <c r="I4" s="18">
        <v>291.91600000000005</v>
      </c>
      <c r="J4" s="18">
        <v>304.34100000000001</v>
      </c>
      <c r="K4" s="18">
        <v>45.012</v>
      </c>
      <c r="L4" s="18">
        <v>57.807000000000002</v>
      </c>
      <c r="M4" s="18">
        <v>90.509</v>
      </c>
      <c r="N4" s="18">
        <v>55.670999999999999</v>
      </c>
      <c r="O4" s="18">
        <v>57.544999999999995</v>
      </c>
      <c r="P4" s="18">
        <v>110.349</v>
      </c>
      <c r="Q4" s="18">
        <v>100.88999999999999</v>
      </c>
      <c r="R4" s="18">
        <v>114.56</v>
      </c>
      <c r="S4" s="18">
        <v>121.676</v>
      </c>
      <c r="T4" s="18">
        <v>159.232</v>
      </c>
      <c r="U4" s="18">
        <v>106.89099999999999</v>
      </c>
      <c r="V4" s="18">
        <v>122.16399999999999</v>
      </c>
      <c r="W4" s="18">
        <v>45.823999999999998</v>
      </c>
      <c r="X4" s="18">
        <v>53.718000000000004</v>
      </c>
      <c r="Y4" s="18">
        <v>49.444000000000003</v>
      </c>
      <c r="Z4" s="19"/>
      <c r="AA4" s="20">
        <f>SUM(B4:Z4)</f>
        <v>2059.3130000000001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93.95</v>
      </c>
      <c r="C7" s="28">
        <v>83.2</v>
      </c>
      <c r="D7" s="28">
        <v>88.19</v>
      </c>
      <c r="E7" s="28">
        <v>83.92</v>
      </c>
      <c r="F7" s="28">
        <v>87</v>
      </c>
      <c r="G7" s="28">
        <v>114.56</v>
      </c>
      <c r="H7" s="28">
        <v>142</v>
      </c>
      <c r="I7" s="28">
        <v>167.97</v>
      </c>
      <c r="J7" s="28">
        <v>176.5</v>
      </c>
      <c r="K7" s="28">
        <v>104.18</v>
      </c>
      <c r="L7" s="28">
        <v>95.37</v>
      </c>
      <c r="M7" s="28">
        <v>93.44</v>
      </c>
      <c r="N7" s="28">
        <v>118.78</v>
      </c>
      <c r="O7" s="28">
        <v>128.71</v>
      </c>
      <c r="P7" s="28">
        <v>129.59</v>
      </c>
      <c r="Q7" s="28">
        <v>191.07</v>
      </c>
      <c r="R7" s="28">
        <v>194.87</v>
      </c>
      <c r="S7" s="28">
        <v>196.23</v>
      </c>
      <c r="T7" s="28">
        <v>190</v>
      </c>
      <c r="U7" s="28">
        <v>179.84</v>
      </c>
      <c r="V7" s="28">
        <v>165.49</v>
      </c>
      <c r="W7" s="28">
        <v>149.5</v>
      </c>
      <c r="X7" s="28">
        <v>139.52000000000001</v>
      </c>
      <c r="Y7" s="28">
        <v>120.46</v>
      </c>
      <c r="Z7" s="29"/>
      <c r="AA7" s="30">
        <f>IF(SUM(B7:Z7)&lt;&gt;0,AVERAGEIF(B7:Z7,"&lt;&gt;"""),"")</f>
        <v>134.76416666666668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>
        <v>6.9000000000000006E-2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7.0999999999999994E-2</v>
      </c>
      <c r="Y10" s="42"/>
      <c r="Z10" s="43"/>
      <c r="AA10" s="44">
        <f t="shared" ref="AA10:AA15" si="0">SUM(B10:Z10)</f>
        <v>0.14000000000000001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>
        <v>10.144</v>
      </c>
      <c r="C12" s="52"/>
      <c r="D12" s="52"/>
      <c r="E12" s="52"/>
      <c r="F12" s="52"/>
      <c r="G12" s="52">
        <v>42.792999999999999</v>
      </c>
      <c r="H12" s="52">
        <v>15.714</v>
      </c>
      <c r="I12" s="52">
        <v>91.98</v>
      </c>
      <c r="J12" s="52">
        <v>76.546000000000006</v>
      </c>
      <c r="K12" s="52"/>
      <c r="L12" s="52"/>
      <c r="M12" s="52"/>
      <c r="N12" s="52"/>
      <c r="O12" s="52"/>
      <c r="P12" s="52"/>
      <c r="Q12" s="52">
        <v>6.4560000000000004</v>
      </c>
      <c r="R12" s="52">
        <v>14.87</v>
      </c>
      <c r="S12" s="52">
        <v>15.384</v>
      </c>
      <c r="T12" s="52">
        <v>33.078000000000003</v>
      </c>
      <c r="U12" s="52">
        <v>35.549999999999997</v>
      </c>
      <c r="V12" s="52">
        <v>67.48</v>
      </c>
      <c r="W12" s="52">
        <v>15.5</v>
      </c>
      <c r="X12" s="52">
        <v>20.533000000000001</v>
      </c>
      <c r="Y12" s="52">
        <v>37.832000000000001</v>
      </c>
      <c r="Z12" s="53"/>
      <c r="AA12" s="54">
        <f t="shared" si="0"/>
        <v>483.86000000000007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8.8480000000000008</v>
      </c>
      <c r="C14" s="57">
        <v>0.68100000000000005</v>
      </c>
      <c r="D14" s="57">
        <v>17.643999999999998</v>
      </c>
      <c r="E14" s="57">
        <v>4.63</v>
      </c>
      <c r="F14" s="57">
        <v>0.70299999999999996</v>
      </c>
      <c r="G14" s="57">
        <v>13.433999999999999</v>
      </c>
      <c r="H14" s="57">
        <v>12.462999999999999</v>
      </c>
      <c r="I14" s="57">
        <v>123.09899999999999</v>
      </c>
      <c r="J14" s="57">
        <v>152.065</v>
      </c>
      <c r="K14" s="57">
        <v>0.95099999999999996</v>
      </c>
      <c r="L14" s="57">
        <v>1.0629999999999999</v>
      </c>
      <c r="M14" s="57">
        <v>9.8000000000000004E-2</v>
      </c>
      <c r="N14" s="57">
        <v>25.484999999999999</v>
      </c>
      <c r="O14" s="57">
        <v>13.004999999999999</v>
      </c>
      <c r="P14" s="57">
        <v>4.8000000000000001E-2</v>
      </c>
      <c r="Q14" s="57">
        <v>91.996999999999986</v>
      </c>
      <c r="R14" s="57">
        <v>95.685000000000002</v>
      </c>
      <c r="S14" s="57">
        <v>102.524</v>
      </c>
      <c r="T14" s="57">
        <v>125.18399999999998</v>
      </c>
      <c r="U14" s="57">
        <v>70.381</v>
      </c>
      <c r="V14" s="57">
        <v>53.478000000000002</v>
      </c>
      <c r="W14" s="57">
        <v>29.343999999999998</v>
      </c>
      <c r="X14" s="57">
        <v>31.944000000000003</v>
      </c>
      <c r="Y14" s="57">
        <v>10.942</v>
      </c>
      <c r="Z14" s="58"/>
      <c r="AA14" s="59">
        <f t="shared" si="0"/>
        <v>985.69600000000003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 t="shared" ref="B16:Z16" si="1">IF(LEN(B$2)&gt;0,SUM(B10:B15),"")</f>
        <v>18.992000000000001</v>
      </c>
      <c r="C16" s="62">
        <f t="shared" si="1"/>
        <v>0.68100000000000005</v>
      </c>
      <c r="D16" s="62">
        <f t="shared" si="1"/>
        <v>17.643999999999998</v>
      </c>
      <c r="E16" s="62">
        <f t="shared" si="1"/>
        <v>4.63</v>
      </c>
      <c r="F16" s="62">
        <f t="shared" si="1"/>
        <v>0.70299999999999996</v>
      </c>
      <c r="G16" s="62">
        <f t="shared" si="1"/>
        <v>56.226999999999997</v>
      </c>
      <c r="H16" s="62">
        <f t="shared" si="1"/>
        <v>28.246000000000002</v>
      </c>
      <c r="I16" s="62">
        <f t="shared" si="1"/>
        <v>215.07900000000001</v>
      </c>
      <c r="J16" s="62">
        <f t="shared" si="1"/>
        <v>228.61099999999999</v>
      </c>
      <c r="K16" s="62">
        <f t="shared" si="1"/>
        <v>0.95099999999999996</v>
      </c>
      <c r="L16" s="62">
        <f t="shared" si="1"/>
        <v>1.0629999999999999</v>
      </c>
      <c r="M16" s="62">
        <f t="shared" si="1"/>
        <v>9.8000000000000004E-2</v>
      </c>
      <c r="N16" s="62">
        <f t="shared" si="1"/>
        <v>25.484999999999999</v>
      </c>
      <c r="O16" s="62">
        <f t="shared" si="1"/>
        <v>13.004999999999999</v>
      </c>
      <c r="P16" s="62">
        <f t="shared" si="1"/>
        <v>4.8000000000000001E-2</v>
      </c>
      <c r="Q16" s="62">
        <f t="shared" si="1"/>
        <v>98.452999999999989</v>
      </c>
      <c r="R16" s="62">
        <f t="shared" si="1"/>
        <v>110.55500000000001</v>
      </c>
      <c r="S16" s="62">
        <f t="shared" si="1"/>
        <v>117.908</v>
      </c>
      <c r="T16" s="62">
        <f t="shared" si="1"/>
        <v>158.262</v>
      </c>
      <c r="U16" s="62">
        <f t="shared" si="1"/>
        <v>105.931</v>
      </c>
      <c r="V16" s="62">
        <f t="shared" si="1"/>
        <v>120.958</v>
      </c>
      <c r="W16" s="62">
        <f t="shared" si="1"/>
        <v>44.843999999999994</v>
      </c>
      <c r="X16" s="62">
        <f t="shared" si="1"/>
        <v>52.548000000000002</v>
      </c>
      <c r="Y16" s="62">
        <f t="shared" si="1"/>
        <v>48.774000000000001</v>
      </c>
      <c r="Z16" s="63" t="str">
        <f t="shared" si="1"/>
        <v/>
      </c>
      <c r="AA16" s="64">
        <f>SUM(AA10:AA15)</f>
        <v>1469.6960000000001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75</v>
      </c>
      <c r="J19" s="72">
        <v>75</v>
      </c>
      <c r="K19" s="72">
        <v>43.581000000000003</v>
      </c>
      <c r="L19" s="72">
        <v>55.774000000000001</v>
      </c>
      <c r="M19" s="72">
        <v>88.480999999999995</v>
      </c>
      <c r="N19" s="72">
        <v>28</v>
      </c>
      <c r="O19" s="72">
        <v>28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393.83600000000001</v>
      </c>
    </row>
    <row r="20" spans="1:27" ht="25" customHeight="1" x14ac:dyDescent="0.3">
      <c r="A20" s="75" t="s">
        <v>15</v>
      </c>
      <c r="B20" s="76">
        <v>5.218</v>
      </c>
      <c r="C20" s="77">
        <v>5.1470000000000002</v>
      </c>
      <c r="D20" s="77">
        <v>5.1070000000000002</v>
      </c>
      <c r="E20" s="77">
        <v>5.0670000000000002</v>
      </c>
      <c r="F20" s="77">
        <v>5.194</v>
      </c>
      <c r="G20" s="77"/>
      <c r="H20" s="77">
        <v>10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35.733000000000004</v>
      </c>
    </row>
    <row r="21" spans="1:27" ht="25" customHeight="1" x14ac:dyDescent="0.3">
      <c r="A21" s="75" t="s">
        <v>16</v>
      </c>
      <c r="B21" s="80">
        <v>1.71</v>
      </c>
      <c r="C21" s="81">
        <v>1.47</v>
      </c>
      <c r="D21" s="81">
        <v>1.5979999999999999</v>
      </c>
      <c r="E21" s="81">
        <v>1.45</v>
      </c>
      <c r="F21" s="81">
        <v>1.23</v>
      </c>
      <c r="G21" s="81">
        <v>0.97</v>
      </c>
      <c r="H21" s="81">
        <v>0.48</v>
      </c>
      <c r="I21" s="81">
        <v>1.837</v>
      </c>
      <c r="J21" s="81">
        <v>0.73</v>
      </c>
      <c r="K21" s="81">
        <v>0.48</v>
      </c>
      <c r="L21" s="81">
        <v>0.97</v>
      </c>
      <c r="M21" s="81">
        <v>1.93</v>
      </c>
      <c r="N21" s="81">
        <v>2.1859999999999999</v>
      </c>
      <c r="O21" s="81">
        <v>1.94</v>
      </c>
      <c r="P21" s="81">
        <v>1E-3</v>
      </c>
      <c r="Q21" s="81">
        <v>2.4369999999999998</v>
      </c>
      <c r="R21" s="81">
        <v>4.0049999999999999</v>
      </c>
      <c r="S21" s="81">
        <v>3.7679999999999998</v>
      </c>
      <c r="T21" s="81">
        <v>0.97</v>
      </c>
      <c r="U21" s="81">
        <v>0.96</v>
      </c>
      <c r="V21" s="81">
        <v>1.206</v>
      </c>
      <c r="W21" s="81">
        <v>0.98</v>
      </c>
      <c r="X21" s="81">
        <v>1.17</v>
      </c>
      <c r="Y21" s="81">
        <v>0.66999999999999993</v>
      </c>
      <c r="Z21" s="78"/>
      <c r="AA21" s="79">
        <f t="shared" si="2"/>
        <v>35.14800000000001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" customHeight="1" x14ac:dyDescent="0.3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5">
      <c r="A26" s="86" t="s">
        <v>21</v>
      </c>
      <c r="B26" s="87">
        <f t="shared" ref="B26:Z26" si="3">IF(LEN(B$2)&gt;0,SUM(B19:B25),"")</f>
        <v>6.9279999999999999</v>
      </c>
      <c r="C26" s="88">
        <f t="shared" si="3"/>
        <v>6.617</v>
      </c>
      <c r="D26" s="88">
        <f t="shared" si="3"/>
        <v>6.7050000000000001</v>
      </c>
      <c r="E26" s="88">
        <f t="shared" si="3"/>
        <v>6.5170000000000003</v>
      </c>
      <c r="F26" s="88">
        <f t="shared" si="3"/>
        <v>6.4239999999999995</v>
      </c>
      <c r="G26" s="88">
        <f t="shared" si="3"/>
        <v>0.97</v>
      </c>
      <c r="H26" s="88">
        <f t="shared" si="3"/>
        <v>10.48</v>
      </c>
      <c r="I26" s="88">
        <f t="shared" si="3"/>
        <v>76.837000000000003</v>
      </c>
      <c r="J26" s="88">
        <f t="shared" si="3"/>
        <v>75.73</v>
      </c>
      <c r="K26" s="88">
        <f t="shared" si="3"/>
        <v>44.061</v>
      </c>
      <c r="L26" s="88">
        <f t="shared" si="3"/>
        <v>56.744</v>
      </c>
      <c r="M26" s="88">
        <f t="shared" si="3"/>
        <v>90.411000000000001</v>
      </c>
      <c r="N26" s="88">
        <f t="shared" si="3"/>
        <v>30.186</v>
      </c>
      <c r="O26" s="88">
        <f t="shared" si="3"/>
        <v>29.94</v>
      </c>
      <c r="P26" s="88">
        <f t="shared" si="3"/>
        <v>1E-3</v>
      </c>
      <c r="Q26" s="88">
        <f t="shared" si="3"/>
        <v>2.4369999999999998</v>
      </c>
      <c r="R26" s="88">
        <f t="shared" si="3"/>
        <v>4.0049999999999999</v>
      </c>
      <c r="S26" s="88">
        <f t="shared" si="3"/>
        <v>3.7679999999999998</v>
      </c>
      <c r="T26" s="88">
        <f t="shared" si="3"/>
        <v>0.97</v>
      </c>
      <c r="U26" s="88">
        <f t="shared" si="3"/>
        <v>0.96</v>
      </c>
      <c r="V26" s="88">
        <f t="shared" si="3"/>
        <v>1.206</v>
      </c>
      <c r="W26" s="88">
        <f t="shared" si="3"/>
        <v>0.98</v>
      </c>
      <c r="X26" s="88">
        <f t="shared" si="3"/>
        <v>1.17</v>
      </c>
      <c r="Y26" s="88">
        <f t="shared" si="3"/>
        <v>0.66999999999999993</v>
      </c>
      <c r="Z26" s="89" t="str">
        <f t="shared" si="3"/>
        <v/>
      </c>
      <c r="AA26" s="90">
        <f>SUM(AA19:AA25)</f>
        <v>464.71700000000004</v>
      </c>
    </row>
    <row r="27" spans="1:27" ht="18" customHeight="1" thickBot="1" x14ac:dyDescent="0.3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" customHeight="1" x14ac:dyDescent="0.3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" customHeight="1" x14ac:dyDescent="0.3">
      <c r="A30" s="75" t="s">
        <v>24</v>
      </c>
      <c r="B30" s="76">
        <v>25.92</v>
      </c>
      <c r="C30" s="77">
        <v>7.298</v>
      </c>
      <c r="D30" s="77">
        <v>24.349</v>
      </c>
      <c r="E30" s="77">
        <v>11.147</v>
      </c>
      <c r="F30" s="77">
        <v>7.1269999999999998</v>
      </c>
      <c r="G30" s="77">
        <v>57.197000000000003</v>
      </c>
      <c r="H30" s="77">
        <v>38.725999999999999</v>
      </c>
      <c r="I30" s="77">
        <v>291.916</v>
      </c>
      <c r="J30" s="77">
        <v>304.34100000000001</v>
      </c>
      <c r="K30" s="77">
        <v>45.012</v>
      </c>
      <c r="L30" s="77">
        <v>57.807000000000002</v>
      </c>
      <c r="M30" s="77">
        <v>90.509</v>
      </c>
      <c r="N30" s="77">
        <v>55.670999999999999</v>
      </c>
      <c r="O30" s="77">
        <v>42.945</v>
      </c>
      <c r="P30" s="77">
        <v>4.9000000000000002E-2</v>
      </c>
      <c r="Q30" s="77">
        <v>100.89</v>
      </c>
      <c r="R30" s="77">
        <v>114.56</v>
      </c>
      <c r="S30" s="77">
        <v>121.676</v>
      </c>
      <c r="T30" s="77">
        <v>159.232</v>
      </c>
      <c r="U30" s="77">
        <v>106.89100000000001</v>
      </c>
      <c r="V30" s="77">
        <v>122.164</v>
      </c>
      <c r="W30" s="77">
        <v>45.823999999999998</v>
      </c>
      <c r="X30" s="77">
        <v>53.718000000000004</v>
      </c>
      <c r="Y30" s="77">
        <v>49.444000000000003</v>
      </c>
      <c r="Z30" s="78"/>
      <c r="AA30" s="79">
        <f>SUM(B30:Z30)</f>
        <v>1934.413</v>
      </c>
    </row>
    <row r="31" spans="1:27" ht="25" customHeight="1" x14ac:dyDescent="0.3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5">
      <c r="A32" s="60" t="s">
        <v>26</v>
      </c>
      <c r="B32" s="61">
        <f>IF(LEN(B$2)&gt;0,SUM(B29:B31),"")</f>
        <v>25.92</v>
      </c>
      <c r="C32" s="62">
        <f t="shared" ref="C32:Z32" si="4">IF(LEN(C$2)&gt;0,SUM(C29:C31),"")</f>
        <v>7.298</v>
      </c>
      <c r="D32" s="62">
        <f t="shared" si="4"/>
        <v>24.349</v>
      </c>
      <c r="E32" s="62">
        <f t="shared" si="4"/>
        <v>11.147</v>
      </c>
      <c r="F32" s="62">
        <f t="shared" si="4"/>
        <v>7.1269999999999998</v>
      </c>
      <c r="G32" s="62">
        <f t="shared" si="4"/>
        <v>57.197000000000003</v>
      </c>
      <c r="H32" s="62">
        <f t="shared" si="4"/>
        <v>38.725999999999999</v>
      </c>
      <c r="I32" s="62">
        <f t="shared" si="4"/>
        <v>291.916</v>
      </c>
      <c r="J32" s="62">
        <f t="shared" si="4"/>
        <v>304.34100000000001</v>
      </c>
      <c r="K32" s="62">
        <f t="shared" si="4"/>
        <v>45.012</v>
      </c>
      <c r="L32" s="62">
        <f t="shared" si="4"/>
        <v>57.807000000000002</v>
      </c>
      <c r="M32" s="62">
        <f t="shared" si="4"/>
        <v>90.509</v>
      </c>
      <c r="N32" s="62">
        <f t="shared" si="4"/>
        <v>55.670999999999999</v>
      </c>
      <c r="O32" s="62">
        <f t="shared" si="4"/>
        <v>42.945</v>
      </c>
      <c r="P32" s="62">
        <f t="shared" si="4"/>
        <v>4.9000000000000002E-2</v>
      </c>
      <c r="Q32" s="62">
        <f t="shared" si="4"/>
        <v>100.89</v>
      </c>
      <c r="R32" s="62">
        <f t="shared" si="4"/>
        <v>114.56</v>
      </c>
      <c r="S32" s="62">
        <f t="shared" si="4"/>
        <v>121.676</v>
      </c>
      <c r="T32" s="62">
        <f t="shared" si="4"/>
        <v>159.232</v>
      </c>
      <c r="U32" s="62">
        <f t="shared" si="4"/>
        <v>106.89100000000001</v>
      </c>
      <c r="V32" s="62">
        <f t="shared" si="4"/>
        <v>122.164</v>
      </c>
      <c r="W32" s="62">
        <f t="shared" si="4"/>
        <v>45.823999999999998</v>
      </c>
      <c r="X32" s="62">
        <f t="shared" si="4"/>
        <v>53.718000000000004</v>
      </c>
      <c r="Y32" s="62">
        <f t="shared" si="4"/>
        <v>49.444000000000003</v>
      </c>
      <c r="Z32" s="63" t="str">
        <f t="shared" si="4"/>
        <v/>
      </c>
      <c r="AA32" s="64">
        <f>SUM(AA29:AA31)</f>
        <v>1934.413</v>
      </c>
    </row>
    <row r="33" spans="1:27" ht="18" customHeight="1" thickBot="1" x14ac:dyDescent="0.3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" customHeight="1" x14ac:dyDescent="0.3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" customHeight="1" x14ac:dyDescent="0.3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>
        <v>14.6</v>
      </c>
      <c r="P39" s="99">
        <v>110.3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124.89999999999999</v>
      </c>
    </row>
    <row r="40" spans="1:27" ht="30" customHeight="1" thickBot="1" x14ac:dyDescent="0.3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14.6</v>
      </c>
      <c r="P40" s="88">
        <f t="shared" si="6"/>
        <v>110.3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124.89999999999999</v>
      </c>
    </row>
    <row r="41" spans="1:27" ht="18" customHeight="1" thickBot="1" x14ac:dyDescent="0.3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" customHeight="1" x14ac:dyDescent="0.3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14.6</v>
      </c>
      <c r="P47" s="99">
        <v>110.3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124.89999999999999</v>
      </c>
    </row>
    <row r="48" spans="1:27" ht="25" customHeight="1" x14ac:dyDescent="0.3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14.6</v>
      </c>
      <c r="P49" s="88">
        <f t="shared" si="8"/>
        <v>110.3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124.89999999999999</v>
      </c>
    </row>
    <row r="50" spans="1:27" ht="16" customHeight="1" thickBot="1" x14ac:dyDescent="0.35"/>
    <row r="51" spans="1:27" ht="30" customHeight="1" thickBot="1" x14ac:dyDescent="0.3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" customHeight="1" thickBot="1" x14ac:dyDescent="0.35">
      <c r="A52" s="86" t="s">
        <v>26</v>
      </c>
      <c r="B52" s="87">
        <f t="shared" ref="B52:Z52" si="10">IF(LEN(B$2)&gt;0,B16+B26+B40,"")</f>
        <v>25.92</v>
      </c>
      <c r="C52" s="88">
        <f t="shared" si="10"/>
        <v>7.298</v>
      </c>
      <c r="D52" s="88">
        <f t="shared" si="10"/>
        <v>24.348999999999997</v>
      </c>
      <c r="E52" s="88">
        <f t="shared" si="10"/>
        <v>11.147</v>
      </c>
      <c r="F52" s="88">
        <f t="shared" si="10"/>
        <v>7.1269999999999998</v>
      </c>
      <c r="G52" s="88">
        <f t="shared" si="10"/>
        <v>57.196999999999996</v>
      </c>
      <c r="H52" s="88">
        <f t="shared" si="10"/>
        <v>38.725999999999999</v>
      </c>
      <c r="I52" s="88">
        <f t="shared" si="10"/>
        <v>291.916</v>
      </c>
      <c r="J52" s="88">
        <f t="shared" si="10"/>
        <v>304.34100000000001</v>
      </c>
      <c r="K52" s="88">
        <f t="shared" si="10"/>
        <v>45.012</v>
      </c>
      <c r="L52" s="88">
        <f t="shared" si="10"/>
        <v>57.807000000000002</v>
      </c>
      <c r="M52" s="88">
        <f t="shared" si="10"/>
        <v>90.509</v>
      </c>
      <c r="N52" s="88">
        <f t="shared" si="10"/>
        <v>55.670999999999999</v>
      </c>
      <c r="O52" s="88">
        <f t="shared" si="10"/>
        <v>57.545000000000002</v>
      </c>
      <c r="P52" s="88">
        <f t="shared" si="10"/>
        <v>110.349</v>
      </c>
      <c r="Q52" s="88">
        <f t="shared" si="10"/>
        <v>100.88999999999999</v>
      </c>
      <c r="R52" s="88">
        <f t="shared" si="10"/>
        <v>114.56</v>
      </c>
      <c r="S52" s="88">
        <f t="shared" si="10"/>
        <v>121.676</v>
      </c>
      <c r="T52" s="88">
        <f t="shared" si="10"/>
        <v>159.232</v>
      </c>
      <c r="U52" s="88">
        <f t="shared" si="10"/>
        <v>106.89099999999999</v>
      </c>
      <c r="V52" s="88">
        <f t="shared" si="10"/>
        <v>122.164</v>
      </c>
      <c r="W52" s="88">
        <f t="shared" si="10"/>
        <v>45.823999999999991</v>
      </c>
      <c r="X52" s="88">
        <f t="shared" si="10"/>
        <v>53.718000000000004</v>
      </c>
      <c r="Y52" s="88">
        <f t="shared" si="10"/>
        <v>49.444000000000003</v>
      </c>
      <c r="Z52" s="89" t="str">
        <f t="shared" si="10"/>
        <v/>
      </c>
      <c r="AA52" s="104">
        <f>SUM(B52:Z52)</f>
        <v>2059.3130000000001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45636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25.919999999999998</v>
      </c>
      <c r="C4" s="18">
        <v>7.298</v>
      </c>
      <c r="D4" s="18">
        <v>24.349</v>
      </c>
      <c r="E4" s="18">
        <v>11.147</v>
      </c>
      <c r="F4" s="18">
        <v>7.1269999999999998</v>
      </c>
      <c r="G4" s="18">
        <v>57.196999999999996</v>
      </c>
      <c r="H4" s="18">
        <v>38.721000000000004</v>
      </c>
      <c r="I4" s="18">
        <v>291.96099999999996</v>
      </c>
      <c r="J4" s="18">
        <v>304.34100000000001</v>
      </c>
      <c r="K4" s="18">
        <v>45.012</v>
      </c>
      <c r="L4" s="18">
        <v>57.806999999999988</v>
      </c>
      <c r="M4" s="18">
        <v>90.509</v>
      </c>
      <c r="N4" s="18">
        <v>55.671000000000006</v>
      </c>
      <c r="O4" s="18">
        <v>57.557000000000002</v>
      </c>
      <c r="P4" s="18">
        <v>110.29900000000001</v>
      </c>
      <c r="Q4" s="18">
        <v>100.84900000000002</v>
      </c>
      <c r="R4" s="18">
        <v>114.58399999999999</v>
      </c>
      <c r="S4" s="18">
        <v>121.71799999999999</v>
      </c>
      <c r="T4" s="18">
        <v>159.18300000000002</v>
      </c>
      <c r="U4" s="18">
        <v>106.881</v>
      </c>
      <c r="V4" s="18">
        <v>122.20399999999998</v>
      </c>
      <c r="W4" s="18">
        <v>45.81</v>
      </c>
      <c r="X4" s="18">
        <v>53.686</v>
      </c>
      <c r="Y4" s="18">
        <v>49.444000000000003</v>
      </c>
      <c r="Z4" s="19"/>
      <c r="AA4" s="20">
        <f>SUM(B4:Z4)</f>
        <v>2059.2750000000001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93.95</v>
      </c>
      <c r="C7" s="28">
        <v>83.2</v>
      </c>
      <c r="D7" s="28">
        <v>88.19</v>
      </c>
      <c r="E7" s="28">
        <v>83.92</v>
      </c>
      <c r="F7" s="28">
        <v>87</v>
      </c>
      <c r="G7" s="28">
        <v>114.56</v>
      </c>
      <c r="H7" s="28">
        <v>142</v>
      </c>
      <c r="I7" s="28">
        <v>167.97</v>
      </c>
      <c r="J7" s="28">
        <v>176.5</v>
      </c>
      <c r="K7" s="28">
        <v>104.18</v>
      </c>
      <c r="L7" s="28">
        <v>95.37</v>
      </c>
      <c r="M7" s="28">
        <v>93.44</v>
      </c>
      <c r="N7" s="28">
        <v>118.78</v>
      </c>
      <c r="O7" s="28">
        <v>128.71</v>
      </c>
      <c r="P7" s="28">
        <v>129.59</v>
      </c>
      <c r="Q7" s="28">
        <v>191.07</v>
      </c>
      <c r="R7" s="28">
        <v>194.87</v>
      </c>
      <c r="S7" s="28">
        <v>196.23</v>
      </c>
      <c r="T7" s="28">
        <v>190</v>
      </c>
      <c r="U7" s="28">
        <v>179.84</v>
      </c>
      <c r="V7" s="28">
        <v>165.49</v>
      </c>
      <c r="W7" s="28">
        <v>149.5</v>
      </c>
      <c r="X7" s="28">
        <v>139.52000000000001</v>
      </c>
      <c r="Y7" s="28">
        <v>120.46</v>
      </c>
      <c r="Z7" s="29"/>
      <c r="AA7" s="30">
        <f>IF(SUM(B7:Z7)&lt;&gt;0,AVERAGEIF(B7:Z7,"&lt;&gt;"""),"")</f>
        <v>134.76416666666668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0.92</v>
      </c>
      <c r="C14" s="57">
        <v>3</v>
      </c>
      <c r="D14" s="57">
        <v>3</v>
      </c>
      <c r="E14" s="57">
        <v>0.245</v>
      </c>
      <c r="F14" s="57">
        <v>0.08</v>
      </c>
      <c r="G14" s="57">
        <v>4.4729999999999999</v>
      </c>
      <c r="H14" s="57">
        <v>0.13900000000000001</v>
      </c>
      <c r="I14" s="57">
        <v>4.835</v>
      </c>
      <c r="J14" s="57">
        <v>0.21299999999999999</v>
      </c>
      <c r="K14" s="57">
        <v>18.812999999999999</v>
      </c>
      <c r="L14" s="57">
        <v>29.405999999999999</v>
      </c>
      <c r="M14" s="57">
        <v>47.807000000000002</v>
      </c>
      <c r="N14" s="57">
        <v>22.077999999999999</v>
      </c>
      <c r="O14" s="57">
        <v>25.183</v>
      </c>
      <c r="P14" s="57">
        <v>50.073</v>
      </c>
      <c r="Q14" s="57">
        <v>19.952999999999999</v>
      </c>
      <c r="R14" s="57">
        <v>15</v>
      </c>
      <c r="S14" s="57">
        <v>15</v>
      </c>
      <c r="T14" s="57">
        <v>15</v>
      </c>
      <c r="U14" s="57">
        <v>15</v>
      </c>
      <c r="V14" s="57">
        <v>15.442</v>
      </c>
      <c r="W14" s="57">
        <v>15.468</v>
      </c>
      <c r="X14" s="57">
        <v>15</v>
      </c>
      <c r="Y14" s="57">
        <v>16.805</v>
      </c>
      <c r="Z14" s="58"/>
      <c r="AA14" s="59">
        <f t="shared" si="0"/>
        <v>352.93299999999999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0.92</v>
      </c>
      <c r="C16" s="62">
        <f t="shared" ref="C16:Z16" si="1">IF(LEN(C$2)&gt;0,SUM(C10:C15),"")</f>
        <v>3</v>
      </c>
      <c r="D16" s="62">
        <f t="shared" si="1"/>
        <v>3</v>
      </c>
      <c r="E16" s="62">
        <f t="shared" si="1"/>
        <v>0.245</v>
      </c>
      <c r="F16" s="62">
        <f t="shared" si="1"/>
        <v>0.08</v>
      </c>
      <c r="G16" s="62">
        <f t="shared" si="1"/>
        <v>4.4729999999999999</v>
      </c>
      <c r="H16" s="62">
        <f t="shared" si="1"/>
        <v>0.13900000000000001</v>
      </c>
      <c r="I16" s="62">
        <f t="shared" si="1"/>
        <v>4.835</v>
      </c>
      <c r="J16" s="62">
        <f t="shared" si="1"/>
        <v>0.21299999999999999</v>
      </c>
      <c r="K16" s="62">
        <f t="shared" si="1"/>
        <v>18.812999999999999</v>
      </c>
      <c r="L16" s="62">
        <f t="shared" si="1"/>
        <v>29.405999999999999</v>
      </c>
      <c r="M16" s="62">
        <f t="shared" si="1"/>
        <v>47.807000000000002</v>
      </c>
      <c r="N16" s="62">
        <f t="shared" si="1"/>
        <v>22.077999999999999</v>
      </c>
      <c r="O16" s="62">
        <f t="shared" si="1"/>
        <v>25.183</v>
      </c>
      <c r="P16" s="62">
        <f t="shared" si="1"/>
        <v>50.073</v>
      </c>
      <c r="Q16" s="62">
        <f t="shared" si="1"/>
        <v>19.952999999999999</v>
      </c>
      <c r="R16" s="62">
        <f t="shared" si="1"/>
        <v>15</v>
      </c>
      <c r="S16" s="62">
        <f t="shared" si="1"/>
        <v>15</v>
      </c>
      <c r="T16" s="62">
        <f t="shared" si="1"/>
        <v>15</v>
      </c>
      <c r="U16" s="62">
        <f t="shared" si="1"/>
        <v>15</v>
      </c>
      <c r="V16" s="62">
        <f t="shared" si="1"/>
        <v>15.442</v>
      </c>
      <c r="W16" s="62">
        <f t="shared" si="1"/>
        <v>15.468</v>
      </c>
      <c r="X16" s="62">
        <f t="shared" si="1"/>
        <v>15</v>
      </c>
      <c r="Y16" s="62">
        <f t="shared" si="1"/>
        <v>16.805</v>
      </c>
      <c r="Z16" s="63" t="str">
        <f t="shared" si="1"/>
        <v/>
      </c>
      <c r="AA16" s="64">
        <f>SUM(AA10:AA15)</f>
        <v>352.93299999999999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2.6</v>
      </c>
      <c r="O19" s="72">
        <v>2.6</v>
      </c>
      <c r="P19" s="72">
        <v>26.6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31.8</v>
      </c>
    </row>
    <row r="20" spans="1:27" ht="25" customHeight="1" x14ac:dyDescent="0.3">
      <c r="A20" s="75" t="s">
        <v>15</v>
      </c>
      <c r="B20" s="76"/>
      <c r="C20" s="77">
        <v>0.753</v>
      </c>
      <c r="D20" s="77">
        <v>0.56999999999999995</v>
      </c>
      <c r="E20" s="77">
        <v>0.56999999999999995</v>
      </c>
      <c r="F20" s="77"/>
      <c r="G20" s="77">
        <v>0.69</v>
      </c>
      <c r="H20" s="77"/>
      <c r="I20" s="77"/>
      <c r="J20" s="77"/>
      <c r="K20" s="77">
        <v>0.01</v>
      </c>
      <c r="L20" s="77">
        <v>10.029999999999999</v>
      </c>
      <c r="M20" s="77">
        <v>10.02</v>
      </c>
      <c r="N20" s="77">
        <v>0.01</v>
      </c>
      <c r="O20" s="77">
        <v>6.2509999999999994</v>
      </c>
      <c r="P20" s="77">
        <v>14.6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43.504000000000005</v>
      </c>
    </row>
    <row r="21" spans="1:27" ht="25" customHeight="1" x14ac:dyDescent="0.3">
      <c r="A21" s="75" t="s">
        <v>16</v>
      </c>
      <c r="B21" s="80">
        <v>25</v>
      </c>
      <c r="C21" s="81">
        <v>3.5449999999999995</v>
      </c>
      <c r="D21" s="81">
        <v>20.779</v>
      </c>
      <c r="E21" s="81">
        <v>10.332000000000001</v>
      </c>
      <c r="F21" s="81">
        <v>7.0469999999999997</v>
      </c>
      <c r="G21" s="81">
        <v>6.1340000000000003</v>
      </c>
      <c r="H21" s="81">
        <v>0.78200000000000003</v>
      </c>
      <c r="I21" s="81">
        <v>13.725999999999999</v>
      </c>
      <c r="J21" s="81">
        <v>15.128</v>
      </c>
      <c r="K21" s="81">
        <v>26.189</v>
      </c>
      <c r="L21" s="81">
        <v>18.371000000000002</v>
      </c>
      <c r="M21" s="81">
        <v>22.082000000000001</v>
      </c>
      <c r="N21" s="81">
        <v>30.983000000000001</v>
      </c>
      <c r="O21" s="81">
        <v>23.523</v>
      </c>
      <c r="P21" s="81">
        <v>19.026000000000003</v>
      </c>
      <c r="Q21" s="81">
        <v>30.295999999999999</v>
      </c>
      <c r="R21" s="81">
        <v>17.483999999999998</v>
      </c>
      <c r="S21" s="81">
        <v>10.917999999999999</v>
      </c>
      <c r="T21" s="81">
        <v>2.383</v>
      </c>
      <c r="U21" s="81">
        <v>11.081</v>
      </c>
      <c r="V21" s="81">
        <v>10.662000000000001</v>
      </c>
      <c r="W21" s="81">
        <v>11.341999999999999</v>
      </c>
      <c r="X21" s="81">
        <v>0.98599999999999999</v>
      </c>
      <c r="Y21" s="81">
        <v>32.638999999999996</v>
      </c>
      <c r="Z21" s="78"/>
      <c r="AA21" s="79">
        <f t="shared" si="2"/>
        <v>370.43799999999999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" customHeight="1" x14ac:dyDescent="0.3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5">
      <c r="A26" s="86" t="s">
        <v>21</v>
      </c>
      <c r="B26" s="87">
        <f>IF(LEN(B$2)&gt;0,SUM(B19:B25),"")</f>
        <v>25</v>
      </c>
      <c r="C26" s="88">
        <f t="shared" ref="C26:Z26" si="3">IF(LEN(C$2)&gt;0,SUM(C19:C25),"")</f>
        <v>4.2979999999999992</v>
      </c>
      <c r="D26" s="88">
        <f t="shared" si="3"/>
        <v>21.349</v>
      </c>
      <c r="E26" s="88">
        <f t="shared" si="3"/>
        <v>10.902000000000001</v>
      </c>
      <c r="F26" s="88">
        <f t="shared" si="3"/>
        <v>7.0469999999999997</v>
      </c>
      <c r="G26" s="88">
        <f t="shared" si="3"/>
        <v>6.8239999999999998</v>
      </c>
      <c r="H26" s="88">
        <f t="shared" si="3"/>
        <v>0.78200000000000003</v>
      </c>
      <c r="I26" s="88">
        <f t="shared" si="3"/>
        <v>13.725999999999999</v>
      </c>
      <c r="J26" s="88">
        <f t="shared" si="3"/>
        <v>15.128</v>
      </c>
      <c r="K26" s="88">
        <f t="shared" si="3"/>
        <v>26.199000000000002</v>
      </c>
      <c r="L26" s="88">
        <f t="shared" si="3"/>
        <v>28.401000000000003</v>
      </c>
      <c r="M26" s="88">
        <f t="shared" si="3"/>
        <v>32.102000000000004</v>
      </c>
      <c r="N26" s="88">
        <f t="shared" si="3"/>
        <v>33.593000000000004</v>
      </c>
      <c r="O26" s="88">
        <f t="shared" si="3"/>
        <v>32.373999999999995</v>
      </c>
      <c r="P26" s="88">
        <f t="shared" si="3"/>
        <v>60.226000000000006</v>
      </c>
      <c r="Q26" s="88">
        <f t="shared" si="3"/>
        <v>30.295999999999999</v>
      </c>
      <c r="R26" s="88">
        <f t="shared" si="3"/>
        <v>17.483999999999998</v>
      </c>
      <c r="S26" s="88">
        <f t="shared" si="3"/>
        <v>10.917999999999999</v>
      </c>
      <c r="T26" s="88">
        <f t="shared" si="3"/>
        <v>2.383</v>
      </c>
      <c r="U26" s="88">
        <f t="shared" si="3"/>
        <v>11.081</v>
      </c>
      <c r="V26" s="88">
        <f t="shared" si="3"/>
        <v>10.662000000000001</v>
      </c>
      <c r="W26" s="88">
        <f t="shared" si="3"/>
        <v>11.341999999999999</v>
      </c>
      <c r="X26" s="88">
        <f t="shared" si="3"/>
        <v>0.98599999999999999</v>
      </c>
      <c r="Y26" s="88">
        <f t="shared" si="3"/>
        <v>32.638999999999996</v>
      </c>
      <c r="Z26" s="89" t="str">
        <f t="shared" si="3"/>
        <v/>
      </c>
      <c r="AA26" s="90">
        <f>SUM(AA19:AA25)</f>
        <v>445.74199999999996</v>
      </c>
    </row>
    <row r="27" spans="1:27" ht="18" customHeight="1" thickBot="1" x14ac:dyDescent="0.3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" customHeight="1" x14ac:dyDescent="0.3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" customHeight="1" x14ac:dyDescent="0.3">
      <c r="A30" s="75" t="s">
        <v>24</v>
      </c>
      <c r="B30" s="76">
        <v>25.92</v>
      </c>
      <c r="C30" s="77">
        <v>7.298</v>
      </c>
      <c r="D30" s="77">
        <v>24.349</v>
      </c>
      <c r="E30" s="77">
        <v>11.147</v>
      </c>
      <c r="F30" s="77">
        <v>7.1269999999999998</v>
      </c>
      <c r="G30" s="77">
        <v>11.297000000000001</v>
      </c>
      <c r="H30" s="77">
        <v>0.92100000000000004</v>
      </c>
      <c r="I30" s="77">
        <v>18.561</v>
      </c>
      <c r="J30" s="77">
        <v>15.340999999999999</v>
      </c>
      <c r="K30" s="77">
        <v>45.012</v>
      </c>
      <c r="L30" s="77">
        <v>57.807000000000002</v>
      </c>
      <c r="M30" s="77">
        <v>79.909000000000006</v>
      </c>
      <c r="N30" s="77">
        <v>55.670999999999999</v>
      </c>
      <c r="O30" s="77">
        <v>57.557000000000002</v>
      </c>
      <c r="P30" s="77">
        <v>110.29900000000001</v>
      </c>
      <c r="Q30" s="77">
        <v>50.249000000000002</v>
      </c>
      <c r="R30" s="77">
        <v>32.484000000000002</v>
      </c>
      <c r="S30" s="77">
        <v>25.917999999999999</v>
      </c>
      <c r="T30" s="77">
        <v>17.382999999999999</v>
      </c>
      <c r="U30" s="77">
        <v>26.081</v>
      </c>
      <c r="V30" s="77">
        <v>26.103999999999999</v>
      </c>
      <c r="W30" s="77">
        <v>26.81</v>
      </c>
      <c r="X30" s="77">
        <v>15.986000000000001</v>
      </c>
      <c r="Y30" s="77">
        <v>49.444000000000003</v>
      </c>
      <c r="Z30" s="78"/>
      <c r="AA30" s="79">
        <f>SUM(B30:Z30)</f>
        <v>798.67500000000007</v>
      </c>
    </row>
    <row r="31" spans="1:27" ht="25" customHeight="1" x14ac:dyDescent="0.3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5">
      <c r="A32" s="60" t="s">
        <v>39</v>
      </c>
      <c r="B32" s="61">
        <f>IF(LEN(B$2)&gt;0,SUM(B29:B31),"")</f>
        <v>25.92</v>
      </c>
      <c r="C32" s="62">
        <f t="shared" ref="C32:Z32" si="4">IF(LEN(C$2)&gt;0,SUM(C29:C31),"")</f>
        <v>7.298</v>
      </c>
      <c r="D32" s="62">
        <f t="shared" si="4"/>
        <v>24.349</v>
      </c>
      <c r="E32" s="62">
        <f t="shared" si="4"/>
        <v>11.147</v>
      </c>
      <c r="F32" s="62">
        <f t="shared" si="4"/>
        <v>7.1269999999999998</v>
      </c>
      <c r="G32" s="62">
        <f t="shared" si="4"/>
        <v>11.297000000000001</v>
      </c>
      <c r="H32" s="62">
        <f t="shared" si="4"/>
        <v>0.92100000000000004</v>
      </c>
      <c r="I32" s="62">
        <f t="shared" si="4"/>
        <v>18.561</v>
      </c>
      <c r="J32" s="62">
        <f t="shared" si="4"/>
        <v>15.340999999999999</v>
      </c>
      <c r="K32" s="62">
        <f t="shared" si="4"/>
        <v>45.012</v>
      </c>
      <c r="L32" s="62">
        <f t="shared" si="4"/>
        <v>57.807000000000002</v>
      </c>
      <c r="M32" s="62">
        <f t="shared" si="4"/>
        <v>79.909000000000006</v>
      </c>
      <c r="N32" s="62">
        <f t="shared" si="4"/>
        <v>55.670999999999999</v>
      </c>
      <c r="O32" s="62">
        <f t="shared" si="4"/>
        <v>57.557000000000002</v>
      </c>
      <c r="P32" s="62">
        <f t="shared" si="4"/>
        <v>110.29900000000001</v>
      </c>
      <c r="Q32" s="62">
        <f t="shared" si="4"/>
        <v>50.249000000000002</v>
      </c>
      <c r="R32" s="62">
        <f t="shared" si="4"/>
        <v>32.484000000000002</v>
      </c>
      <c r="S32" s="62">
        <f t="shared" si="4"/>
        <v>25.917999999999999</v>
      </c>
      <c r="T32" s="62">
        <f t="shared" si="4"/>
        <v>17.382999999999999</v>
      </c>
      <c r="U32" s="62">
        <f t="shared" si="4"/>
        <v>26.081</v>
      </c>
      <c r="V32" s="62">
        <f t="shared" si="4"/>
        <v>26.103999999999999</v>
      </c>
      <c r="W32" s="62">
        <f t="shared" si="4"/>
        <v>26.81</v>
      </c>
      <c r="X32" s="62">
        <f t="shared" si="4"/>
        <v>15.986000000000001</v>
      </c>
      <c r="Y32" s="62">
        <f t="shared" si="4"/>
        <v>49.444000000000003</v>
      </c>
      <c r="Z32" s="63" t="str">
        <f t="shared" si="4"/>
        <v/>
      </c>
      <c r="AA32" s="64">
        <f>SUM(AA29:AA31)</f>
        <v>798.67500000000007</v>
      </c>
    </row>
    <row r="33" spans="1:27" ht="18" customHeight="1" thickBot="1" x14ac:dyDescent="0.3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" customHeight="1" x14ac:dyDescent="0.3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" customHeight="1" x14ac:dyDescent="0.3">
      <c r="A39" s="97" t="s">
        <v>45</v>
      </c>
      <c r="B39" s="98"/>
      <c r="C39" s="99"/>
      <c r="D39" s="99"/>
      <c r="E39" s="99"/>
      <c r="F39" s="99"/>
      <c r="G39" s="99">
        <v>45.9</v>
      </c>
      <c r="H39" s="99">
        <v>37.799999999999997</v>
      </c>
      <c r="I39" s="99">
        <v>273.39999999999998</v>
      </c>
      <c r="J39" s="99">
        <v>289</v>
      </c>
      <c r="K39" s="99"/>
      <c r="L39" s="99"/>
      <c r="M39" s="99">
        <v>10.6</v>
      </c>
      <c r="N39" s="99"/>
      <c r="O39" s="99"/>
      <c r="P39" s="99"/>
      <c r="Q39" s="99">
        <v>50.6</v>
      </c>
      <c r="R39" s="99">
        <v>82.1</v>
      </c>
      <c r="S39" s="99">
        <v>95.8</v>
      </c>
      <c r="T39" s="99">
        <v>141.80000000000001</v>
      </c>
      <c r="U39" s="99">
        <v>80.8</v>
      </c>
      <c r="V39" s="99">
        <v>96.1</v>
      </c>
      <c r="W39" s="99">
        <v>19</v>
      </c>
      <c r="X39" s="99">
        <v>37.700000000000003</v>
      </c>
      <c r="Y39" s="99"/>
      <c r="Z39" s="100"/>
      <c r="AA39" s="79">
        <f t="shared" si="5"/>
        <v>1260.5999999999999</v>
      </c>
    </row>
    <row r="40" spans="1:27" ht="30" customHeight="1" thickBot="1" x14ac:dyDescent="0.3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45.9</v>
      </c>
      <c r="H40" s="88">
        <f t="shared" si="6"/>
        <v>37.799999999999997</v>
      </c>
      <c r="I40" s="88">
        <f t="shared" si="6"/>
        <v>273.39999999999998</v>
      </c>
      <c r="J40" s="88">
        <f t="shared" si="6"/>
        <v>289</v>
      </c>
      <c r="K40" s="88">
        <f t="shared" si="6"/>
        <v>0</v>
      </c>
      <c r="L40" s="88">
        <f t="shared" si="6"/>
        <v>0</v>
      </c>
      <c r="M40" s="88">
        <f t="shared" si="6"/>
        <v>10.6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50.6</v>
      </c>
      <c r="R40" s="88">
        <f t="shared" si="6"/>
        <v>82.1</v>
      </c>
      <c r="S40" s="88">
        <f t="shared" si="6"/>
        <v>95.8</v>
      </c>
      <c r="T40" s="88">
        <f t="shared" si="6"/>
        <v>141.80000000000001</v>
      </c>
      <c r="U40" s="88">
        <f t="shared" si="6"/>
        <v>80.8</v>
      </c>
      <c r="V40" s="88">
        <f t="shared" si="6"/>
        <v>96.1</v>
      </c>
      <c r="W40" s="88">
        <f t="shared" si="6"/>
        <v>19</v>
      </c>
      <c r="X40" s="88">
        <f t="shared" si="6"/>
        <v>37.700000000000003</v>
      </c>
      <c r="Y40" s="88">
        <f t="shared" si="6"/>
        <v>0</v>
      </c>
      <c r="Z40" s="89" t="str">
        <f t="shared" si="6"/>
        <v/>
      </c>
      <c r="AA40" s="90">
        <f t="shared" si="5"/>
        <v>1260.5999999999999</v>
      </c>
    </row>
    <row r="41" spans="1:27" ht="18" customHeight="1" thickBot="1" x14ac:dyDescent="0.3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" customHeight="1" x14ac:dyDescent="0.3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97" t="s">
        <v>45</v>
      </c>
      <c r="B47" s="98"/>
      <c r="C47" s="99"/>
      <c r="D47" s="99"/>
      <c r="E47" s="99"/>
      <c r="F47" s="99"/>
      <c r="G47" s="99">
        <v>45.9</v>
      </c>
      <c r="H47" s="99">
        <v>37.799999999999997</v>
      </c>
      <c r="I47" s="99">
        <v>273.39999999999998</v>
      </c>
      <c r="J47" s="99">
        <v>289</v>
      </c>
      <c r="K47" s="99"/>
      <c r="L47" s="99"/>
      <c r="M47" s="99">
        <v>10.6</v>
      </c>
      <c r="N47" s="99"/>
      <c r="O47" s="99"/>
      <c r="P47" s="99"/>
      <c r="Q47" s="99">
        <v>50.6</v>
      </c>
      <c r="R47" s="99">
        <v>82.1</v>
      </c>
      <c r="S47" s="99">
        <v>95.8</v>
      </c>
      <c r="T47" s="99">
        <v>141.80000000000001</v>
      </c>
      <c r="U47" s="99">
        <v>80.8</v>
      </c>
      <c r="V47" s="99">
        <v>96.1</v>
      </c>
      <c r="W47" s="99">
        <v>19</v>
      </c>
      <c r="X47" s="99">
        <v>37.700000000000003</v>
      </c>
      <c r="Y47" s="99"/>
      <c r="Z47" s="100"/>
      <c r="AA47" s="79">
        <f t="shared" si="7"/>
        <v>1260.5999999999999</v>
      </c>
    </row>
    <row r="48" spans="1:27" ht="25" customHeight="1" x14ac:dyDescent="0.3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45.9</v>
      </c>
      <c r="H49" s="88">
        <f t="shared" si="8"/>
        <v>37.799999999999997</v>
      </c>
      <c r="I49" s="88">
        <f t="shared" si="8"/>
        <v>273.39999999999998</v>
      </c>
      <c r="J49" s="88">
        <f t="shared" si="8"/>
        <v>289</v>
      </c>
      <c r="K49" s="88">
        <f t="shared" si="8"/>
        <v>0</v>
      </c>
      <c r="L49" s="88">
        <f t="shared" si="8"/>
        <v>0</v>
      </c>
      <c r="M49" s="88">
        <f t="shared" si="8"/>
        <v>10.6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50.6</v>
      </c>
      <c r="R49" s="88">
        <f t="shared" si="8"/>
        <v>82.1</v>
      </c>
      <c r="S49" s="88">
        <f t="shared" si="8"/>
        <v>95.8</v>
      </c>
      <c r="T49" s="88">
        <f t="shared" si="8"/>
        <v>141.80000000000001</v>
      </c>
      <c r="U49" s="88">
        <f t="shared" si="8"/>
        <v>80.8</v>
      </c>
      <c r="V49" s="88">
        <f t="shared" si="8"/>
        <v>96.1</v>
      </c>
      <c r="W49" s="88">
        <f t="shared" si="8"/>
        <v>19</v>
      </c>
      <c r="X49" s="88">
        <f t="shared" si="8"/>
        <v>37.700000000000003</v>
      </c>
      <c r="Y49" s="88">
        <f t="shared" si="8"/>
        <v>0</v>
      </c>
      <c r="Z49" s="89" t="str">
        <f t="shared" si="8"/>
        <v/>
      </c>
      <c r="AA49" s="90">
        <f t="shared" si="7"/>
        <v>1260.5999999999999</v>
      </c>
    </row>
    <row r="50" spans="1:27" ht="16" customHeight="1" thickBot="1" x14ac:dyDescent="0.35"/>
    <row r="51" spans="1:27" ht="30" customHeight="1" thickBot="1" x14ac:dyDescent="0.3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" customHeight="1" thickBot="1" x14ac:dyDescent="0.35">
      <c r="A52" s="86" t="s">
        <v>39</v>
      </c>
      <c r="B52" s="87">
        <f>IF(LEN(B$2)&gt;0,SUM(B10:B15)+B26+B40,"")</f>
        <v>25.92</v>
      </c>
      <c r="C52" s="88">
        <f t="shared" ref="C52:Z52" si="10">IF(LEN(C$2)&gt;0,SUM(C10:C15)+C26+C40,"")</f>
        <v>7.2979999999999992</v>
      </c>
      <c r="D52" s="88">
        <f t="shared" si="10"/>
        <v>24.349</v>
      </c>
      <c r="E52" s="88">
        <f t="shared" si="10"/>
        <v>11.147</v>
      </c>
      <c r="F52" s="88">
        <f t="shared" si="10"/>
        <v>7.1269999999999998</v>
      </c>
      <c r="G52" s="88">
        <f t="shared" si="10"/>
        <v>57.197000000000003</v>
      </c>
      <c r="H52" s="88">
        <f t="shared" si="10"/>
        <v>38.720999999999997</v>
      </c>
      <c r="I52" s="88">
        <f t="shared" si="10"/>
        <v>291.96099999999996</v>
      </c>
      <c r="J52" s="88">
        <f t="shared" si="10"/>
        <v>304.34100000000001</v>
      </c>
      <c r="K52" s="88">
        <f t="shared" si="10"/>
        <v>45.012</v>
      </c>
      <c r="L52" s="88">
        <f t="shared" si="10"/>
        <v>57.807000000000002</v>
      </c>
      <c r="M52" s="88">
        <f t="shared" si="10"/>
        <v>90.509</v>
      </c>
      <c r="N52" s="88">
        <f t="shared" si="10"/>
        <v>55.671000000000006</v>
      </c>
      <c r="O52" s="88">
        <f t="shared" si="10"/>
        <v>57.556999999999995</v>
      </c>
      <c r="P52" s="88">
        <f t="shared" si="10"/>
        <v>110.29900000000001</v>
      </c>
      <c r="Q52" s="88">
        <f t="shared" si="10"/>
        <v>100.84899999999999</v>
      </c>
      <c r="R52" s="88">
        <f t="shared" si="10"/>
        <v>114.58399999999999</v>
      </c>
      <c r="S52" s="88">
        <f t="shared" si="10"/>
        <v>121.71799999999999</v>
      </c>
      <c r="T52" s="88">
        <f t="shared" si="10"/>
        <v>159.18300000000002</v>
      </c>
      <c r="U52" s="88">
        <f t="shared" si="10"/>
        <v>106.881</v>
      </c>
      <c r="V52" s="88">
        <f t="shared" si="10"/>
        <v>122.20399999999999</v>
      </c>
      <c r="W52" s="88">
        <f t="shared" si="10"/>
        <v>45.81</v>
      </c>
      <c r="X52" s="88">
        <f t="shared" si="10"/>
        <v>53.686000000000007</v>
      </c>
      <c r="Y52" s="88">
        <f t="shared" si="10"/>
        <v>49.443999999999996</v>
      </c>
      <c r="Z52" s="89" t="str">
        <f t="shared" si="10"/>
        <v/>
      </c>
      <c r="AA52" s="104">
        <f>SUM(B52:Z52)</f>
        <v>2059.2750000000001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45636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/>
      <c r="C4" s="18"/>
      <c r="D4" s="18"/>
      <c r="E4" s="18"/>
      <c r="F4" s="18"/>
      <c r="G4" s="18">
        <v>45.9</v>
      </c>
      <c r="H4" s="18">
        <v>37.799999999999997</v>
      </c>
      <c r="I4" s="18">
        <v>273.39999999999998</v>
      </c>
      <c r="J4" s="18">
        <v>289</v>
      </c>
      <c r="K4" s="18"/>
      <c r="L4" s="18"/>
      <c r="M4" s="18">
        <v>10.6</v>
      </c>
      <c r="N4" s="18"/>
      <c r="O4" s="18">
        <v>-14.6</v>
      </c>
      <c r="P4" s="18">
        <v>-110.3</v>
      </c>
      <c r="Q4" s="18">
        <v>50.6</v>
      </c>
      <c r="R4" s="18">
        <v>82.1</v>
      </c>
      <c r="S4" s="18">
        <v>95.8</v>
      </c>
      <c r="T4" s="18">
        <v>141.80000000000001</v>
      </c>
      <c r="U4" s="18">
        <v>80.8</v>
      </c>
      <c r="V4" s="18">
        <v>96.1</v>
      </c>
      <c r="W4" s="18">
        <v>19</v>
      </c>
      <c r="X4" s="18">
        <v>37.700000000000003</v>
      </c>
      <c r="Y4" s="18"/>
      <c r="Z4" s="19"/>
      <c r="AA4" s="111">
        <f>SUM(B4:Z4)</f>
        <v>1135.6999999999998</v>
      </c>
    </row>
    <row r="5" spans="1:27" ht="2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" customHeight="1" x14ac:dyDescent="0.3">
      <c r="A7" s="26" t="s">
        <v>3</v>
      </c>
      <c r="B7" s="116">
        <v>93.95</v>
      </c>
      <c r="C7" s="117">
        <v>83.2</v>
      </c>
      <c r="D7" s="117">
        <v>88.19</v>
      </c>
      <c r="E7" s="117">
        <v>83.92</v>
      </c>
      <c r="F7" s="117">
        <v>87</v>
      </c>
      <c r="G7" s="117">
        <v>114.56</v>
      </c>
      <c r="H7" s="117">
        <v>142</v>
      </c>
      <c r="I7" s="117">
        <v>167.97</v>
      </c>
      <c r="J7" s="117">
        <v>176.5</v>
      </c>
      <c r="K7" s="117">
        <v>104.18</v>
      </c>
      <c r="L7" s="117">
        <v>95.37</v>
      </c>
      <c r="M7" s="117">
        <v>93.44</v>
      </c>
      <c r="N7" s="117">
        <v>118.78</v>
      </c>
      <c r="O7" s="117">
        <v>128.71</v>
      </c>
      <c r="P7" s="117">
        <v>129.59</v>
      </c>
      <c r="Q7" s="117">
        <v>191.07</v>
      </c>
      <c r="R7" s="117">
        <v>194.87</v>
      </c>
      <c r="S7" s="117">
        <v>196.23</v>
      </c>
      <c r="T7" s="117">
        <v>190</v>
      </c>
      <c r="U7" s="117">
        <v>179.84</v>
      </c>
      <c r="V7" s="117">
        <v>165.49</v>
      </c>
      <c r="W7" s="117">
        <v>149.5</v>
      </c>
      <c r="X7" s="117">
        <v>139.52000000000001</v>
      </c>
      <c r="Y7" s="117">
        <v>120.46</v>
      </c>
      <c r="Z7" s="118"/>
      <c r="AA7" s="119">
        <f>IF(SUM(B7:Z7)&lt;&gt;0,AVERAGEIF(B7:Z7,"&lt;&gt;"""),"")</f>
        <v>134.76416666666668</v>
      </c>
    </row>
    <row r="8" spans="1:27" ht="2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" customHeight="1" x14ac:dyDescent="0.3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" customHeight="1" x14ac:dyDescent="0.3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" customHeight="1" x14ac:dyDescent="0.3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" customHeight="1" x14ac:dyDescent="0.3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" customHeight="1" x14ac:dyDescent="0.3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14.6</v>
      </c>
      <c r="P15" s="133">
        <v>110.3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124.89999999999999</v>
      </c>
    </row>
    <row r="16" spans="1:27" ht="30" customHeight="1" thickBot="1" x14ac:dyDescent="0.3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14.6</v>
      </c>
      <c r="P16" s="135">
        <f t="shared" si="1"/>
        <v>110.3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124.89999999999999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" customHeight="1" x14ac:dyDescent="0.3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" customHeight="1" x14ac:dyDescent="0.3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" customHeight="1" x14ac:dyDescent="0.3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" customHeight="1" x14ac:dyDescent="0.3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" customHeight="1" x14ac:dyDescent="0.3">
      <c r="A23" s="97" t="s">
        <v>45</v>
      </c>
      <c r="B23" s="128"/>
      <c r="C23" s="133"/>
      <c r="D23" s="133"/>
      <c r="E23" s="133"/>
      <c r="F23" s="133"/>
      <c r="G23" s="133">
        <v>45.9</v>
      </c>
      <c r="H23" s="133">
        <v>37.799999999999997</v>
      </c>
      <c r="I23" s="133">
        <v>273.39999999999998</v>
      </c>
      <c r="J23" s="133">
        <v>289</v>
      </c>
      <c r="K23" s="133"/>
      <c r="L23" s="133"/>
      <c r="M23" s="133">
        <v>10.6</v>
      </c>
      <c r="N23" s="133"/>
      <c r="O23" s="133"/>
      <c r="P23" s="133"/>
      <c r="Q23" s="133">
        <v>50.6</v>
      </c>
      <c r="R23" s="133">
        <v>82.1</v>
      </c>
      <c r="S23" s="133">
        <v>95.8</v>
      </c>
      <c r="T23" s="133">
        <v>141.80000000000001</v>
      </c>
      <c r="U23" s="133">
        <v>80.8</v>
      </c>
      <c r="V23" s="133">
        <v>96.1</v>
      </c>
      <c r="W23" s="133">
        <v>19</v>
      </c>
      <c r="X23" s="133">
        <v>37.700000000000003</v>
      </c>
      <c r="Y23" s="133"/>
      <c r="Z23" s="131"/>
      <c r="AA23" s="132">
        <f t="shared" si="2"/>
        <v>1260.5999999999999</v>
      </c>
    </row>
    <row r="24" spans="1:27" ht="30" customHeight="1" thickBot="1" x14ac:dyDescent="0.3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45.9</v>
      </c>
      <c r="H24" s="135">
        <f t="shared" si="3"/>
        <v>37.799999999999997</v>
      </c>
      <c r="I24" s="135">
        <f t="shared" si="3"/>
        <v>273.39999999999998</v>
      </c>
      <c r="J24" s="135">
        <f t="shared" si="3"/>
        <v>289</v>
      </c>
      <c r="K24" s="135">
        <f t="shared" si="3"/>
        <v>0</v>
      </c>
      <c r="L24" s="135">
        <f t="shared" si="3"/>
        <v>0</v>
      </c>
      <c r="M24" s="135">
        <f t="shared" si="3"/>
        <v>10.6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50.6</v>
      </c>
      <c r="R24" s="135">
        <f t="shared" si="3"/>
        <v>82.1</v>
      </c>
      <c r="S24" s="135">
        <f t="shared" si="3"/>
        <v>95.8</v>
      </c>
      <c r="T24" s="135">
        <f t="shared" si="3"/>
        <v>141.80000000000001</v>
      </c>
      <c r="U24" s="135">
        <f t="shared" si="3"/>
        <v>80.8</v>
      </c>
      <c r="V24" s="135">
        <f t="shared" si="3"/>
        <v>96.1</v>
      </c>
      <c r="W24" s="135">
        <f t="shared" si="3"/>
        <v>19</v>
      </c>
      <c r="X24" s="135">
        <f t="shared" si="3"/>
        <v>37.700000000000003</v>
      </c>
      <c r="Y24" s="135">
        <f t="shared" si="3"/>
        <v>0</v>
      </c>
      <c r="Z24" s="136" t="str">
        <f t="shared" si="3"/>
        <v/>
      </c>
      <c r="AA24" s="90">
        <f t="shared" si="2"/>
        <v>1260.5999999999999</v>
      </c>
    </row>
    <row r="25" spans="1:27" ht="16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2024-12-09T21:25:47Z</dcterms:created>
  <dcterms:modified xsi:type="dcterms:W3CDTF">2024-12-09T21:25:49Z</dcterms:modified>
</cp:coreProperties>
</file>