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<sst xmlns="http://schemas.openxmlformats.org/spreadsheetml/2006/main" count="119" uniqueCount="54">
  <si>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08/12/2024 23:27:20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</si>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</sst>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A7-4D5A-B6B7-0C36A19671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A7-4D5A-B6B7-0C36A19671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9.597999999999999</c:v>
                </c:pt>
                <c:pt idx="1">
                  <c:v>3.641</c:v>
                </c:pt>
                <c:pt idx="2">
                  <c:v>3.6339999999999999</c:v>
                </c:pt>
                <c:pt idx="3">
                  <c:v>3.786</c:v>
                </c:pt>
                <c:pt idx="4">
                  <c:v>4.0949999999999998</c:v>
                </c:pt>
                <c:pt idx="5">
                  <c:v>5.109</c:v>
                </c:pt>
                <c:pt idx="6">
                  <c:v>6.3949999999999996</c:v>
                </c:pt>
                <c:pt idx="7">
                  <c:v>7.1449999999999996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A7-4D5A-B6B7-0C36A19671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3.0579999999999998</c:v>
                </c:pt>
                <c:pt idx="1">
                  <c:v>2.879</c:v>
                </c:pt>
                <c:pt idx="2">
                  <c:v>3.2010000000000001</c:v>
                </c:pt>
                <c:pt idx="3">
                  <c:v>3.43</c:v>
                </c:pt>
                <c:pt idx="4">
                  <c:v>2.722</c:v>
                </c:pt>
                <c:pt idx="5">
                  <c:v>3.2080000000000002</c:v>
                </c:pt>
                <c:pt idx="6">
                  <c:v>4.71</c:v>
                </c:pt>
                <c:pt idx="7">
                  <c:v>5.5949999999999998</c:v>
                </c:pt>
                <c:pt idx="8">
                  <c:v>6.5449999999999999</c:v>
                </c:pt>
                <c:pt idx="9">
                  <c:v>1.8160000000000001</c:v>
                </c:pt>
                <c:pt idx="10">
                  <c:v>3.6960000000000002</c:v>
                </c:pt>
                <c:pt idx="11">
                  <c:v>2.9380000000000002</c:v>
                </c:pt>
                <c:pt idx="13">
                  <c:v>0.38300000000000001</c:v>
                </c:pt>
                <c:pt idx="15">
                  <c:v>6.181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A7-4D5A-B6B7-0C36A19671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A7-4D5A-B6B7-0C36A19671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A7-4D5A-B6B7-0C36A19671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A7-4D5A-B6B7-0C36A19671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A7-4D5A-B6B7-0C36A19671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A7-4D5A-B6B7-0C36A19671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13.22</c:v>
                </c:pt>
                <c:pt idx="7">
                  <c:v>6.5039999999999996</c:v>
                </c:pt>
                <c:pt idx="8">
                  <c:v>43.376000000000005</c:v>
                </c:pt>
                <c:pt idx="9">
                  <c:v>49.185000000000002</c:v>
                </c:pt>
                <c:pt idx="12">
                  <c:v>28.924000000000003</c:v>
                </c:pt>
                <c:pt idx="13">
                  <c:v>17.420000000000002</c:v>
                </c:pt>
                <c:pt idx="14">
                  <c:v>48.768000000000001</c:v>
                </c:pt>
                <c:pt idx="15">
                  <c:v>3.524</c:v>
                </c:pt>
                <c:pt idx="16">
                  <c:v>27.487000000000002</c:v>
                </c:pt>
                <c:pt idx="17">
                  <c:v>25.097999999999999</c:v>
                </c:pt>
                <c:pt idx="18">
                  <c:v>14.69</c:v>
                </c:pt>
                <c:pt idx="19">
                  <c:v>10.641999999999999</c:v>
                </c:pt>
                <c:pt idx="20">
                  <c:v>7.07</c:v>
                </c:pt>
                <c:pt idx="21">
                  <c:v>3.1360000000000001</c:v>
                </c:pt>
                <c:pt idx="22">
                  <c:v>1.61</c:v>
                </c:pt>
                <c:pt idx="23">
                  <c:v>10.346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6A7-4D5A-B6B7-0C36A196718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10.199999999999999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23.8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A7-4D5A-B6B7-0C36A19671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61.843000000000004</c:v>
                </c:pt>
                <c:pt idx="1">
                  <c:v>18.513999999999999</c:v>
                </c:pt>
                <c:pt idx="2">
                  <c:v>33.150999999999996</c:v>
                </c:pt>
                <c:pt idx="3">
                  <c:v>42.867999999999995</c:v>
                </c:pt>
                <c:pt idx="4">
                  <c:v>12.132</c:v>
                </c:pt>
                <c:pt idx="5">
                  <c:v>8.6010000000000009</c:v>
                </c:pt>
                <c:pt idx="6">
                  <c:v>6.6300000000000008</c:v>
                </c:pt>
                <c:pt idx="7">
                  <c:v>12.964</c:v>
                </c:pt>
                <c:pt idx="8">
                  <c:v>4.1239999999999997</c:v>
                </c:pt>
                <c:pt idx="9">
                  <c:v>15.708</c:v>
                </c:pt>
                <c:pt idx="10">
                  <c:v>34.756999999999998</c:v>
                </c:pt>
                <c:pt idx="11">
                  <c:v>33.332000000000001</c:v>
                </c:pt>
                <c:pt idx="12">
                  <c:v>6.6229999999999993</c:v>
                </c:pt>
                <c:pt idx="13">
                  <c:v>7.4769999999999994</c:v>
                </c:pt>
                <c:pt idx="14">
                  <c:v>11.571</c:v>
                </c:pt>
                <c:pt idx="15">
                  <c:v>14.733000000000001</c:v>
                </c:pt>
                <c:pt idx="16">
                  <c:v>17.984999999999999</c:v>
                </c:pt>
                <c:pt idx="17">
                  <c:v>32.237000000000002</c:v>
                </c:pt>
                <c:pt idx="18">
                  <c:v>31.311999999999998</c:v>
                </c:pt>
                <c:pt idx="19">
                  <c:v>8.8309999999999995</c:v>
                </c:pt>
                <c:pt idx="20">
                  <c:v>11.165000000000001</c:v>
                </c:pt>
                <c:pt idx="21">
                  <c:v>79.05</c:v>
                </c:pt>
                <c:pt idx="22">
                  <c:v>81.084999999999994</c:v>
                </c:pt>
                <c:pt idx="23">
                  <c:v>8.9410000000000007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A7-4D5A-B6B7-0C36A19671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A7-4D5A-B6B7-0C36A19671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25</c:v>
                </c:pt>
                <c:pt idx="1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6A7-4D5A-B6B7-0C36A1967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74.930000000000007</c:v>
                </c:pt>
                <c:pt idx="1">
                  <c:v>58.08</c:v>
                </c:pt>
                <c:pt idx="2">
                  <c:v>32.85</c:v>
                </c:pt>
                <c:pt idx="3">
                  <c:v>33.26</c:v>
                </c:pt>
                <c:pt idx="4">
                  <c:v>38.090000000000003</c:v>
                </c:pt>
                <c:pt idx="5">
                  <c:v>77.87</c:v>
                </c:pt>
                <c:pt idx="6">
                  <c:v>117.78</c:v>
                </c:pt>
                <c:pt idx="7">
                  <c:v>139.52000000000001</c:v>
                </c:pt>
                <c:pt idx="8">
                  <c:v>135.94999999999999</c:v>
                </c:pt>
                <c:pt idx="9">
                  <c:v>115.35</c:v>
                </c:pt>
                <c:pt idx="10">
                  <c:v>101.49</c:v>
                </c:pt>
                <c:pt idx="11">
                  <c:v>101.36</c:v>
                </c:pt>
                <c:pt idx="12">
                  <c:v>105</c:v>
                </c:pt>
                <c:pt idx="13">
                  <c:v>116.76</c:v>
                </c:pt>
                <c:pt idx="14">
                  <c:v>133.80000000000001</c:v>
                </c:pt>
                <c:pt idx="15">
                  <c:v>160.81</c:v>
                </c:pt>
                <c:pt idx="16">
                  <c:v>158.97</c:v>
                </c:pt>
                <c:pt idx="17">
                  <c:v>164.92</c:v>
                </c:pt>
                <c:pt idx="18">
                  <c:v>163.69</c:v>
                </c:pt>
                <c:pt idx="19">
                  <c:v>171.16</c:v>
                </c:pt>
                <c:pt idx="20">
                  <c:v>157.77000000000001</c:v>
                </c:pt>
                <c:pt idx="21">
                  <c:v>138.84</c:v>
                </c:pt>
                <c:pt idx="22">
                  <c:v>135.05000000000001</c:v>
                </c:pt>
                <c:pt idx="23">
                  <c:v>109.01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A7-4D5A-B6B7-0C36A1967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09-4F5E-B805-B3BDCC9EF71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09-4F5E-B805-B3BDCC9EF71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</c:v>
                </c:pt>
                <c:pt idx="2">
                  <c:v>5</c:v>
                </c:pt>
                <c:pt idx="3">
                  <c:v>9.6999999999999993</c:v>
                </c:pt>
                <c:pt idx="4">
                  <c:v>5</c:v>
                </c:pt>
                <c:pt idx="5">
                  <c:v>1.4</c:v>
                </c:pt>
                <c:pt idx="6">
                  <c:v>1.7</c:v>
                </c:pt>
                <c:pt idx="7">
                  <c:v>3.9</c:v>
                </c:pt>
                <c:pt idx="8">
                  <c:v>14.334</c:v>
                </c:pt>
                <c:pt idx="9">
                  <c:v>13.347999999999999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2.5499999999999998</c:v>
                </c:pt>
                <c:pt idx="14">
                  <c:v>2.6989999999999998</c:v>
                </c:pt>
                <c:pt idx="16">
                  <c:v>1.071</c:v>
                </c:pt>
                <c:pt idx="19">
                  <c:v>5.0809999999999995</c:v>
                </c:pt>
                <c:pt idx="20">
                  <c:v>4.7650000000000006</c:v>
                </c:pt>
                <c:pt idx="21">
                  <c:v>0.42799999999999999</c:v>
                </c:pt>
                <c:pt idx="22">
                  <c:v>0.32100000000000001</c:v>
                </c:pt>
                <c:pt idx="23">
                  <c:v>1.6890000000000001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09-4F5E-B805-B3BDCC9EF71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14.978999999999999</c:v>
                </c:pt>
                <c:pt idx="1">
                  <c:v>10.656000000000001</c:v>
                </c:pt>
                <c:pt idx="2">
                  <c:v>14.600000000000001</c:v>
                </c:pt>
                <c:pt idx="3">
                  <c:v>25.099999999999998</c:v>
                </c:pt>
                <c:pt idx="4">
                  <c:v>1.1399999999999999</c:v>
                </c:pt>
                <c:pt idx="5">
                  <c:v>14.818000000000001</c:v>
                </c:pt>
                <c:pt idx="6">
                  <c:v>18.931000000000001</c:v>
                </c:pt>
                <c:pt idx="7">
                  <c:v>8.5</c:v>
                </c:pt>
                <c:pt idx="8">
                  <c:v>16.205000000000002</c:v>
                </c:pt>
                <c:pt idx="9">
                  <c:v>15.621</c:v>
                </c:pt>
                <c:pt idx="10">
                  <c:v>4.3499999999999996</c:v>
                </c:pt>
                <c:pt idx="11">
                  <c:v>3.879</c:v>
                </c:pt>
                <c:pt idx="12">
                  <c:v>3.4</c:v>
                </c:pt>
                <c:pt idx="13">
                  <c:v>5</c:v>
                </c:pt>
                <c:pt idx="14">
                  <c:v>4.95</c:v>
                </c:pt>
                <c:pt idx="15">
                  <c:v>15.688000000000001</c:v>
                </c:pt>
                <c:pt idx="16">
                  <c:v>5.4989999999999997</c:v>
                </c:pt>
                <c:pt idx="17">
                  <c:v>3.41</c:v>
                </c:pt>
                <c:pt idx="18">
                  <c:v>18.238</c:v>
                </c:pt>
                <c:pt idx="19">
                  <c:v>11.216000000000001</c:v>
                </c:pt>
                <c:pt idx="20">
                  <c:v>9.9009999999999998</c:v>
                </c:pt>
                <c:pt idx="21">
                  <c:v>24.013999999999999</c:v>
                </c:pt>
                <c:pt idx="22">
                  <c:v>55.896000000000001</c:v>
                </c:pt>
                <c:pt idx="23">
                  <c:v>15.485999999999999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09-4F5E-B805-B3BDCC9EF71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409-4F5E-B805-B3BDCC9EF71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09-4F5E-B805-B3BDCC9EF71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09-4F5E-B805-B3BDCC9EF71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409-4F5E-B805-B3BDCC9EF71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409-4F5E-B805-B3BDCC9EF71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409-4F5E-B805-B3BDCC9EF71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27</c:v>
                </c:pt>
                <c:pt idx="17">
                  <c:v>77.400000000000006</c:v>
                </c:pt>
                <c:pt idx="18">
                  <c:v>52.8</c:v>
                </c:pt>
                <c:pt idx="19">
                  <c:v>0</c:v>
                </c:pt>
                <c:pt idx="20">
                  <c:v>0</c:v>
                </c:pt>
                <c:pt idx="21">
                  <c:v>56.1</c:v>
                </c:pt>
                <c:pt idx="22">
                  <c:v>25.7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09-4F5E-B805-B3BDCC9EF71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58.82</c:v>
                </c:pt>
                <c:pt idx="1">
                  <c:v>14.378</c:v>
                </c:pt>
                <c:pt idx="2">
                  <c:v>20.385999999999999</c:v>
                </c:pt>
                <c:pt idx="3">
                  <c:v>15.283999999999999</c:v>
                </c:pt>
                <c:pt idx="4">
                  <c:v>12.808999999999999</c:v>
                </c:pt>
                <c:pt idx="5">
                  <c:v>0.7</c:v>
                </c:pt>
                <c:pt idx="6">
                  <c:v>7.3240000000000007</c:v>
                </c:pt>
                <c:pt idx="7">
                  <c:v>30.05</c:v>
                </c:pt>
                <c:pt idx="8">
                  <c:v>23.506</c:v>
                </c:pt>
                <c:pt idx="9">
                  <c:v>37.74</c:v>
                </c:pt>
                <c:pt idx="10">
                  <c:v>33.003</c:v>
                </c:pt>
                <c:pt idx="11">
                  <c:v>31.291</c:v>
                </c:pt>
                <c:pt idx="12">
                  <c:v>31.046999999999997</c:v>
                </c:pt>
                <c:pt idx="13">
                  <c:v>17.73</c:v>
                </c:pt>
                <c:pt idx="14">
                  <c:v>52.69</c:v>
                </c:pt>
                <c:pt idx="15">
                  <c:v>32.555</c:v>
                </c:pt>
                <c:pt idx="16">
                  <c:v>11.878</c:v>
                </c:pt>
                <c:pt idx="17">
                  <c:v>1.53</c:v>
                </c:pt>
                <c:pt idx="19">
                  <c:v>3.1760000000000002</c:v>
                </c:pt>
                <c:pt idx="20">
                  <c:v>3.569</c:v>
                </c:pt>
                <c:pt idx="21">
                  <c:v>1.6059999999999999</c:v>
                </c:pt>
                <c:pt idx="22">
                  <c:v>0.77800000000000002</c:v>
                </c:pt>
                <c:pt idx="23">
                  <c:v>2.1120000000000001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09-4F5E-B805-B3BDCC9EF71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409-4F5E-B805-B3BDCC9EF71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409-4F5E-B805-B3BDCC9EF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74.930000000000007</c:v>
                </c:pt>
                <c:pt idx="1">
                  <c:v>58.08</c:v>
                </c:pt>
                <c:pt idx="2">
                  <c:v>32.85</c:v>
                </c:pt>
                <c:pt idx="3">
                  <c:v>33.26</c:v>
                </c:pt>
                <c:pt idx="4">
                  <c:v>38.090000000000003</c:v>
                </c:pt>
                <c:pt idx="5">
                  <c:v>77.87</c:v>
                </c:pt>
                <c:pt idx="6">
                  <c:v>117.78</c:v>
                </c:pt>
                <c:pt idx="7">
                  <c:v>139.52000000000001</c:v>
                </c:pt>
                <c:pt idx="8">
                  <c:v>135.94999999999999</c:v>
                </c:pt>
                <c:pt idx="9">
                  <c:v>115.35</c:v>
                </c:pt>
                <c:pt idx="10">
                  <c:v>101.49</c:v>
                </c:pt>
                <c:pt idx="11">
                  <c:v>101.36</c:v>
                </c:pt>
                <c:pt idx="12">
                  <c:v>105</c:v>
                </c:pt>
                <c:pt idx="13">
                  <c:v>116.76</c:v>
                </c:pt>
                <c:pt idx="14">
                  <c:v>133.80000000000001</c:v>
                </c:pt>
                <c:pt idx="15">
                  <c:v>160.81</c:v>
                </c:pt>
                <c:pt idx="16">
                  <c:v>158.97</c:v>
                </c:pt>
                <c:pt idx="17">
                  <c:v>164.92</c:v>
                </c:pt>
                <c:pt idx="18">
                  <c:v>163.69</c:v>
                </c:pt>
                <c:pt idx="19">
                  <c:v>171.16</c:v>
                </c:pt>
                <c:pt idx="20">
                  <c:v>157.77000000000001</c:v>
                </c:pt>
                <c:pt idx="21">
                  <c:v>138.84</c:v>
                </c:pt>
                <c:pt idx="22">
                  <c:v>135.05000000000001</c:v>
                </c:pt>
                <c:pt idx="23">
                  <c:v>109.01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09-4F5E-B805-B3BDCC9EF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74.498999999999995</v>
      </c>
      <c r="C4" s="18">
        <v>25.033999999999999</v>
      </c>
      <c r="D4" s="18">
        <v>39.985999999999997</v>
      </c>
      <c r="E4" s="18">
        <v>50.083999999999996</v>
      </c>
      <c r="F4" s="18">
        <v>18.949000000000002</v>
      </c>
      <c r="G4" s="18">
        <v>16.917999999999999</v>
      </c>
      <c r="H4" s="18">
        <v>30.955000000000002</v>
      </c>
      <c r="I4" s="18">
        <v>42.408000000000001</v>
      </c>
      <c r="J4" s="18">
        <v>54.044999999999995</v>
      </c>
      <c r="K4" s="18">
        <v>66.709000000000003</v>
      </c>
      <c r="L4" s="18">
        <v>38.453000000000003</v>
      </c>
      <c r="M4" s="18">
        <v>36.269999999999996</v>
      </c>
      <c r="N4" s="18">
        <v>35.547000000000004</v>
      </c>
      <c r="O4" s="18">
        <v>25.28</v>
      </c>
      <c r="P4" s="18">
        <v>60.338999999999999</v>
      </c>
      <c r="Q4" s="18">
        <v>48.238</v>
      </c>
      <c r="R4" s="18">
        <v>45.471999999999994</v>
      </c>
      <c r="S4" s="18">
        <v>82.335000000000008</v>
      </c>
      <c r="T4" s="18">
        <v>71.00200000000001</v>
      </c>
      <c r="U4" s="18">
        <v>19.473000000000003</v>
      </c>
      <c r="V4" s="18">
        <v>18.234999999999999</v>
      </c>
      <c r="W4" s="18">
        <v>82.185999999999993</v>
      </c>
      <c r="X4" s="18">
        <v>82.695000000000007</v>
      </c>
      <c r="Y4" s="18">
        <v>19.286999999999999</v>
      </c>
      <c r="Z4" s="19"/>
      <c r="AA4" s="20">
        <f>SUM(B4:Z4)</f>
        <v>1084.3990000000001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74.930000000000007</v>
      </c>
      <c r="C7" s="28">
        <v>58.08</v>
      </c>
      <c r="D7" s="28">
        <v>32.85</v>
      </c>
      <c r="E7" s="28">
        <v>33.26</v>
      </c>
      <c r="F7" s="28">
        <v>38.090000000000003</v>
      </c>
      <c r="G7" s="28">
        <v>77.87</v>
      </c>
      <c r="H7" s="28">
        <v>117.78</v>
      </c>
      <c r="I7" s="28">
        <v>139.52000000000001</v>
      </c>
      <c r="J7" s="28">
        <v>135.94999999999999</v>
      </c>
      <c r="K7" s="28">
        <v>115.35</v>
      </c>
      <c r="L7" s="28">
        <v>101.49</v>
      </c>
      <c r="M7" s="28">
        <v>101.36</v>
      </c>
      <c r="N7" s="28">
        <v>105</v>
      </c>
      <c r="O7" s="28">
        <v>116.76</v>
      </c>
      <c r="P7" s="28">
        <v>133.80000000000001</v>
      </c>
      <c r="Q7" s="28">
        <v>160.81</v>
      </c>
      <c r="R7" s="28">
        <v>158.97</v>
      </c>
      <c r="S7" s="28">
        <v>164.92</v>
      </c>
      <c r="T7" s="28">
        <v>163.69</v>
      </c>
      <c r="U7" s="28">
        <v>171.16</v>
      </c>
      <c r="V7" s="28">
        <v>157.77000000000001</v>
      </c>
      <c r="W7" s="28">
        <v>138.84</v>
      </c>
      <c r="X7" s="28">
        <v>135.05000000000001</v>
      </c>
      <c r="Y7" s="28">
        <v>109.01</v>
      </c>
      <c r="Z7" s="29"/>
      <c r="AA7" s="30">
        <f>IF(SUM(B7:Z7)&lt;&gt;0,AVERAGEIF(B7:Z7,"&lt;&gt;"""),"")</f>
        <v>114.26291666666668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13.22</v>
      </c>
      <c r="I12" s="52">
        <v>6.5039999999999996</v>
      </c>
      <c r="J12" s="52">
        <v>43.376000000000005</v>
      </c>
      <c r="K12" s="52">
        <v>49.185000000000002</v>
      </c>
      <c r="L12" s="52"/>
      <c r="M12" s="52"/>
      <c r="N12" s="52">
        <v>28.924000000000003</v>
      </c>
      <c r="O12" s="52">
        <v>17.420000000000002</v>
      </c>
      <c r="P12" s="52">
        <v>48.768000000000001</v>
      </c>
      <c r="Q12" s="52">
        <v>3.524</v>
      </c>
      <c r="R12" s="52">
        <v>27.487000000000002</v>
      </c>
      <c r="S12" s="52">
        <v>25.097999999999999</v>
      </c>
      <c r="T12" s="52">
        <v>14.69</v>
      </c>
      <c r="U12" s="52">
        <v>10.641999999999999</v>
      </c>
      <c r="V12" s="52">
        <v>7.07</v>
      </c>
      <c r="W12" s="52">
        <v>3.1360000000000001</v>
      </c>
      <c r="X12" s="52">
        <v>1.61</v>
      </c>
      <c r="Y12" s="52">
        <v>10.346</v>
      </c>
      <c r="Z12" s="53"/>
      <c r="AA12" s="54">
        <f t="shared" si="0"/>
        <v>311.00000000000006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25</v>
      </c>
      <c r="T13" s="52">
        <v>25</v>
      </c>
      <c r="U13" s="52"/>
      <c r="V13" s="52"/>
      <c r="W13" s="52"/>
      <c r="X13" s="52"/>
      <c r="Y13" s="52"/>
      <c r="Z13" s="53"/>
      <c r="AA13" s="54">
        <f t="shared" si="0"/>
        <v>50</v>
      </c>
    </row>
    <row r="14" spans="1:27" ht="24.95" customHeight="1" x14ac:dyDescent="0.2">
      <c r="A14" s="55" t="s">
        <v>10</v>
      </c>
      <c r="B14" s="56">
        <v>61.843000000000004</v>
      </c>
      <c r="C14" s="57">
        <v>18.513999999999999</v>
      </c>
      <c r="D14" s="57">
        <v>33.150999999999996</v>
      </c>
      <c r="E14" s="57">
        <v>42.867999999999995</v>
      </c>
      <c r="F14" s="57">
        <v>12.132</v>
      </c>
      <c r="G14" s="57">
        <v>8.6010000000000009</v>
      </c>
      <c r="H14" s="57">
        <v>6.6300000000000008</v>
      </c>
      <c r="I14" s="57">
        <v>12.964</v>
      </c>
      <c r="J14" s="57">
        <v>4.1239999999999997</v>
      </c>
      <c r="K14" s="57">
        <v>15.708</v>
      </c>
      <c r="L14" s="57">
        <v>34.756999999999998</v>
      </c>
      <c r="M14" s="57">
        <v>33.332000000000001</v>
      </c>
      <c r="N14" s="57">
        <v>6.6229999999999993</v>
      </c>
      <c r="O14" s="57">
        <v>7.4769999999999994</v>
      </c>
      <c r="P14" s="57">
        <v>11.571</v>
      </c>
      <c r="Q14" s="57">
        <v>14.733000000000001</v>
      </c>
      <c r="R14" s="57">
        <v>17.984999999999999</v>
      </c>
      <c r="S14" s="57">
        <v>32.237000000000002</v>
      </c>
      <c r="T14" s="57">
        <v>31.311999999999998</v>
      </c>
      <c r="U14" s="57">
        <v>8.8309999999999995</v>
      </c>
      <c r="V14" s="57">
        <v>11.165000000000001</v>
      </c>
      <c r="W14" s="57">
        <v>79.05</v>
      </c>
      <c r="X14" s="57">
        <v>81.084999999999994</v>
      </c>
      <c r="Y14" s="57">
        <v>8.9410000000000007</v>
      </c>
      <c r="Z14" s="58"/>
      <c r="AA14" s="59">
        <f t="shared" si="0"/>
        <v>595.63400000000013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61.843000000000004</v>
      </c>
      <c r="C16" s="62">
        <f t="shared" si="1"/>
        <v>18.513999999999999</v>
      </c>
      <c r="D16" s="62">
        <f t="shared" si="1"/>
        <v>33.150999999999996</v>
      </c>
      <c r="E16" s="62">
        <f t="shared" si="1"/>
        <v>42.867999999999995</v>
      </c>
      <c r="F16" s="62">
        <f t="shared" si="1"/>
        <v>12.132</v>
      </c>
      <c r="G16" s="62">
        <f t="shared" si="1"/>
        <v>8.6010000000000009</v>
      </c>
      <c r="H16" s="62">
        <f t="shared" si="1"/>
        <v>19.850000000000001</v>
      </c>
      <c r="I16" s="62">
        <f t="shared" si="1"/>
        <v>19.468</v>
      </c>
      <c r="J16" s="62">
        <f t="shared" si="1"/>
        <v>47.500000000000007</v>
      </c>
      <c r="K16" s="62">
        <f t="shared" si="1"/>
        <v>64.893000000000001</v>
      </c>
      <c r="L16" s="62">
        <f t="shared" si="1"/>
        <v>34.756999999999998</v>
      </c>
      <c r="M16" s="62">
        <f t="shared" si="1"/>
        <v>33.332000000000001</v>
      </c>
      <c r="N16" s="62">
        <f t="shared" si="1"/>
        <v>35.547000000000004</v>
      </c>
      <c r="O16" s="62">
        <f t="shared" si="1"/>
        <v>24.897000000000002</v>
      </c>
      <c r="P16" s="62">
        <f t="shared" si="1"/>
        <v>60.338999999999999</v>
      </c>
      <c r="Q16" s="62">
        <f t="shared" si="1"/>
        <v>18.257000000000001</v>
      </c>
      <c r="R16" s="62">
        <f t="shared" si="1"/>
        <v>45.472000000000001</v>
      </c>
      <c r="S16" s="62">
        <f t="shared" si="1"/>
        <v>82.335000000000008</v>
      </c>
      <c r="T16" s="62">
        <f t="shared" si="1"/>
        <v>71.001999999999995</v>
      </c>
      <c r="U16" s="62">
        <f t="shared" si="1"/>
        <v>19.472999999999999</v>
      </c>
      <c r="V16" s="62">
        <f t="shared" si="1"/>
        <v>18.234999999999999</v>
      </c>
      <c r="W16" s="62">
        <f t="shared" si="1"/>
        <v>82.185999999999993</v>
      </c>
      <c r="X16" s="62">
        <f t="shared" si="1"/>
        <v>82.694999999999993</v>
      </c>
      <c r="Y16" s="62">
        <f t="shared" si="1"/>
        <v>19.286999999999999</v>
      </c>
      <c r="Z16" s="63" t="str">
        <f t="shared" si="1"/>
        <v/>
      </c>
      <c r="AA16" s="64">
        <f>SUM(AA10:AA15)</f>
        <v>956.63400000000024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9.597999999999999</v>
      </c>
      <c r="C20" s="77">
        <v>3.641</v>
      </c>
      <c r="D20" s="77">
        <v>3.6339999999999999</v>
      </c>
      <c r="E20" s="77">
        <v>3.786</v>
      </c>
      <c r="F20" s="77">
        <v>4.0949999999999998</v>
      </c>
      <c r="G20" s="77">
        <v>5.109</v>
      </c>
      <c r="H20" s="77">
        <v>6.3949999999999996</v>
      </c>
      <c r="I20" s="77">
        <v>7.1449999999999996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43.402999999999992</v>
      </c>
    </row>
    <row r="21" spans="1:27" ht="24.95" customHeight="1" x14ac:dyDescent="0.2">
      <c r="A21" s="75" t="s">
        <v>16</v>
      </c>
      <c r="B21" s="80">
        <v>3.0579999999999998</v>
      </c>
      <c r="C21" s="81">
        <v>2.879</v>
      </c>
      <c r="D21" s="81">
        <v>3.2010000000000001</v>
      </c>
      <c r="E21" s="81">
        <v>3.43</v>
      </c>
      <c r="F21" s="81">
        <v>2.722</v>
      </c>
      <c r="G21" s="81">
        <v>3.2080000000000002</v>
      </c>
      <c r="H21" s="81">
        <v>4.71</v>
      </c>
      <c r="I21" s="81">
        <v>5.5949999999999998</v>
      </c>
      <c r="J21" s="81">
        <v>6.5449999999999999</v>
      </c>
      <c r="K21" s="81">
        <v>1.8160000000000001</v>
      </c>
      <c r="L21" s="81">
        <v>3.6960000000000002</v>
      </c>
      <c r="M21" s="81">
        <v>2.9380000000000002</v>
      </c>
      <c r="N21" s="81"/>
      <c r="O21" s="81">
        <v>0.38300000000000001</v>
      </c>
      <c r="P21" s="81"/>
      <c r="Q21" s="81">
        <v>6.181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50.362000000000002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12.655999999999999</v>
      </c>
      <c r="C26" s="88">
        <f t="shared" si="3"/>
        <v>6.52</v>
      </c>
      <c r="D26" s="88">
        <f t="shared" si="3"/>
        <v>6.835</v>
      </c>
      <c r="E26" s="88">
        <f t="shared" si="3"/>
        <v>7.2160000000000002</v>
      </c>
      <c r="F26" s="88">
        <f t="shared" si="3"/>
        <v>6.8170000000000002</v>
      </c>
      <c r="G26" s="88">
        <f t="shared" si="3"/>
        <v>8.3170000000000002</v>
      </c>
      <c r="H26" s="88">
        <f t="shared" si="3"/>
        <v>11.105</v>
      </c>
      <c r="I26" s="88">
        <f t="shared" si="3"/>
        <v>12.739999999999998</v>
      </c>
      <c r="J26" s="88">
        <f t="shared" si="3"/>
        <v>6.5449999999999999</v>
      </c>
      <c r="K26" s="88">
        <f t="shared" si="3"/>
        <v>1.8160000000000001</v>
      </c>
      <c r="L26" s="88">
        <f t="shared" si="3"/>
        <v>3.6960000000000002</v>
      </c>
      <c r="M26" s="88">
        <f t="shared" si="3"/>
        <v>2.9380000000000002</v>
      </c>
      <c r="N26" s="88">
        <f t="shared" si="3"/>
        <v>0</v>
      </c>
      <c r="O26" s="88">
        <f t="shared" si="3"/>
        <v>0.38300000000000001</v>
      </c>
      <c r="P26" s="88">
        <f t="shared" si="3"/>
        <v>0</v>
      </c>
      <c r="Q26" s="88">
        <f t="shared" si="3"/>
        <v>6.181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93.764999999999986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74.498999999999995</v>
      </c>
      <c r="C30" s="77">
        <v>25.033999999999999</v>
      </c>
      <c r="D30" s="77">
        <v>39.985999999999997</v>
      </c>
      <c r="E30" s="77">
        <v>50.084000000000003</v>
      </c>
      <c r="F30" s="77">
        <v>18.949000000000002</v>
      </c>
      <c r="G30" s="77">
        <v>16.917999999999999</v>
      </c>
      <c r="H30" s="77">
        <v>30.954999999999998</v>
      </c>
      <c r="I30" s="77">
        <v>32.207999999999998</v>
      </c>
      <c r="J30" s="77">
        <v>54.045000000000002</v>
      </c>
      <c r="K30" s="77">
        <v>66.709000000000003</v>
      </c>
      <c r="L30" s="77">
        <v>38.453000000000003</v>
      </c>
      <c r="M30" s="77">
        <v>36.270000000000003</v>
      </c>
      <c r="N30" s="77">
        <v>35.546999999999997</v>
      </c>
      <c r="O30" s="77">
        <v>25.28</v>
      </c>
      <c r="P30" s="77">
        <v>60.338999999999999</v>
      </c>
      <c r="Q30" s="77">
        <v>24.437999999999999</v>
      </c>
      <c r="R30" s="77">
        <v>45.472000000000001</v>
      </c>
      <c r="S30" s="77">
        <v>82.334999999999994</v>
      </c>
      <c r="T30" s="77">
        <v>71.001999999999995</v>
      </c>
      <c r="U30" s="77">
        <v>19.472999999999999</v>
      </c>
      <c r="V30" s="77">
        <v>18.234999999999999</v>
      </c>
      <c r="W30" s="77">
        <v>82.186000000000007</v>
      </c>
      <c r="X30" s="77">
        <v>82.694999999999993</v>
      </c>
      <c r="Y30" s="77">
        <v>19.286999999999999</v>
      </c>
      <c r="Z30" s="78"/>
      <c r="AA30" s="79">
        <f>SUM(B30:Z30)</f>
        <v>1050.3990000000001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74.498999999999995</v>
      </c>
      <c r="C32" s="62">
        <f t="shared" ref="C32:Z32" si="4">IF(LEN(C$2)&gt;0,SUM(C29:C31),"")</f>
        <v>25.033999999999999</v>
      </c>
      <c r="D32" s="62">
        <f t="shared" si="4"/>
        <v>39.985999999999997</v>
      </c>
      <c r="E32" s="62">
        <f t="shared" si="4"/>
        <v>50.084000000000003</v>
      </c>
      <c r="F32" s="62">
        <f t="shared" si="4"/>
        <v>18.949000000000002</v>
      </c>
      <c r="G32" s="62">
        <f t="shared" si="4"/>
        <v>16.917999999999999</v>
      </c>
      <c r="H32" s="62">
        <f t="shared" si="4"/>
        <v>30.954999999999998</v>
      </c>
      <c r="I32" s="62">
        <f t="shared" si="4"/>
        <v>32.207999999999998</v>
      </c>
      <c r="J32" s="62">
        <f t="shared" si="4"/>
        <v>54.045000000000002</v>
      </c>
      <c r="K32" s="62">
        <f t="shared" si="4"/>
        <v>66.709000000000003</v>
      </c>
      <c r="L32" s="62">
        <f t="shared" si="4"/>
        <v>38.453000000000003</v>
      </c>
      <c r="M32" s="62">
        <f t="shared" si="4"/>
        <v>36.270000000000003</v>
      </c>
      <c r="N32" s="62">
        <f t="shared" si="4"/>
        <v>35.546999999999997</v>
      </c>
      <c r="O32" s="62">
        <f t="shared" si="4"/>
        <v>25.28</v>
      </c>
      <c r="P32" s="62">
        <f t="shared" si="4"/>
        <v>60.338999999999999</v>
      </c>
      <c r="Q32" s="62">
        <f t="shared" si="4"/>
        <v>24.437999999999999</v>
      </c>
      <c r="R32" s="62">
        <f t="shared" si="4"/>
        <v>45.472000000000001</v>
      </c>
      <c r="S32" s="62">
        <f t="shared" si="4"/>
        <v>82.334999999999994</v>
      </c>
      <c r="T32" s="62">
        <f t="shared" si="4"/>
        <v>71.001999999999995</v>
      </c>
      <c r="U32" s="62">
        <f t="shared" si="4"/>
        <v>19.472999999999999</v>
      </c>
      <c r="V32" s="62">
        <f t="shared" si="4"/>
        <v>18.234999999999999</v>
      </c>
      <c r="W32" s="62">
        <f t="shared" si="4"/>
        <v>82.186000000000007</v>
      </c>
      <c r="X32" s="62">
        <f t="shared" si="4"/>
        <v>82.694999999999993</v>
      </c>
      <c r="Y32" s="62">
        <f t="shared" si="4"/>
        <v>19.286999999999999</v>
      </c>
      <c r="Z32" s="63" t="str">
        <f t="shared" si="4"/>
        <v/>
      </c>
      <c r="AA32" s="64">
        <f>SUM(AA29:AA31)</f>
        <v>1050.3990000000001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10.199999999999999</v>
      </c>
      <c r="J39" s="99"/>
      <c r="K39" s="99"/>
      <c r="L39" s="99"/>
      <c r="M39" s="99"/>
      <c r="N39" s="99"/>
      <c r="O39" s="99"/>
      <c r="P39" s="99"/>
      <c r="Q39" s="99">
        <v>23.8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10.199999999999999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23.8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10.199999999999999</v>
      </c>
      <c r="J47" s="99"/>
      <c r="K47" s="99"/>
      <c r="L47" s="99"/>
      <c r="M47" s="99"/>
      <c r="N47" s="99"/>
      <c r="O47" s="99"/>
      <c r="P47" s="99"/>
      <c r="Q47" s="99">
        <v>23.8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10.199999999999999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23.8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74.498999999999995</v>
      </c>
      <c r="C52" s="88">
        <f t="shared" si="10"/>
        <v>25.033999999999999</v>
      </c>
      <c r="D52" s="88">
        <f t="shared" si="10"/>
        <v>39.985999999999997</v>
      </c>
      <c r="E52" s="88">
        <f t="shared" si="10"/>
        <v>50.083999999999996</v>
      </c>
      <c r="F52" s="88">
        <f t="shared" si="10"/>
        <v>18.948999999999998</v>
      </c>
      <c r="G52" s="88">
        <f t="shared" si="10"/>
        <v>16.917999999999999</v>
      </c>
      <c r="H52" s="88">
        <f t="shared" si="10"/>
        <v>30.955000000000002</v>
      </c>
      <c r="I52" s="88">
        <f t="shared" si="10"/>
        <v>42.408000000000001</v>
      </c>
      <c r="J52" s="88">
        <f t="shared" si="10"/>
        <v>54.045000000000009</v>
      </c>
      <c r="K52" s="88">
        <f t="shared" si="10"/>
        <v>66.709000000000003</v>
      </c>
      <c r="L52" s="88">
        <f t="shared" si="10"/>
        <v>38.452999999999996</v>
      </c>
      <c r="M52" s="88">
        <f t="shared" si="10"/>
        <v>36.270000000000003</v>
      </c>
      <c r="N52" s="88">
        <f t="shared" si="10"/>
        <v>35.547000000000004</v>
      </c>
      <c r="O52" s="88">
        <f t="shared" si="10"/>
        <v>25.28</v>
      </c>
      <c r="P52" s="88">
        <f t="shared" si="10"/>
        <v>60.338999999999999</v>
      </c>
      <c r="Q52" s="88">
        <f t="shared" si="10"/>
        <v>48.238</v>
      </c>
      <c r="R52" s="88">
        <f t="shared" si="10"/>
        <v>45.472000000000001</v>
      </c>
      <c r="S52" s="88">
        <f t="shared" si="10"/>
        <v>82.335000000000008</v>
      </c>
      <c r="T52" s="88">
        <f t="shared" si="10"/>
        <v>71.001999999999995</v>
      </c>
      <c r="U52" s="88">
        <f t="shared" si="10"/>
        <v>19.472999999999999</v>
      </c>
      <c r="V52" s="88">
        <f t="shared" si="10"/>
        <v>18.234999999999999</v>
      </c>
      <c r="W52" s="88">
        <f t="shared" si="10"/>
        <v>82.185999999999993</v>
      </c>
      <c r="X52" s="88">
        <f t="shared" si="10"/>
        <v>82.694999999999993</v>
      </c>
      <c r="Y52" s="88">
        <f t="shared" si="10"/>
        <v>19.286999999999999</v>
      </c>
      <c r="Z52" s="89" t="str">
        <f t="shared" si="10"/>
        <v/>
      </c>
      <c r="AA52" s="104">
        <f>SUM(B52:Z52)</f>
        <v>1084.3989999999999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74.498999999999995</v>
      </c>
      <c r="C4" s="18">
        <v>25.033999999999999</v>
      </c>
      <c r="D4" s="18">
        <v>39.986000000000004</v>
      </c>
      <c r="E4" s="18">
        <v>50.084000000000003</v>
      </c>
      <c r="F4" s="18">
        <v>18.948999999999998</v>
      </c>
      <c r="G4" s="18">
        <v>16.917999999999999</v>
      </c>
      <c r="H4" s="18">
        <v>30.954999999999998</v>
      </c>
      <c r="I4" s="18">
        <v>42.45</v>
      </c>
      <c r="J4" s="18">
        <v>54.045000000000002</v>
      </c>
      <c r="K4" s="18">
        <v>66.709000000000003</v>
      </c>
      <c r="L4" s="18">
        <v>38.452999999999996</v>
      </c>
      <c r="M4" s="18">
        <v>36.269999999999996</v>
      </c>
      <c r="N4" s="18">
        <v>35.546999999999997</v>
      </c>
      <c r="O4" s="18">
        <v>25.28</v>
      </c>
      <c r="P4" s="18">
        <v>60.338999999999999</v>
      </c>
      <c r="Q4" s="18">
        <v>48.243000000000002</v>
      </c>
      <c r="R4" s="18">
        <v>45.448</v>
      </c>
      <c r="S4" s="18">
        <v>82.340000000000018</v>
      </c>
      <c r="T4" s="18">
        <v>71.037999999999997</v>
      </c>
      <c r="U4" s="18">
        <v>19.472999999999999</v>
      </c>
      <c r="V4" s="18">
        <v>18.234999999999999</v>
      </c>
      <c r="W4" s="18">
        <v>82.147999999999996</v>
      </c>
      <c r="X4" s="18">
        <v>82.694999999999993</v>
      </c>
      <c r="Y4" s="18">
        <v>19.286999999999999</v>
      </c>
      <c r="Z4" s="19"/>
      <c r="AA4" s="20">
        <f>SUM(B4:Z4)</f>
        <v>1084.4250000000002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74.930000000000007</v>
      </c>
      <c r="C7" s="28">
        <v>58.08</v>
      </c>
      <c r="D7" s="28">
        <v>32.85</v>
      </c>
      <c r="E7" s="28">
        <v>33.26</v>
      </c>
      <c r="F7" s="28">
        <v>38.090000000000003</v>
      </c>
      <c r="G7" s="28">
        <v>77.87</v>
      </c>
      <c r="H7" s="28">
        <v>117.78</v>
      </c>
      <c r="I7" s="28">
        <v>139.52000000000001</v>
      </c>
      <c r="J7" s="28">
        <v>135.94999999999999</v>
      </c>
      <c r="K7" s="28">
        <v>115.35</v>
      </c>
      <c r="L7" s="28">
        <v>101.49</v>
      </c>
      <c r="M7" s="28">
        <v>101.36</v>
      </c>
      <c r="N7" s="28">
        <v>105</v>
      </c>
      <c r="O7" s="28">
        <v>116.76</v>
      </c>
      <c r="P7" s="28">
        <v>133.80000000000001</v>
      </c>
      <c r="Q7" s="28">
        <v>160.81</v>
      </c>
      <c r="R7" s="28">
        <v>158.97</v>
      </c>
      <c r="S7" s="28">
        <v>164.92</v>
      </c>
      <c r="T7" s="28">
        <v>163.69</v>
      </c>
      <c r="U7" s="28">
        <v>171.16</v>
      </c>
      <c r="V7" s="28">
        <v>157.77000000000001</v>
      </c>
      <c r="W7" s="28">
        <v>138.84</v>
      </c>
      <c r="X7" s="28">
        <v>135.05000000000001</v>
      </c>
      <c r="Y7" s="28">
        <v>109.01</v>
      </c>
      <c r="Z7" s="29"/>
      <c r="AA7" s="30">
        <f>IF(SUM(B7:Z7)&lt;&gt;0,AVERAGEIF(B7:Z7,"&lt;&gt;"""),"")</f>
        <v>114.26291666666668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58.82</v>
      </c>
      <c r="C14" s="57">
        <v>14.378</v>
      </c>
      <c r="D14" s="57">
        <v>20.385999999999999</v>
      </c>
      <c r="E14" s="57">
        <v>15.283999999999999</v>
      </c>
      <c r="F14" s="57">
        <v>12.808999999999999</v>
      </c>
      <c r="G14" s="57">
        <v>0.7</v>
      </c>
      <c r="H14" s="57">
        <v>7.3240000000000007</v>
      </c>
      <c r="I14" s="57">
        <v>30.05</v>
      </c>
      <c r="J14" s="57">
        <v>23.506</v>
      </c>
      <c r="K14" s="57">
        <v>37.74</v>
      </c>
      <c r="L14" s="57">
        <v>33.003</v>
      </c>
      <c r="M14" s="57">
        <v>31.291</v>
      </c>
      <c r="N14" s="57">
        <v>31.046999999999997</v>
      </c>
      <c r="O14" s="57">
        <v>17.73</v>
      </c>
      <c r="P14" s="57">
        <v>52.69</v>
      </c>
      <c r="Q14" s="57">
        <v>32.555</v>
      </c>
      <c r="R14" s="57">
        <v>11.878</v>
      </c>
      <c r="S14" s="57">
        <v>1.53</v>
      </c>
      <c r="T14" s="57"/>
      <c r="U14" s="57">
        <v>3.1760000000000002</v>
      </c>
      <c r="V14" s="57">
        <v>3.569</v>
      </c>
      <c r="W14" s="57">
        <v>1.6059999999999999</v>
      </c>
      <c r="X14" s="57">
        <v>0.77800000000000002</v>
      </c>
      <c r="Y14" s="57">
        <v>2.1120000000000001</v>
      </c>
      <c r="Z14" s="58"/>
      <c r="AA14" s="59">
        <f t="shared" si="0"/>
        <v>443.96199999999999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58.82</v>
      </c>
      <c r="C16" s="62">
        <f t="shared" ref="C16:Z16" si="1">IF(LEN(C$2)&gt;0,SUM(C10:C15),"")</f>
        <v>14.378</v>
      </c>
      <c r="D16" s="62">
        <f t="shared" si="1"/>
        <v>20.385999999999999</v>
      </c>
      <c r="E16" s="62">
        <f t="shared" si="1"/>
        <v>15.283999999999999</v>
      </c>
      <c r="F16" s="62">
        <f t="shared" si="1"/>
        <v>12.808999999999999</v>
      </c>
      <c r="G16" s="62">
        <f t="shared" si="1"/>
        <v>0.7</v>
      </c>
      <c r="H16" s="62">
        <f t="shared" si="1"/>
        <v>7.3240000000000007</v>
      </c>
      <c r="I16" s="62">
        <f t="shared" si="1"/>
        <v>30.05</v>
      </c>
      <c r="J16" s="62">
        <f t="shared" si="1"/>
        <v>23.506</v>
      </c>
      <c r="K16" s="62">
        <f t="shared" si="1"/>
        <v>37.74</v>
      </c>
      <c r="L16" s="62">
        <f t="shared" si="1"/>
        <v>33.003</v>
      </c>
      <c r="M16" s="62">
        <f t="shared" si="1"/>
        <v>31.291</v>
      </c>
      <c r="N16" s="62">
        <f t="shared" si="1"/>
        <v>31.046999999999997</v>
      </c>
      <c r="O16" s="62">
        <f t="shared" si="1"/>
        <v>17.73</v>
      </c>
      <c r="P16" s="62">
        <f t="shared" si="1"/>
        <v>52.69</v>
      </c>
      <c r="Q16" s="62">
        <f t="shared" si="1"/>
        <v>32.555</v>
      </c>
      <c r="R16" s="62">
        <f t="shared" si="1"/>
        <v>11.878</v>
      </c>
      <c r="S16" s="62">
        <f t="shared" si="1"/>
        <v>1.53</v>
      </c>
      <c r="T16" s="62">
        <f t="shared" si="1"/>
        <v>0</v>
      </c>
      <c r="U16" s="62">
        <f t="shared" si="1"/>
        <v>3.1760000000000002</v>
      </c>
      <c r="V16" s="62">
        <f t="shared" si="1"/>
        <v>3.569</v>
      </c>
      <c r="W16" s="62">
        <f t="shared" si="1"/>
        <v>1.6059999999999999</v>
      </c>
      <c r="X16" s="62">
        <f t="shared" si="1"/>
        <v>0.77800000000000002</v>
      </c>
      <c r="Y16" s="62">
        <f t="shared" si="1"/>
        <v>2.1120000000000001</v>
      </c>
      <c r="Z16" s="63" t="str">
        <f t="shared" si="1"/>
        <v/>
      </c>
      <c r="AA16" s="64">
        <f>SUM(AA10:AA15)</f>
        <v>443.96199999999999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0.7</v>
      </c>
      <c r="C20" s="77"/>
      <c r="D20" s="77">
        <v>5</v>
      </c>
      <c r="E20" s="77">
        <v>9.6999999999999993</v>
      </c>
      <c r="F20" s="77">
        <v>5</v>
      </c>
      <c r="G20" s="77">
        <v>1.4</v>
      </c>
      <c r="H20" s="77">
        <v>1.7</v>
      </c>
      <c r="I20" s="77">
        <v>3.9</v>
      </c>
      <c r="J20" s="77">
        <v>14.334</v>
      </c>
      <c r="K20" s="77">
        <v>13.347999999999999</v>
      </c>
      <c r="L20" s="77">
        <v>1.1000000000000001</v>
      </c>
      <c r="M20" s="77">
        <v>1.1000000000000001</v>
      </c>
      <c r="N20" s="77">
        <v>1.1000000000000001</v>
      </c>
      <c r="O20" s="77">
        <v>2.5499999999999998</v>
      </c>
      <c r="P20" s="77">
        <v>2.6989999999999998</v>
      </c>
      <c r="Q20" s="77"/>
      <c r="R20" s="77">
        <v>1.071</v>
      </c>
      <c r="S20" s="77"/>
      <c r="T20" s="77"/>
      <c r="U20" s="77">
        <v>5.0809999999999995</v>
      </c>
      <c r="V20" s="77">
        <v>4.7650000000000006</v>
      </c>
      <c r="W20" s="77">
        <v>0.42799999999999999</v>
      </c>
      <c r="X20" s="77">
        <v>0.32100000000000001</v>
      </c>
      <c r="Y20" s="77">
        <v>1.6890000000000001</v>
      </c>
      <c r="Z20" s="78"/>
      <c r="AA20" s="79">
        <f t="shared" si="2"/>
        <v>76.98599999999999</v>
      </c>
    </row>
    <row r="21" spans="1:27" ht="24.95" customHeight="1" x14ac:dyDescent="0.2">
      <c r="A21" s="75" t="s">
        <v>16</v>
      </c>
      <c r="B21" s="80">
        <v>14.978999999999999</v>
      </c>
      <c r="C21" s="81">
        <v>10.656000000000001</v>
      </c>
      <c r="D21" s="81">
        <v>14.600000000000001</v>
      </c>
      <c r="E21" s="81">
        <v>25.099999999999998</v>
      </c>
      <c r="F21" s="81">
        <v>1.1399999999999999</v>
      </c>
      <c r="G21" s="81">
        <v>14.818000000000001</v>
      </c>
      <c r="H21" s="81">
        <v>18.931000000000001</v>
      </c>
      <c r="I21" s="81">
        <v>8.5</v>
      </c>
      <c r="J21" s="81">
        <v>16.205000000000002</v>
      </c>
      <c r="K21" s="81">
        <v>15.621</v>
      </c>
      <c r="L21" s="81">
        <v>4.3499999999999996</v>
      </c>
      <c r="M21" s="81">
        <v>3.879</v>
      </c>
      <c r="N21" s="81">
        <v>3.4</v>
      </c>
      <c r="O21" s="81">
        <v>5</v>
      </c>
      <c r="P21" s="81">
        <v>4.95</v>
      </c>
      <c r="Q21" s="81">
        <v>15.688000000000001</v>
      </c>
      <c r="R21" s="81">
        <v>5.4989999999999997</v>
      </c>
      <c r="S21" s="81">
        <v>3.41</v>
      </c>
      <c r="T21" s="81">
        <v>18.238</v>
      </c>
      <c r="U21" s="81">
        <v>11.216000000000001</v>
      </c>
      <c r="V21" s="81">
        <v>9.9009999999999998</v>
      </c>
      <c r="W21" s="81">
        <v>24.013999999999999</v>
      </c>
      <c r="X21" s="81">
        <v>55.896000000000001</v>
      </c>
      <c r="Y21" s="81">
        <v>15.485999999999999</v>
      </c>
      <c r="Z21" s="78"/>
      <c r="AA21" s="79">
        <f t="shared" si="2"/>
        <v>321.47699999999998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15.678999999999998</v>
      </c>
      <c r="C26" s="88">
        <f t="shared" ref="C26:Z26" si="3">IF(LEN(C$2)&gt;0,SUM(C19:C25),"")</f>
        <v>10.656000000000001</v>
      </c>
      <c r="D26" s="88">
        <f t="shared" si="3"/>
        <v>19.600000000000001</v>
      </c>
      <c r="E26" s="88">
        <f t="shared" si="3"/>
        <v>34.799999999999997</v>
      </c>
      <c r="F26" s="88">
        <f t="shared" si="3"/>
        <v>6.14</v>
      </c>
      <c r="G26" s="88">
        <f t="shared" si="3"/>
        <v>16.218</v>
      </c>
      <c r="H26" s="88">
        <f t="shared" si="3"/>
        <v>20.631</v>
      </c>
      <c r="I26" s="88">
        <f t="shared" si="3"/>
        <v>12.4</v>
      </c>
      <c r="J26" s="88">
        <f t="shared" si="3"/>
        <v>30.539000000000001</v>
      </c>
      <c r="K26" s="88">
        <f t="shared" si="3"/>
        <v>28.969000000000001</v>
      </c>
      <c r="L26" s="88">
        <f t="shared" si="3"/>
        <v>5.4499999999999993</v>
      </c>
      <c r="M26" s="88">
        <f t="shared" si="3"/>
        <v>4.9790000000000001</v>
      </c>
      <c r="N26" s="88">
        <f t="shared" si="3"/>
        <v>4.5</v>
      </c>
      <c r="O26" s="88">
        <f t="shared" si="3"/>
        <v>7.55</v>
      </c>
      <c r="P26" s="88">
        <f t="shared" si="3"/>
        <v>7.649</v>
      </c>
      <c r="Q26" s="88">
        <f t="shared" si="3"/>
        <v>15.688000000000001</v>
      </c>
      <c r="R26" s="88">
        <f t="shared" si="3"/>
        <v>6.5699999999999994</v>
      </c>
      <c r="S26" s="88">
        <f t="shared" si="3"/>
        <v>3.41</v>
      </c>
      <c r="T26" s="88">
        <f t="shared" si="3"/>
        <v>18.238</v>
      </c>
      <c r="U26" s="88">
        <f t="shared" si="3"/>
        <v>16.297000000000001</v>
      </c>
      <c r="V26" s="88">
        <f t="shared" si="3"/>
        <v>14.666</v>
      </c>
      <c r="W26" s="88">
        <f t="shared" si="3"/>
        <v>24.442</v>
      </c>
      <c r="X26" s="88">
        <f t="shared" si="3"/>
        <v>56.216999999999999</v>
      </c>
      <c r="Y26" s="88">
        <f t="shared" si="3"/>
        <v>17.174999999999997</v>
      </c>
      <c r="Z26" s="89" t="str">
        <f t="shared" si="3"/>
        <v/>
      </c>
      <c r="AA26" s="90">
        <f>SUM(AA19:AA25)</f>
        <v>398.46299999999997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74.498999999999995</v>
      </c>
      <c r="C30" s="77">
        <v>25.033999999999999</v>
      </c>
      <c r="D30" s="77">
        <v>39.985999999999997</v>
      </c>
      <c r="E30" s="77">
        <v>50.084000000000003</v>
      </c>
      <c r="F30" s="77">
        <v>18.949000000000002</v>
      </c>
      <c r="G30" s="77">
        <v>16.917999999999999</v>
      </c>
      <c r="H30" s="77">
        <v>27.954999999999998</v>
      </c>
      <c r="I30" s="77">
        <v>42.45</v>
      </c>
      <c r="J30" s="77">
        <v>54.045000000000002</v>
      </c>
      <c r="K30" s="77">
        <v>66.709000000000003</v>
      </c>
      <c r="L30" s="77">
        <v>38.453000000000003</v>
      </c>
      <c r="M30" s="77">
        <v>36.270000000000003</v>
      </c>
      <c r="N30" s="77">
        <v>35.546999999999997</v>
      </c>
      <c r="O30" s="77">
        <v>25.28</v>
      </c>
      <c r="P30" s="77">
        <v>60.338999999999999</v>
      </c>
      <c r="Q30" s="77">
        <v>48.243000000000002</v>
      </c>
      <c r="R30" s="77">
        <v>18.448</v>
      </c>
      <c r="S30" s="77">
        <v>4.9400000000000004</v>
      </c>
      <c r="T30" s="77">
        <v>18.238</v>
      </c>
      <c r="U30" s="77">
        <v>19.472999999999999</v>
      </c>
      <c r="V30" s="77">
        <v>18.234999999999999</v>
      </c>
      <c r="W30" s="77">
        <v>26.047999999999998</v>
      </c>
      <c r="X30" s="77">
        <v>56.994999999999997</v>
      </c>
      <c r="Y30" s="77">
        <v>19.286999999999999</v>
      </c>
      <c r="Z30" s="78"/>
      <c r="AA30" s="79">
        <f>SUM(B30:Z30)</f>
        <v>842.42500000000018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74.498999999999995</v>
      </c>
      <c r="C32" s="62">
        <f t="shared" ref="C32:Z32" si="4">IF(LEN(C$2)&gt;0,SUM(C29:C31),"")</f>
        <v>25.033999999999999</v>
      </c>
      <c r="D32" s="62">
        <f t="shared" si="4"/>
        <v>39.985999999999997</v>
      </c>
      <c r="E32" s="62">
        <f t="shared" si="4"/>
        <v>50.084000000000003</v>
      </c>
      <c r="F32" s="62">
        <f t="shared" si="4"/>
        <v>18.949000000000002</v>
      </c>
      <c r="G32" s="62">
        <f t="shared" si="4"/>
        <v>16.917999999999999</v>
      </c>
      <c r="H32" s="62">
        <f t="shared" si="4"/>
        <v>27.954999999999998</v>
      </c>
      <c r="I32" s="62">
        <f t="shared" si="4"/>
        <v>42.45</v>
      </c>
      <c r="J32" s="62">
        <f t="shared" si="4"/>
        <v>54.045000000000002</v>
      </c>
      <c r="K32" s="62">
        <f t="shared" si="4"/>
        <v>66.709000000000003</v>
      </c>
      <c r="L32" s="62">
        <f t="shared" si="4"/>
        <v>38.453000000000003</v>
      </c>
      <c r="M32" s="62">
        <f t="shared" si="4"/>
        <v>36.270000000000003</v>
      </c>
      <c r="N32" s="62">
        <f t="shared" si="4"/>
        <v>35.546999999999997</v>
      </c>
      <c r="O32" s="62">
        <f t="shared" si="4"/>
        <v>25.28</v>
      </c>
      <c r="P32" s="62">
        <f t="shared" si="4"/>
        <v>60.338999999999999</v>
      </c>
      <c r="Q32" s="62">
        <f t="shared" si="4"/>
        <v>48.243000000000002</v>
      </c>
      <c r="R32" s="62">
        <f t="shared" si="4"/>
        <v>18.448</v>
      </c>
      <c r="S32" s="62">
        <f t="shared" si="4"/>
        <v>4.9400000000000004</v>
      </c>
      <c r="T32" s="62">
        <f t="shared" si="4"/>
        <v>18.238</v>
      </c>
      <c r="U32" s="62">
        <f t="shared" si="4"/>
        <v>19.472999999999999</v>
      </c>
      <c r="V32" s="62">
        <f t="shared" si="4"/>
        <v>18.234999999999999</v>
      </c>
      <c r="W32" s="62">
        <f t="shared" si="4"/>
        <v>26.047999999999998</v>
      </c>
      <c r="X32" s="62">
        <f t="shared" si="4"/>
        <v>56.994999999999997</v>
      </c>
      <c r="Y32" s="62">
        <f t="shared" si="4"/>
        <v>19.286999999999999</v>
      </c>
      <c r="Z32" s="63" t="str">
        <f t="shared" si="4"/>
        <v/>
      </c>
      <c r="AA32" s="64">
        <f>SUM(AA29:AA31)</f>
        <v>842.42500000000018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3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27</v>
      </c>
      <c r="S39" s="99">
        <v>77.400000000000006</v>
      </c>
      <c r="T39" s="99">
        <v>52.8</v>
      </c>
      <c r="U39" s="99"/>
      <c r="V39" s="99"/>
      <c r="W39" s="99">
        <v>56.1</v>
      </c>
      <c r="X39" s="99">
        <v>25.7</v>
      </c>
      <c r="Y39" s="99"/>
      <c r="Z39" s="100"/>
      <c r="AA39" s="79">
        <f t="shared" si="5"/>
        <v>241.99999999999997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27</v>
      </c>
      <c r="S40" s="88">
        <f t="shared" si="6"/>
        <v>77.400000000000006</v>
      </c>
      <c r="T40" s="88">
        <f t="shared" si="6"/>
        <v>52.8</v>
      </c>
      <c r="U40" s="88">
        <f t="shared" si="6"/>
        <v>0</v>
      </c>
      <c r="V40" s="88">
        <f t="shared" si="6"/>
        <v>0</v>
      </c>
      <c r="W40" s="88">
        <f t="shared" si="6"/>
        <v>56.1</v>
      </c>
      <c r="X40" s="88">
        <f t="shared" si="6"/>
        <v>25.7</v>
      </c>
      <c r="Y40" s="88">
        <f t="shared" si="6"/>
        <v>0</v>
      </c>
      <c r="Z40" s="89" t="str">
        <f t="shared" si="6"/>
        <v/>
      </c>
      <c r="AA40" s="90">
        <f t="shared" si="5"/>
        <v>241.99999999999997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3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27</v>
      </c>
      <c r="S47" s="99">
        <v>77.400000000000006</v>
      </c>
      <c r="T47" s="99">
        <v>52.8</v>
      </c>
      <c r="U47" s="99"/>
      <c r="V47" s="99"/>
      <c r="W47" s="99">
        <v>56.1</v>
      </c>
      <c r="X47" s="99">
        <v>25.7</v>
      </c>
      <c r="Y47" s="99"/>
      <c r="Z47" s="100"/>
      <c r="AA47" s="79">
        <f t="shared" si="7"/>
        <v>241.99999999999997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27</v>
      </c>
      <c r="S49" s="88">
        <f t="shared" si="8"/>
        <v>77.400000000000006</v>
      </c>
      <c r="T49" s="88">
        <f t="shared" si="8"/>
        <v>52.8</v>
      </c>
      <c r="U49" s="88">
        <f t="shared" si="8"/>
        <v>0</v>
      </c>
      <c r="V49" s="88">
        <f t="shared" si="8"/>
        <v>0</v>
      </c>
      <c r="W49" s="88">
        <f t="shared" si="8"/>
        <v>56.1</v>
      </c>
      <c r="X49" s="88">
        <f t="shared" si="8"/>
        <v>25.7</v>
      </c>
      <c r="Y49" s="88">
        <f t="shared" si="8"/>
        <v>0</v>
      </c>
      <c r="Z49" s="89" t="str">
        <f t="shared" si="8"/>
        <v/>
      </c>
      <c r="AA49" s="90">
        <f t="shared" si="7"/>
        <v>241.99999999999997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74.498999999999995</v>
      </c>
      <c r="C52" s="88">
        <f t="shared" ref="C52:Z52" si="10">IF(LEN(C$2)&gt;0,SUM(C10:C15)+C26+C40,"")</f>
        <v>25.033999999999999</v>
      </c>
      <c r="D52" s="88">
        <f t="shared" si="10"/>
        <v>39.986000000000004</v>
      </c>
      <c r="E52" s="88">
        <f t="shared" si="10"/>
        <v>50.083999999999996</v>
      </c>
      <c r="F52" s="88">
        <f t="shared" si="10"/>
        <v>18.948999999999998</v>
      </c>
      <c r="G52" s="88">
        <f t="shared" si="10"/>
        <v>16.917999999999999</v>
      </c>
      <c r="H52" s="88">
        <f t="shared" si="10"/>
        <v>30.955000000000002</v>
      </c>
      <c r="I52" s="88">
        <f t="shared" si="10"/>
        <v>42.45</v>
      </c>
      <c r="J52" s="88">
        <f t="shared" si="10"/>
        <v>54.045000000000002</v>
      </c>
      <c r="K52" s="88">
        <f t="shared" si="10"/>
        <v>66.709000000000003</v>
      </c>
      <c r="L52" s="88">
        <f t="shared" si="10"/>
        <v>38.453000000000003</v>
      </c>
      <c r="M52" s="88">
        <f t="shared" si="10"/>
        <v>36.270000000000003</v>
      </c>
      <c r="N52" s="88">
        <f t="shared" si="10"/>
        <v>35.546999999999997</v>
      </c>
      <c r="O52" s="88">
        <f t="shared" si="10"/>
        <v>25.28</v>
      </c>
      <c r="P52" s="88">
        <f t="shared" si="10"/>
        <v>60.338999999999999</v>
      </c>
      <c r="Q52" s="88">
        <f t="shared" si="10"/>
        <v>48.243000000000002</v>
      </c>
      <c r="R52" s="88">
        <f t="shared" si="10"/>
        <v>45.448</v>
      </c>
      <c r="S52" s="88">
        <f t="shared" si="10"/>
        <v>82.34</v>
      </c>
      <c r="T52" s="88">
        <f t="shared" si="10"/>
        <v>71.037999999999997</v>
      </c>
      <c r="U52" s="88">
        <f t="shared" si="10"/>
        <v>19.472999999999999</v>
      </c>
      <c r="V52" s="88">
        <f t="shared" si="10"/>
        <v>18.234999999999999</v>
      </c>
      <c r="W52" s="88">
        <f t="shared" si="10"/>
        <v>82.147999999999996</v>
      </c>
      <c r="X52" s="88">
        <f t="shared" si="10"/>
        <v>82.694999999999993</v>
      </c>
      <c r="Y52" s="88">
        <f t="shared" si="10"/>
        <v>19.286999999999999</v>
      </c>
      <c r="Z52" s="89" t="str">
        <f t="shared" si="10"/>
        <v/>
      </c>
      <c r="AA52" s="104">
        <f>SUM(B52:Z52)</f>
        <v>1084.4250000000002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</v>
      </c>
      <c r="I4" s="18">
        <v>-10.199999999999999</v>
      </c>
      <c r="J4" s="18"/>
      <c r="K4" s="18"/>
      <c r="L4" s="18"/>
      <c r="M4" s="18"/>
      <c r="N4" s="18"/>
      <c r="O4" s="18"/>
      <c r="P4" s="18"/>
      <c r="Q4" s="18">
        <v>-23.8</v>
      </c>
      <c r="R4" s="18">
        <v>27</v>
      </c>
      <c r="S4" s="18">
        <v>77.400000000000006</v>
      </c>
      <c r="T4" s="18">
        <v>52.8</v>
      </c>
      <c r="U4" s="18"/>
      <c r="V4" s="18"/>
      <c r="W4" s="18">
        <v>56.1</v>
      </c>
      <c r="X4" s="18">
        <v>25.7</v>
      </c>
      <c r="Y4" s="18"/>
      <c r="Z4" s="19"/>
      <c r="AA4" s="111">
        <f>SUM(B4:Z4)</f>
        <v>208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74.930000000000007</v>
      </c>
      <c r="C7" s="117">
        <v>58.08</v>
      </c>
      <c r="D7" s="117">
        <v>32.85</v>
      </c>
      <c r="E7" s="117">
        <v>33.26</v>
      </c>
      <c r="F7" s="117">
        <v>38.090000000000003</v>
      </c>
      <c r="G7" s="117">
        <v>77.87</v>
      </c>
      <c r="H7" s="117">
        <v>117.78</v>
      </c>
      <c r="I7" s="117">
        <v>139.52000000000001</v>
      </c>
      <c r="J7" s="117">
        <v>135.94999999999999</v>
      </c>
      <c r="K7" s="117">
        <v>115.35</v>
      </c>
      <c r="L7" s="117">
        <v>101.49</v>
      </c>
      <c r="M7" s="117">
        <v>101.36</v>
      </c>
      <c r="N7" s="117">
        <v>105</v>
      </c>
      <c r="O7" s="117">
        <v>116.76</v>
      </c>
      <c r="P7" s="117">
        <v>133.80000000000001</v>
      </c>
      <c r="Q7" s="117">
        <v>160.81</v>
      </c>
      <c r="R7" s="117">
        <v>158.97</v>
      </c>
      <c r="S7" s="117">
        <v>164.92</v>
      </c>
      <c r="T7" s="117">
        <v>163.69</v>
      </c>
      <c r="U7" s="117">
        <v>171.16</v>
      </c>
      <c r="V7" s="117">
        <v>157.77000000000001</v>
      </c>
      <c r="W7" s="117">
        <v>138.84</v>
      </c>
      <c r="X7" s="117">
        <v>135.05000000000001</v>
      </c>
      <c r="Y7" s="117">
        <v>109.01</v>
      </c>
      <c r="Z7" s="118"/>
      <c r="AA7" s="119">
        <f>IF(SUM(B7:Z7)&lt;&gt;0,AVERAGEIF(B7:Z7,"&lt;&gt;"""),"")</f>
        <v>114.26291666666668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10.199999999999999</v>
      </c>
      <c r="J15" s="133"/>
      <c r="K15" s="133"/>
      <c r="L15" s="133"/>
      <c r="M15" s="133"/>
      <c r="N15" s="133"/>
      <c r="O15" s="133"/>
      <c r="P15" s="133"/>
      <c r="Q15" s="133">
        <v>23.8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10.199999999999999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23.8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3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27</v>
      </c>
      <c r="S23" s="133">
        <v>77.400000000000006</v>
      </c>
      <c r="T23" s="133">
        <v>52.8</v>
      </c>
      <c r="U23" s="133"/>
      <c r="V23" s="133"/>
      <c r="W23" s="133">
        <v>56.1</v>
      </c>
      <c r="X23" s="133">
        <v>25.7</v>
      </c>
      <c r="Y23" s="133"/>
      <c r="Z23" s="131"/>
      <c r="AA23" s="132">
        <f t="shared" si="2"/>
        <v>241.99999999999997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27</v>
      </c>
      <c r="S24" s="135">
        <f t="shared" si="3"/>
        <v>77.400000000000006</v>
      </c>
      <c r="T24" s="135">
        <f t="shared" si="3"/>
        <v>52.8</v>
      </c>
      <c r="U24" s="135">
        <f t="shared" si="3"/>
        <v>0</v>
      </c>
      <c r="V24" s="135">
        <f t="shared" si="3"/>
        <v>0</v>
      </c>
      <c r="W24" s="135">
        <f t="shared" si="3"/>
        <v>56.1</v>
      </c>
      <c r="X24" s="135">
        <f t="shared" si="3"/>
        <v>25.7</v>
      </c>
      <c r="Y24" s="135">
        <f t="shared" si="3"/>
        <v>0</v>
      </c>
      <c r="Z24" s="136" t="str">
        <f t="shared" si="3"/>
        <v/>
      </c>
      <c r="AA24" s="90">
        <f t="shared" si="2"/>
        <v>241.99999999999997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2024-12-08T21:27:20Z</dcterms:created>
  <dcterms:modified xsi:type="dcterms:W3CDTF">2024-12-08T21:27:21Z</dcterms:modified>
</cp:coreProperties>
</file>