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<sst xmlns="http://schemas.openxmlformats.org/spreadsheetml/2006/main" count="119" uniqueCount="54">
  <si>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07/12/2024 23:28:58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</si>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</sst>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1A-4DE2-BF5E-50ABD0EFCD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1A-4DE2-BF5E-50ABD0EFCD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3.778</c:v>
                </c:pt>
                <c:pt idx="1">
                  <c:v>3.698</c:v>
                </c:pt>
                <c:pt idx="2">
                  <c:v>3.6859999999999999</c:v>
                </c:pt>
                <c:pt idx="3">
                  <c:v>3.59</c:v>
                </c:pt>
                <c:pt idx="4">
                  <c:v>3.6160000000000001</c:v>
                </c:pt>
                <c:pt idx="5">
                  <c:v>3.6150000000000002</c:v>
                </c:pt>
                <c:pt idx="6">
                  <c:v>3.5720000000000001</c:v>
                </c:pt>
                <c:pt idx="7">
                  <c:v>3.3679999999999999</c:v>
                </c:pt>
                <c:pt idx="8">
                  <c:v>3.0379999999999998</c:v>
                </c:pt>
                <c:pt idx="9">
                  <c:v>2.89</c:v>
                </c:pt>
                <c:pt idx="10">
                  <c:v>2.8410000000000002</c:v>
                </c:pt>
                <c:pt idx="11">
                  <c:v>2.7919999999999998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A-4DE2-BF5E-50ABD0EFCD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3.633</c:v>
                </c:pt>
                <c:pt idx="1">
                  <c:v>3.6</c:v>
                </c:pt>
                <c:pt idx="2">
                  <c:v>3.43</c:v>
                </c:pt>
                <c:pt idx="3">
                  <c:v>3.2029999999999998</c:v>
                </c:pt>
                <c:pt idx="4">
                  <c:v>3.53</c:v>
                </c:pt>
                <c:pt idx="5">
                  <c:v>2.694</c:v>
                </c:pt>
                <c:pt idx="6">
                  <c:v>3.1520000000000001</c:v>
                </c:pt>
                <c:pt idx="7">
                  <c:v>4.1219999999999999</c:v>
                </c:pt>
                <c:pt idx="8">
                  <c:v>7.6869999999999994</c:v>
                </c:pt>
                <c:pt idx="9">
                  <c:v>5.165</c:v>
                </c:pt>
                <c:pt idx="10">
                  <c:v>5.8760000000000003</c:v>
                </c:pt>
                <c:pt idx="11">
                  <c:v>6.3689999999999998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1A-4DE2-BF5E-50ABD0EFCD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51A-4DE2-BF5E-50ABD0EFCD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1A-4DE2-BF5E-50ABD0EFCD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1A-4DE2-BF5E-50ABD0EFCD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51A-4DE2-BF5E-50ABD0EFCD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1A-4DE2-BF5E-50ABD0EFCD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48.41</c:v>
                </c:pt>
                <c:pt idx="1">
                  <c:v>29.483000000000001</c:v>
                </c:pt>
                <c:pt idx="2">
                  <c:v>9.6780000000000008</c:v>
                </c:pt>
                <c:pt idx="3">
                  <c:v>1.603</c:v>
                </c:pt>
                <c:pt idx="4">
                  <c:v>4.6920000000000002</c:v>
                </c:pt>
                <c:pt idx="5">
                  <c:v>18.579000000000001</c:v>
                </c:pt>
                <c:pt idx="7">
                  <c:v>22.73</c:v>
                </c:pt>
                <c:pt idx="10">
                  <c:v>7.258</c:v>
                </c:pt>
                <c:pt idx="11">
                  <c:v>5.577</c:v>
                </c:pt>
                <c:pt idx="12">
                  <c:v>13.291</c:v>
                </c:pt>
                <c:pt idx="14">
                  <c:v>24.419</c:v>
                </c:pt>
                <c:pt idx="15">
                  <c:v>13.808999999999999</c:v>
                </c:pt>
                <c:pt idx="16">
                  <c:v>7.1710000000000003</c:v>
                </c:pt>
                <c:pt idx="17">
                  <c:v>10.57</c:v>
                </c:pt>
                <c:pt idx="18">
                  <c:v>14.561999999999999</c:v>
                </c:pt>
                <c:pt idx="19">
                  <c:v>20.643000000000001</c:v>
                </c:pt>
                <c:pt idx="20">
                  <c:v>17.312999999999999</c:v>
                </c:pt>
                <c:pt idx="21">
                  <c:v>25.88</c:v>
                </c:pt>
                <c:pt idx="22">
                  <c:v>2.5459999999999998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51A-4DE2-BF5E-50ABD0EFCD6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1A-4DE2-BF5E-50ABD0EFCD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6.6109999999999998</c:v>
                </c:pt>
                <c:pt idx="2">
                  <c:v>27.206</c:v>
                </c:pt>
                <c:pt idx="3">
                  <c:v>19.029</c:v>
                </c:pt>
                <c:pt idx="4">
                  <c:v>14.405999999999999</c:v>
                </c:pt>
                <c:pt idx="5">
                  <c:v>5.1710000000000003</c:v>
                </c:pt>
                <c:pt idx="6">
                  <c:v>13.758000000000001</c:v>
                </c:pt>
                <c:pt idx="7">
                  <c:v>17.225000000000001</c:v>
                </c:pt>
                <c:pt idx="8">
                  <c:v>16.734999999999999</c:v>
                </c:pt>
                <c:pt idx="9">
                  <c:v>9.6159999999999997</c:v>
                </c:pt>
                <c:pt idx="10">
                  <c:v>1.2790000000000001</c:v>
                </c:pt>
                <c:pt idx="11">
                  <c:v>6.3879999999999999</c:v>
                </c:pt>
                <c:pt idx="12">
                  <c:v>13.521000000000001</c:v>
                </c:pt>
                <c:pt idx="13">
                  <c:v>13.579000000000001</c:v>
                </c:pt>
                <c:pt idx="14">
                  <c:v>4.1189999999999998</c:v>
                </c:pt>
                <c:pt idx="15">
                  <c:v>2.7730000000000001</c:v>
                </c:pt>
                <c:pt idx="16">
                  <c:v>4.6929999999999996</c:v>
                </c:pt>
                <c:pt idx="17">
                  <c:v>5.7089999999999996</c:v>
                </c:pt>
                <c:pt idx="18">
                  <c:v>5.3559999999999999</c:v>
                </c:pt>
                <c:pt idx="20">
                  <c:v>0.627</c:v>
                </c:pt>
                <c:pt idx="21">
                  <c:v>1.369</c:v>
                </c:pt>
                <c:pt idx="22">
                  <c:v>8.6080000000000005</c:v>
                </c:pt>
                <c:pt idx="23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1A-4DE2-BF5E-50ABD0EFCD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1A-4DE2-BF5E-50ABD0EFCD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51A-4DE2-BF5E-50ABD0EFC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94.36</c:v>
                </c:pt>
                <c:pt idx="1">
                  <c:v>89.02</c:v>
                </c:pt>
                <c:pt idx="2">
                  <c:v>87.83</c:v>
                </c:pt>
                <c:pt idx="3">
                  <c:v>87.28</c:v>
                </c:pt>
                <c:pt idx="4">
                  <c:v>87.46</c:v>
                </c:pt>
                <c:pt idx="5">
                  <c:v>89.69</c:v>
                </c:pt>
                <c:pt idx="6">
                  <c:v>97.61</c:v>
                </c:pt>
                <c:pt idx="7">
                  <c:v>102.01</c:v>
                </c:pt>
                <c:pt idx="8">
                  <c:v>106.5</c:v>
                </c:pt>
                <c:pt idx="9">
                  <c:v>107.17</c:v>
                </c:pt>
                <c:pt idx="10">
                  <c:v>109.66</c:v>
                </c:pt>
                <c:pt idx="11">
                  <c:v>109.4</c:v>
                </c:pt>
                <c:pt idx="12">
                  <c:v>109.66</c:v>
                </c:pt>
                <c:pt idx="13">
                  <c:v>109.83</c:v>
                </c:pt>
                <c:pt idx="14">
                  <c:v>106</c:v>
                </c:pt>
                <c:pt idx="15">
                  <c:v>111</c:v>
                </c:pt>
                <c:pt idx="16">
                  <c:v>122.76</c:v>
                </c:pt>
                <c:pt idx="17">
                  <c:v>113.7</c:v>
                </c:pt>
                <c:pt idx="18">
                  <c:v>109</c:v>
                </c:pt>
                <c:pt idx="19">
                  <c:v>110.8</c:v>
                </c:pt>
                <c:pt idx="20">
                  <c:v>109</c:v>
                </c:pt>
                <c:pt idx="21">
                  <c:v>104.99</c:v>
                </c:pt>
                <c:pt idx="22">
                  <c:v>101</c:v>
                </c:pt>
                <c:pt idx="23">
                  <c:v>87.21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1A-4DE2-BF5E-50ABD0EFC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8F-4746-BD7F-75C52AD3CA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8F-4746-BD7F-75C52AD3CA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1.371</c:v>
                </c:pt>
                <c:pt idx="18">
                  <c:v>2.0009999999999999</c:v>
                </c:pt>
                <c:pt idx="19">
                  <c:v>0.24199999999999999</c:v>
                </c:pt>
                <c:pt idx="20">
                  <c:v>1.2290000000000001</c:v>
                </c:pt>
                <c:pt idx="21">
                  <c:v>1.2090000000000001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8F-4746-BD7F-75C52AD3CA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31.929000000000002</c:v>
                </c:pt>
                <c:pt idx="1">
                  <c:v>24.837</c:v>
                </c:pt>
                <c:pt idx="2">
                  <c:v>24.747</c:v>
                </c:pt>
                <c:pt idx="3">
                  <c:v>24.663</c:v>
                </c:pt>
                <c:pt idx="4">
                  <c:v>24.77</c:v>
                </c:pt>
                <c:pt idx="5">
                  <c:v>12.571999999999999</c:v>
                </c:pt>
                <c:pt idx="6">
                  <c:v>20.481999999999999</c:v>
                </c:pt>
                <c:pt idx="7">
                  <c:v>8.0649999999999995</c:v>
                </c:pt>
                <c:pt idx="12">
                  <c:v>1.2829999999999999</c:v>
                </c:pt>
                <c:pt idx="13">
                  <c:v>2.5070000000000001</c:v>
                </c:pt>
                <c:pt idx="14">
                  <c:v>3.73</c:v>
                </c:pt>
                <c:pt idx="15">
                  <c:v>2.8959999999999999</c:v>
                </c:pt>
                <c:pt idx="16">
                  <c:v>3.7459999999999996</c:v>
                </c:pt>
                <c:pt idx="17">
                  <c:v>9.6630000000000003</c:v>
                </c:pt>
                <c:pt idx="18">
                  <c:v>10.593</c:v>
                </c:pt>
                <c:pt idx="19">
                  <c:v>5.1920000000000002</c:v>
                </c:pt>
                <c:pt idx="20">
                  <c:v>4.04</c:v>
                </c:pt>
                <c:pt idx="21">
                  <c:v>5.5889999999999995</c:v>
                </c:pt>
                <c:pt idx="22">
                  <c:v>8.9220000000000006</c:v>
                </c:pt>
                <c:pt idx="23">
                  <c:v>21.294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8F-4746-BD7F-75C52AD3CA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E8F-4746-BD7F-75C52AD3CA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8F-4746-BD7F-75C52AD3CA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8F-4746-BD7F-75C52AD3CA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E8F-4746-BD7F-75C52AD3CA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E8F-4746-BD7F-75C52AD3CA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E8F-4746-BD7F-75C52AD3CAE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8F-4746-BD7F-75C52AD3CA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23.891999999999999</c:v>
                </c:pt>
                <c:pt idx="1">
                  <c:v>18.555</c:v>
                </c:pt>
                <c:pt idx="2">
                  <c:v>19.253</c:v>
                </c:pt>
                <c:pt idx="3">
                  <c:v>2.7620000000000005</c:v>
                </c:pt>
                <c:pt idx="4">
                  <c:v>1.474</c:v>
                </c:pt>
                <c:pt idx="5">
                  <c:v>17.487000000000002</c:v>
                </c:pt>
                <c:pt idx="7">
                  <c:v>39.380000000000003</c:v>
                </c:pt>
                <c:pt idx="8">
                  <c:v>27.46</c:v>
                </c:pt>
                <c:pt idx="9">
                  <c:v>17.670999999999999</c:v>
                </c:pt>
                <c:pt idx="10">
                  <c:v>17.253999999999998</c:v>
                </c:pt>
                <c:pt idx="11">
                  <c:v>21.126000000000001</c:v>
                </c:pt>
                <c:pt idx="12">
                  <c:v>25.529</c:v>
                </c:pt>
                <c:pt idx="13">
                  <c:v>11.071999999999999</c:v>
                </c:pt>
                <c:pt idx="14">
                  <c:v>24.808000000000003</c:v>
                </c:pt>
                <c:pt idx="15">
                  <c:v>13.686</c:v>
                </c:pt>
                <c:pt idx="16">
                  <c:v>8.1180000000000003</c:v>
                </c:pt>
                <c:pt idx="17">
                  <c:v>5.2450000000000001</c:v>
                </c:pt>
                <c:pt idx="18">
                  <c:v>7.3239999999999998</c:v>
                </c:pt>
                <c:pt idx="19">
                  <c:v>15.217000000000001</c:v>
                </c:pt>
                <c:pt idx="20">
                  <c:v>12.670999999999999</c:v>
                </c:pt>
                <c:pt idx="21">
                  <c:v>20.451000000000001</c:v>
                </c:pt>
                <c:pt idx="22">
                  <c:v>2.2320000000000002</c:v>
                </c:pt>
                <c:pt idx="23">
                  <c:v>0.50600000000000001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8F-4746-BD7F-75C52AD3CA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E8F-4746-BD7F-75C52AD3CA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E8F-4746-BD7F-75C52AD3C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94.36</c:v>
                </c:pt>
                <c:pt idx="1">
                  <c:v>89.02</c:v>
                </c:pt>
                <c:pt idx="2">
                  <c:v>87.83</c:v>
                </c:pt>
                <c:pt idx="3">
                  <c:v>87.28</c:v>
                </c:pt>
                <c:pt idx="4">
                  <c:v>87.46</c:v>
                </c:pt>
                <c:pt idx="5">
                  <c:v>89.69</c:v>
                </c:pt>
                <c:pt idx="6">
                  <c:v>97.61</c:v>
                </c:pt>
                <c:pt idx="7">
                  <c:v>102.01</c:v>
                </c:pt>
                <c:pt idx="8">
                  <c:v>106.5</c:v>
                </c:pt>
                <c:pt idx="9">
                  <c:v>107.17</c:v>
                </c:pt>
                <c:pt idx="10">
                  <c:v>109.66</c:v>
                </c:pt>
                <c:pt idx="11">
                  <c:v>109.4</c:v>
                </c:pt>
                <c:pt idx="12">
                  <c:v>109.66</c:v>
                </c:pt>
                <c:pt idx="13">
                  <c:v>109.83</c:v>
                </c:pt>
                <c:pt idx="14">
                  <c:v>106</c:v>
                </c:pt>
                <c:pt idx="15">
                  <c:v>111</c:v>
                </c:pt>
                <c:pt idx="16">
                  <c:v>122.76</c:v>
                </c:pt>
                <c:pt idx="17">
                  <c:v>113.7</c:v>
                </c:pt>
                <c:pt idx="18">
                  <c:v>109</c:v>
                </c:pt>
                <c:pt idx="19">
                  <c:v>110.8</c:v>
                </c:pt>
                <c:pt idx="20">
                  <c:v>109</c:v>
                </c:pt>
                <c:pt idx="21">
                  <c:v>104.99</c:v>
                </c:pt>
                <c:pt idx="22">
                  <c:v>101</c:v>
                </c:pt>
                <c:pt idx="23">
                  <c:v>87.21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E8F-4746-BD7F-75C52AD3C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55.820999999999998</v>
      </c>
      <c r="C4" s="18">
        <v>43.391999999999996</v>
      </c>
      <c r="D4" s="18">
        <v>44</v>
      </c>
      <c r="E4" s="18">
        <v>27.424999999999997</v>
      </c>
      <c r="F4" s="18">
        <v>26.244</v>
      </c>
      <c r="G4" s="18">
        <v>30.059000000000001</v>
      </c>
      <c r="H4" s="18">
        <v>20.481999999999999</v>
      </c>
      <c r="I4" s="18">
        <v>47.445</v>
      </c>
      <c r="J4" s="18">
        <v>27.46</v>
      </c>
      <c r="K4" s="18">
        <v>17.670999999999999</v>
      </c>
      <c r="L4" s="18">
        <v>17.253999999999998</v>
      </c>
      <c r="M4" s="18">
        <v>21.125999999999998</v>
      </c>
      <c r="N4" s="18">
        <v>26.812000000000001</v>
      </c>
      <c r="O4" s="18">
        <v>13.579000000000001</v>
      </c>
      <c r="P4" s="18">
        <v>28.538</v>
      </c>
      <c r="Q4" s="18">
        <v>16.582000000000001</v>
      </c>
      <c r="R4" s="18">
        <v>11.864000000000001</v>
      </c>
      <c r="S4" s="18">
        <v>16.279</v>
      </c>
      <c r="T4" s="18">
        <v>19.917999999999999</v>
      </c>
      <c r="U4" s="18">
        <v>20.651</v>
      </c>
      <c r="V4" s="18">
        <v>17.939999999999998</v>
      </c>
      <c r="W4" s="18">
        <v>27.248999999999999</v>
      </c>
      <c r="X4" s="18">
        <v>11.154</v>
      </c>
      <c r="Y4" s="18">
        <v>21.8</v>
      </c>
      <c r="Z4" s="19"/>
      <c r="AA4" s="20">
        <f>SUM(B4:Z4)</f>
        <v>610.74499999999989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94.36</v>
      </c>
      <c r="C7" s="28">
        <v>89.02</v>
      </c>
      <c r="D7" s="28">
        <v>87.83</v>
      </c>
      <c r="E7" s="28">
        <v>87.28</v>
      </c>
      <c r="F7" s="28">
        <v>87.46</v>
      </c>
      <c r="G7" s="28">
        <v>89.69</v>
      </c>
      <c r="H7" s="28">
        <v>97.61</v>
      </c>
      <c r="I7" s="28">
        <v>102.01</v>
      </c>
      <c r="J7" s="28">
        <v>106.5</v>
      </c>
      <c r="K7" s="28">
        <v>107.17</v>
      </c>
      <c r="L7" s="28">
        <v>109.66</v>
      </c>
      <c r="M7" s="28">
        <v>109.4</v>
      </c>
      <c r="N7" s="28">
        <v>109.66</v>
      </c>
      <c r="O7" s="28">
        <v>109.83</v>
      </c>
      <c r="P7" s="28">
        <v>106</v>
      </c>
      <c r="Q7" s="28">
        <v>111</v>
      </c>
      <c r="R7" s="28">
        <v>122.76</v>
      </c>
      <c r="S7" s="28">
        <v>113.7</v>
      </c>
      <c r="T7" s="28">
        <v>109</v>
      </c>
      <c r="U7" s="28">
        <v>110.8</v>
      </c>
      <c r="V7" s="28">
        <v>109</v>
      </c>
      <c r="W7" s="28">
        <v>104.99</v>
      </c>
      <c r="X7" s="28">
        <v>101</v>
      </c>
      <c r="Y7" s="28">
        <v>87.21</v>
      </c>
      <c r="Z7" s="29"/>
      <c r="AA7" s="30">
        <f>IF(SUM(B7:Z7)&lt;&gt;0,AVERAGEIF(B7:Z7,"&lt;&gt;"""),"")</f>
        <v>102.6225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48.41</v>
      </c>
      <c r="C12" s="52">
        <v>29.483000000000001</v>
      </c>
      <c r="D12" s="52">
        <v>9.6780000000000008</v>
      </c>
      <c r="E12" s="52">
        <v>1.603</v>
      </c>
      <c r="F12" s="52">
        <v>4.6920000000000002</v>
      </c>
      <c r="G12" s="52">
        <v>18.579000000000001</v>
      </c>
      <c r="H12" s="52"/>
      <c r="I12" s="52">
        <v>22.73</v>
      </c>
      <c r="J12" s="52"/>
      <c r="K12" s="52"/>
      <c r="L12" s="52">
        <v>7.258</v>
      </c>
      <c r="M12" s="52">
        <v>5.577</v>
      </c>
      <c r="N12" s="52">
        <v>13.291</v>
      </c>
      <c r="O12" s="52"/>
      <c r="P12" s="52">
        <v>24.419</v>
      </c>
      <c r="Q12" s="52">
        <v>13.808999999999999</v>
      </c>
      <c r="R12" s="52">
        <v>7.1710000000000003</v>
      </c>
      <c r="S12" s="52">
        <v>10.57</v>
      </c>
      <c r="T12" s="52">
        <v>14.561999999999999</v>
      </c>
      <c r="U12" s="52">
        <v>20.643000000000001</v>
      </c>
      <c r="V12" s="52">
        <v>17.312999999999999</v>
      </c>
      <c r="W12" s="52">
        <v>25.88</v>
      </c>
      <c r="X12" s="52">
        <v>2.5459999999999998</v>
      </c>
      <c r="Y12" s="52"/>
      <c r="Z12" s="53"/>
      <c r="AA12" s="54">
        <f t="shared" si="0"/>
        <v>298.214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6.6109999999999998</v>
      </c>
      <c r="D14" s="57">
        <v>27.206</v>
      </c>
      <c r="E14" s="57">
        <v>19.029</v>
      </c>
      <c r="F14" s="57">
        <v>14.405999999999999</v>
      </c>
      <c r="G14" s="57">
        <v>5.1710000000000003</v>
      </c>
      <c r="H14" s="57">
        <v>13.758000000000001</v>
      </c>
      <c r="I14" s="57">
        <v>17.225000000000001</v>
      </c>
      <c r="J14" s="57">
        <v>16.734999999999999</v>
      </c>
      <c r="K14" s="57">
        <v>9.6159999999999997</v>
      </c>
      <c r="L14" s="57">
        <v>1.2790000000000001</v>
      </c>
      <c r="M14" s="57">
        <v>6.3879999999999999</v>
      </c>
      <c r="N14" s="57">
        <v>13.521000000000001</v>
      </c>
      <c r="O14" s="57">
        <v>13.579000000000001</v>
      </c>
      <c r="P14" s="57">
        <v>4.1189999999999998</v>
      </c>
      <c r="Q14" s="57">
        <v>2.7730000000000001</v>
      </c>
      <c r="R14" s="57">
        <v>4.6929999999999996</v>
      </c>
      <c r="S14" s="57">
        <v>5.7089999999999996</v>
      </c>
      <c r="T14" s="57">
        <v>5.3559999999999999</v>
      </c>
      <c r="U14" s="57"/>
      <c r="V14" s="57">
        <v>0.627</v>
      </c>
      <c r="W14" s="57">
        <v>1.369</v>
      </c>
      <c r="X14" s="57">
        <v>8.6080000000000005</v>
      </c>
      <c r="Y14" s="57">
        <v>21.8</v>
      </c>
      <c r="Z14" s="58"/>
      <c r="AA14" s="59">
        <f t="shared" si="0"/>
        <v>219.57800000000003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48.41</v>
      </c>
      <c r="C16" s="62">
        <f t="shared" si="1"/>
        <v>36.094000000000001</v>
      </c>
      <c r="D16" s="62">
        <f t="shared" si="1"/>
        <v>36.884</v>
      </c>
      <c r="E16" s="62">
        <f t="shared" si="1"/>
        <v>20.632000000000001</v>
      </c>
      <c r="F16" s="62">
        <f t="shared" si="1"/>
        <v>19.097999999999999</v>
      </c>
      <c r="G16" s="62">
        <f t="shared" si="1"/>
        <v>23.75</v>
      </c>
      <c r="H16" s="62">
        <f t="shared" si="1"/>
        <v>13.758000000000001</v>
      </c>
      <c r="I16" s="62">
        <f t="shared" si="1"/>
        <v>39.954999999999998</v>
      </c>
      <c r="J16" s="62">
        <f t="shared" si="1"/>
        <v>16.734999999999999</v>
      </c>
      <c r="K16" s="62">
        <f t="shared" si="1"/>
        <v>9.6159999999999997</v>
      </c>
      <c r="L16" s="62">
        <f t="shared" si="1"/>
        <v>8.5370000000000008</v>
      </c>
      <c r="M16" s="62">
        <f t="shared" si="1"/>
        <v>11.965</v>
      </c>
      <c r="N16" s="62">
        <f t="shared" si="1"/>
        <v>26.812000000000001</v>
      </c>
      <c r="O16" s="62">
        <f t="shared" si="1"/>
        <v>13.579000000000001</v>
      </c>
      <c r="P16" s="62">
        <f t="shared" si="1"/>
        <v>28.538</v>
      </c>
      <c r="Q16" s="62">
        <f t="shared" si="1"/>
        <v>16.582000000000001</v>
      </c>
      <c r="R16" s="62">
        <f t="shared" si="1"/>
        <v>11.864000000000001</v>
      </c>
      <c r="S16" s="62">
        <f t="shared" si="1"/>
        <v>16.279</v>
      </c>
      <c r="T16" s="62">
        <f t="shared" si="1"/>
        <v>19.917999999999999</v>
      </c>
      <c r="U16" s="62">
        <f t="shared" si="1"/>
        <v>20.643000000000001</v>
      </c>
      <c r="V16" s="62">
        <f t="shared" si="1"/>
        <v>17.939999999999998</v>
      </c>
      <c r="W16" s="62">
        <f t="shared" si="1"/>
        <v>27.248999999999999</v>
      </c>
      <c r="X16" s="62">
        <f t="shared" si="1"/>
        <v>11.154</v>
      </c>
      <c r="Y16" s="62">
        <f t="shared" si="1"/>
        <v>21.8</v>
      </c>
      <c r="Z16" s="63" t="str">
        <f t="shared" si="1"/>
        <v/>
      </c>
      <c r="AA16" s="64">
        <f>SUM(AA10:AA15)</f>
        <v>517.79200000000003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8.0000000000000002E-3</v>
      </c>
      <c r="V19" s="72"/>
      <c r="W19" s="72"/>
      <c r="X19" s="72"/>
      <c r="Y19" s="72"/>
      <c r="Z19" s="73"/>
      <c r="AA19" s="74">
        <f t="shared" ref="AA19:AA25" si="2">SUM(B19:Z19)</f>
        <v>8.0000000000000002E-3</v>
      </c>
    </row>
    <row r="20" spans="1:27" ht="24.95" customHeight="1" x14ac:dyDescent="0.2">
      <c r="A20" s="75" t="s">
        <v>15</v>
      </c>
      <c r="B20" s="76">
        <v>3.778</v>
      </c>
      <c r="C20" s="77">
        <v>3.698</v>
      </c>
      <c r="D20" s="77">
        <v>3.6859999999999999</v>
      </c>
      <c r="E20" s="77">
        <v>3.59</v>
      </c>
      <c r="F20" s="77">
        <v>3.6160000000000001</v>
      </c>
      <c r="G20" s="77">
        <v>3.6150000000000002</v>
      </c>
      <c r="H20" s="77">
        <v>3.5720000000000001</v>
      </c>
      <c r="I20" s="77">
        <v>3.3679999999999999</v>
      </c>
      <c r="J20" s="77">
        <v>3.0379999999999998</v>
      </c>
      <c r="K20" s="77">
        <v>2.89</v>
      </c>
      <c r="L20" s="77">
        <v>2.8410000000000002</v>
      </c>
      <c r="M20" s="77">
        <v>2.7919999999999998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40.483999999999995</v>
      </c>
    </row>
    <row r="21" spans="1:27" ht="24.95" customHeight="1" x14ac:dyDescent="0.2">
      <c r="A21" s="75" t="s">
        <v>16</v>
      </c>
      <c r="B21" s="80">
        <v>3.633</v>
      </c>
      <c r="C21" s="81">
        <v>3.6</v>
      </c>
      <c r="D21" s="81">
        <v>3.43</v>
      </c>
      <c r="E21" s="81">
        <v>3.2029999999999998</v>
      </c>
      <c r="F21" s="81">
        <v>3.53</v>
      </c>
      <c r="G21" s="81">
        <v>2.694</v>
      </c>
      <c r="H21" s="81">
        <v>3.1520000000000001</v>
      </c>
      <c r="I21" s="81">
        <v>4.1219999999999999</v>
      </c>
      <c r="J21" s="81">
        <v>7.6869999999999994</v>
      </c>
      <c r="K21" s="81">
        <v>5.165</v>
      </c>
      <c r="L21" s="81">
        <v>5.8760000000000003</v>
      </c>
      <c r="M21" s="81">
        <v>6.3689999999999998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52.460999999999999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7.4109999999999996</v>
      </c>
      <c r="C26" s="88">
        <f t="shared" si="3"/>
        <v>7.298</v>
      </c>
      <c r="D26" s="88">
        <f t="shared" si="3"/>
        <v>7.1159999999999997</v>
      </c>
      <c r="E26" s="88">
        <f t="shared" si="3"/>
        <v>6.7929999999999993</v>
      </c>
      <c r="F26" s="88">
        <f t="shared" si="3"/>
        <v>7.1459999999999999</v>
      </c>
      <c r="G26" s="88">
        <f t="shared" si="3"/>
        <v>6.3090000000000002</v>
      </c>
      <c r="H26" s="88">
        <f t="shared" si="3"/>
        <v>6.7240000000000002</v>
      </c>
      <c r="I26" s="88">
        <f t="shared" si="3"/>
        <v>7.49</v>
      </c>
      <c r="J26" s="88">
        <f t="shared" si="3"/>
        <v>10.725</v>
      </c>
      <c r="K26" s="88">
        <f t="shared" si="3"/>
        <v>8.0549999999999997</v>
      </c>
      <c r="L26" s="88">
        <f t="shared" si="3"/>
        <v>8.7170000000000005</v>
      </c>
      <c r="M26" s="88">
        <f t="shared" si="3"/>
        <v>9.1609999999999996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8.0000000000000002E-3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92.953000000000003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55.820999999999998</v>
      </c>
      <c r="C30" s="77">
        <v>43.392000000000003</v>
      </c>
      <c r="D30" s="77">
        <v>44</v>
      </c>
      <c r="E30" s="77">
        <v>27.425000000000001</v>
      </c>
      <c r="F30" s="77">
        <v>26.244</v>
      </c>
      <c r="G30" s="77">
        <v>30.059000000000001</v>
      </c>
      <c r="H30" s="77">
        <v>20.481999999999999</v>
      </c>
      <c r="I30" s="77">
        <v>47.445</v>
      </c>
      <c r="J30" s="77">
        <v>27.46</v>
      </c>
      <c r="K30" s="77">
        <v>17.670999999999999</v>
      </c>
      <c r="L30" s="77">
        <v>17.254000000000001</v>
      </c>
      <c r="M30" s="77">
        <v>21.126000000000001</v>
      </c>
      <c r="N30" s="77">
        <v>26.812000000000001</v>
      </c>
      <c r="O30" s="77">
        <v>13.579000000000001</v>
      </c>
      <c r="P30" s="77">
        <v>28.538</v>
      </c>
      <c r="Q30" s="77">
        <v>16.582000000000001</v>
      </c>
      <c r="R30" s="77">
        <v>11.864000000000001</v>
      </c>
      <c r="S30" s="77">
        <v>16.279</v>
      </c>
      <c r="T30" s="77">
        <v>19.917999999999999</v>
      </c>
      <c r="U30" s="77">
        <v>20.651</v>
      </c>
      <c r="V30" s="77">
        <v>17.940000000000001</v>
      </c>
      <c r="W30" s="77">
        <v>27.248999999999999</v>
      </c>
      <c r="X30" s="77">
        <v>11.154</v>
      </c>
      <c r="Y30" s="77">
        <v>21.8</v>
      </c>
      <c r="Z30" s="78"/>
      <c r="AA30" s="79">
        <f>SUM(B30:Z30)</f>
        <v>610.745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55.820999999999998</v>
      </c>
      <c r="C32" s="62">
        <f t="shared" ref="C32:Z32" si="4">IF(LEN(C$2)&gt;0,SUM(C29:C31),"")</f>
        <v>43.392000000000003</v>
      </c>
      <c r="D32" s="62">
        <f t="shared" si="4"/>
        <v>44</v>
      </c>
      <c r="E32" s="62">
        <f t="shared" si="4"/>
        <v>27.425000000000001</v>
      </c>
      <c r="F32" s="62">
        <f t="shared" si="4"/>
        <v>26.244</v>
      </c>
      <c r="G32" s="62">
        <f t="shared" si="4"/>
        <v>30.059000000000001</v>
      </c>
      <c r="H32" s="62">
        <f t="shared" si="4"/>
        <v>20.481999999999999</v>
      </c>
      <c r="I32" s="62">
        <f t="shared" si="4"/>
        <v>47.445</v>
      </c>
      <c r="J32" s="62">
        <f t="shared" si="4"/>
        <v>27.46</v>
      </c>
      <c r="K32" s="62">
        <f t="shared" si="4"/>
        <v>17.670999999999999</v>
      </c>
      <c r="L32" s="62">
        <f t="shared" si="4"/>
        <v>17.254000000000001</v>
      </c>
      <c r="M32" s="62">
        <f t="shared" si="4"/>
        <v>21.126000000000001</v>
      </c>
      <c r="N32" s="62">
        <f t="shared" si="4"/>
        <v>26.812000000000001</v>
      </c>
      <c r="O32" s="62">
        <f t="shared" si="4"/>
        <v>13.579000000000001</v>
      </c>
      <c r="P32" s="62">
        <f t="shared" si="4"/>
        <v>28.538</v>
      </c>
      <c r="Q32" s="62">
        <f t="shared" si="4"/>
        <v>16.582000000000001</v>
      </c>
      <c r="R32" s="62">
        <f t="shared" si="4"/>
        <v>11.864000000000001</v>
      </c>
      <c r="S32" s="62">
        <f t="shared" si="4"/>
        <v>16.279</v>
      </c>
      <c r="T32" s="62">
        <f t="shared" si="4"/>
        <v>19.917999999999999</v>
      </c>
      <c r="U32" s="62">
        <f t="shared" si="4"/>
        <v>20.651</v>
      </c>
      <c r="V32" s="62">
        <f t="shared" si="4"/>
        <v>17.940000000000001</v>
      </c>
      <c r="W32" s="62">
        <f t="shared" si="4"/>
        <v>27.248999999999999</v>
      </c>
      <c r="X32" s="62">
        <f t="shared" si="4"/>
        <v>11.154</v>
      </c>
      <c r="Y32" s="62">
        <f t="shared" si="4"/>
        <v>21.8</v>
      </c>
      <c r="Z32" s="63" t="str">
        <f t="shared" si="4"/>
        <v/>
      </c>
      <c r="AA32" s="64">
        <f>SUM(AA29:AA31)</f>
        <v>610.745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55.820999999999998</v>
      </c>
      <c r="C52" s="88">
        <f t="shared" si="10"/>
        <v>43.392000000000003</v>
      </c>
      <c r="D52" s="88">
        <f t="shared" si="10"/>
        <v>44</v>
      </c>
      <c r="E52" s="88">
        <f t="shared" si="10"/>
        <v>27.425000000000001</v>
      </c>
      <c r="F52" s="88">
        <f t="shared" si="10"/>
        <v>26.244</v>
      </c>
      <c r="G52" s="88">
        <f t="shared" si="10"/>
        <v>30.059000000000001</v>
      </c>
      <c r="H52" s="88">
        <f t="shared" si="10"/>
        <v>20.481999999999999</v>
      </c>
      <c r="I52" s="88">
        <f t="shared" si="10"/>
        <v>47.445</v>
      </c>
      <c r="J52" s="88">
        <f t="shared" si="10"/>
        <v>27.46</v>
      </c>
      <c r="K52" s="88">
        <f t="shared" si="10"/>
        <v>17.670999999999999</v>
      </c>
      <c r="L52" s="88">
        <f t="shared" si="10"/>
        <v>17.254000000000001</v>
      </c>
      <c r="M52" s="88">
        <f t="shared" si="10"/>
        <v>21.125999999999998</v>
      </c>
      <c r="N52" s="88">
        <f t="shared" si="10"/>
        <v>26.812000000000001</v>
      </c>
      <c r="O52" s="88">
        <f t="shared" si="10"/>
        <v>13.579000000000001</v>
      </c>
      <c r="P52" s="88">
        <f t="shared" si="10"/>
        <v>28.538</v>
      </c>
      <c r="Q52" s="88">
        <f t="shared" si="10"/>
        <v>16.582000000000001</v>
      </c>
      <c r="R52" s="88">
        <f t="shared" si="10"/>
        <v>11.864000000000001</v>
      </c>
      <c r="S52" s="88">
        <f t="shared" si="10"/>
        <v>16.279</v>
      </c>
      <c r="T52" s="88">
        <f t="shared" si="10"/>
        <v>19.917999999999999</v>
      </c>
      <c r="U52" s="88">
        <f t="shared" si="10"/>
        <v>20.651</v>
      </c>
      <c r="V52" s="88">
        <f t="shared" si="10"/>
        <v>17.939999999999998</v>
      </c>
      <c r="W52" s="88">
        <f t="shared" si="10"/>
        <v>27.248999999999999</v>
      </c>
      <c r="X52" s="88">
        <f t="shared" si="10"/>
        <v>11.154</v>
      </c>
      <c r="Y52" s="88">
        <f t="shared" si="10"/>
        <v>21.8</v>
      </c>
      <c r="Z52" s="89" t="str">
        <f t="shared" si="10"/>
        <v/>
      </c>
      <c r="AA52" s="104">
        <f>SUM(B52:Z52)</f>
        <v>610.74499999999989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55.821000000000005</v>
      </c>
      <c r="C4" s="18">
        <v>43.391999999999996</v>
      </c>
      <c r="D4" s="18">
        <v>44</v>
      </c>
      <c r="E4" s="18">
        <v>27.425000000000001</v>
      </c>
      <c r="F4" s="18">
        <v>26.244</v>
      </c>
      <c r="G4" s="18">
        <v>30.059000000000001</v>
      </c>
      <c r="H4" s="18">
        <v>20.481999999999999</v>
      </c>
      <c r="I4" s="18">
        <v>47.445</v>
      </c>
      <c r="J4" s="18">
        <v>27.46</v>
      </c>
      <c r="K4" s="18">
        <v>17.670999999999999</v>
      </c>
      <c r="L4" s="18">
        <v>17.253999999999998</v>
      </c>
      <c r="M4" s="18">
        <v>21.126000000000001</v>
      </c>
      <c r="N4" s="18">
        <v>26.812000000000001</v>
      </c>
      <c r="O4" s="18">
        <v>13.579000000000001</v>
      </c>
      <c r="P4" s="18">
        <v>28.538</v>
      </c>
      <c r="Q4" s="18">
        <v>16.582000000000001</v>
      </c>
      <c r="R4" s="18">
        <v>11.864000000000001</v>
      </c>
      <c r="S4" s="18">
        <v>16.279</v>
      </c>
      <c r="T4" s="18">
        <v>19.918000000000003</v>
      </c>
      <c r="U4" s="18">
        <v>20.651000000000003</v>
      </c>
      <c r="V4" s="18">
        <v>17.939999999999998</v>
      </c>
      <c r="W4" s="18">
        <v>27.249000000000002</v>
      </c>
      <c r="X4" s="18">
        <v>11.154</v>
      </c>
      <c r="Y4" s="18">
        <v>21.8</v>
      </c>
      <c r="Z4" s="19"/>
      <c r="AA4" s="20">
        <f>SUM(B4:Z4)</f>
        <v>610.74499999999989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94.36</v>
      </c>
      <c r="C7" s="28">
        <v>89.02</v>
      </c>
      <c r="D7" s="28">
        <v>87.83</v>
      </c>
      <c r="E7" s="28">
        <v>87.28</v>
      </c>
      <c r="F7" s="28">
        <v>87.46</v>
      </c>
      <c r="G7" s="28">
        <v>89.69</v>
      </c>
      <c r="H7" s="28">
        <v>97.61</v>
      </c>
      <c r="I7" s="28">
        <v>102.01</v>
      </c>
      <c r="J7" s="28">
        <v>106.5</v>
      </c>
      <c r="K7" s="28">
        <v>107.17</v>
      </c>
      <c r="L7" s="28">
        <v>109.66</v>
      </c>
      <c r="M7" s="28">
        <v>109.4</v>
      </c>
      <c r="N7" s="28">
        <v>109.66</v>
      </c>
      <c r="O7" s="28">
        <v>109.83</v>
      </c>
      <c r="P7" s="28">
        <v>106</v>
      </c>
      <c r="Q7" s="28">
        <v>111</v>
      </c>
      <c r="R7" s="28">
        <v>122.76</v>
      </c>
      <c r="S7" s="28">
        <v>113.7</v>
      </c>
      <c r="T7" s="28">
        <v>109</v>
      </c>
      <c r="U7" s="28">
        <v>110.8</v>
      </c>
      <c r="V7" s="28">
        <v>109</v>
      </c>
      <c r="W7" s="28">
        <v>104.99</v>
      </c>
      <c r="X7" s="28">
        <v>101</v>
      </c>
      <c r="Y7" s="28">
        <v>87.21</v>
      </c>
      <c r="Z7" s="29"/>
      <c r="AA7" s="30">
        <f>IF(SUM(B7:Z7)&lt;&gt;0,AVERAGEIF(B7:Z7,"&lt;&gt;"""),"")</f>
        <v>102.6225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23.891999999999999</v>
      </c>
      <c r="C14" s="57">
        <v>18.555</v>
      </c>
      <c r="D14" s="57">
        <v>19.253</v>
      </c>
      <c r="E14" s="57">
        <v>2.7620000000000005</v>
      </c>
      <c r="F14" s="57">
        <v>1.474</v>
      </c>
      <c r="G14" s="57">
        <v>17.487000000000002</v>
      </c>
      <c r="H14" s="57"/>
      <c r="I14" s="57">
        <v>39.380000000000003</v>
      </c>
      <c r="J14" s="57">
        <v>27.46</v>
      </c>
      <c r="K14" s="57">
        <v>17.670999999999999</v>
      </c>
      <c r="L14" s="57">
        <v>17.253999999999998</v>
      </c>
      <c r="M14" s="57">
        <v>21.126000000000001</v>
      </c>
      <c r="N14" s="57">
        <v>25.529</v>
      </c>
      <c r="O14" s="57">
        <v>11.071999999999999</v>
      </c>
      <c r="P14" s="57">
        <v>24.808000000000003</v>
      </c>
      <c r="Q14" s="57">
        <v>13.686</v>
      </c>
      <c r="R14" s="57">
        <v>8.1180000000000003</v>
      </c>
      <c r="S14" s="57">
        <v>5.2450000000000001</v>
      </c>
      <c r="T14" s="57">
        <v>7.3239999999999998</v>
      </c>
      <c r="U14" s="57">
        <v>15.217000000000001</v>
      </c>
      <c r="V14" s="57">
        <v>12.670999999999999</v>
      </c>
      <c r="W14" s="57">
        <v>20.451000000000001</v>
      </c>
      <c r="X14" s="57">
        <v>2.2320000000000002</v>
      </c>
      <c r="Y14" s="57">
        <v>0.50600000000000001</v>
      </c>
      <c r="Z14" s="58"/>
      <c r="AA14" s="59">
        <f t="shared" si="0"/>
        <v>353.173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23.891999999999999</v>
      </c>
      <c r="C16" s="62">
        <f t="shared" ref="C16:Z16" si="1">IF(LEN(C$2)&gt;0,SUM(C10:C15),"")</f>
        <v>18.555</v>
      </c>
      <c r="D16" s="62">
        <f t="shared" si="1"/>
        <v>19.253</v>
      </c>
      <c r="E16" s="62">
        <f t="shared" si="1"/>
        <v>2.7620000000000005</v>
      </c>
      <c r="F16" s="62">
        <f t="shared" si="1"/>
        <v>1.474</v>
      </c>
      <c r="G16" s="62">
        <f t="shared" si="1"/>
        <v>17.487000000000002</v>
      </c>
      <c r="H16" s="62">
        <f t="shared" si="1"/>
        <v>0</v>
      </c>
      <c r="I16" s="62">
        <f t="shared" si="1"/>
        <v>39.380000000000003</v>
      </c>
      <c r="J16" s="62">
        <f t="shared" si="1"/>
        <v>27.46</v>
      </c>
      <c r="K16" s="62">
        <f t="shared" si="1"/>
        <v>17.670999999999999</v>
      </c>
      <c r="L16" s="62">
        <f t="shared" si="1"/>
        <v>17.253999999999998</v>
      </c>
      <c r="M16" s="62">
        <f t="shared" si="1"/>
        <v>21.126000000000001</v>
      </c>
      <c r="N16" s="62">
        <f t="shared" si="1"/>
        <v>25.529</v>
      </c>
      <c r="O16" s="62">
        <f t="shared" si="1"/>
        <v>11.071999999999999</v>
      </c>
      <c r="P16" s="62">
        <f t="shared" si="1"/>
        <v>24.808000000000003</v>
      </c>
      <c r="Q16" s="62">
        <f t="shared" si="1"/>
        <v>13.686</v>
      </c>
      <c r="R16" s="62">
        <f t="shared" si="1"/>
        <v>8.1180000000000003</v>
      </c>
      <c r="S16" s="62">
        <f t="shared" si="1"/>
        <v>5.2450000000000001</v>
      </c>
      <c r="T16" s="62">
        <f t="shared" si="1"/>
        <v>7.3239999999999998</v>
      </c>
      <c r="U16" s="62">
        <f t="shared" si="1"/>
        <v>15.217000000000001</v>
      </c>
      <c r="V16" s="62">
        <f t="shared" si="1"/>
        <v>12.670999999999999</v>
      </c>
      <c r="W16" s="62">
        <f t="shared" si="1"/>
        <v>20.451000000000001</v>
      </c>
      <c r="X16" s="62">
        <f t="shared" si="1"/>
        <v>2.2320000000000002</v>
      </c>
      <c r="Y16" s="62">
        <f t="shared" si="1"/>
        <v>0.50600000000000001</v>
      </c>
      <c r="Z16" s="63" t="str">
        <f t="shared" si="1"/>
        <v/>
      </c>
      <c r="AA16" s="64">
        <f>SUM(AA10:AA15)</f>
        <v>353.173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1.371</v>
      </c>
      <c r="T20" s="77">
        <v>2.0009999999999999</v>
      </c>
      <c r="U20" s="77">
        <v>0.24199999999999999</v>
      </c>
      <c r="V20" s="77">
        <v>1.2290000000000001</v>
      </c>
      <c r="W20" s="77">
        <v>1.2090000000000001</v>
      </c>
      <c r="X20" s="77"/>
      <c r="Y20" s="77"/>
      <c r="Z20" s="78"/>
      <c r="AA20" s="79">
        <f t="shared" si="2"/>
        <v>6.0519999999999996</v>
      </c>
    </row>
    <row r="21" spans="1:27" ht="24.95" customHeight="1" x14ac:dyDescent="0.2">
      <c r="A21" s="75" t="s">
        <v>16</v>
      </c>
      <c r="B21" s="80">
        <v>31.929000000000002</v>
      </c>
      <c r="C21" s="81">
        <v>24.837</v>
      </c>
      <c r="D21" s="81">
        <v>24.747</v>
      </c>
      <c r="E21" s="81">
        <v>24.663</v>
      </c>
      <c r="F21" s="81">
        <v>24.77</v>
      </c>
      <c r="G21" s="81">
        <v>12.571999999999999</v>
      </c>
      <c r="H21" s="81">
        <v>20.481999999999999</v>
      </c>
      <c r="I21" s="81">
        <v>8.0649999999999995</v>
      </c>
      <c r="J21" s="81"/>
      <c r="K21" s="81"/>
      <c r="L21" s="81"/>
      <c r="M21" s="81"/>
      <c r="N21" s="81">
        <v>1.2829999999999999</v>
      </c>
      <c r="O21" s="81">
        <v>2.5070000000000001</v>
      </c>
      <c r="P21" s="81">
        <v>3.73</v>
      </c>
      <c r="Q21" s="81">
        <v>2.8959999999999999</v>
      </c>
      <c r="R21" s="81">
        <v>3.7459999999999996</v>
      </c>
      <c r="S21" s="81">
        <v>9.6630000000000003</v>
      </c>
      <c r="T21" s="81">
        <v>10.593</v>
      </c>
      <c r="U21" s="81">
        <v>5.1920000000000002</v>
      </c>
      <c r="V21" s="81">
        <v>4.04</v>
      </c>
      <c r="W21" s="81">
        <v>5.5889999999999995</v>
      </c>
      <c r="X21" s="81">
        <v>8.9220000000000006</v>
      </c>
      <c r="Y21" s="81">
        <v>21.294</v>
      </c>
      <c r="Z21" s="78"/>
      <c r="AA21" s="79">
        <f t="shared" si="2"/>
        <v>251.51999999999998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31.929000000000002</v>
      </c>
      <c r="C26" s="88">
        <f t="shared" ref="C26:Z26" si="3">IF(LEN(C$2)&gt;0,SUM(C19:C25),"")</f>
        <v>24.837</v>
      </c>
      <c r="D26" s="88">
        <f t="shared" si="3"/>
        <v>24.747</v>
      </c>
      <c r="E26" s="88">
        <f t="shared" si="3"/>
        <v>24.663</v>
      </c>
      <c r="F26" s="88">
        <f t="shared" si="3"/>
        <v>24.77</v>
      </c>
      <c r="G26" s="88">
        <f t="shared" si="3"/>
        <v>12.571999999999999</v>
      </c>
      <c r="H26" s="88">
        <f t="shared" si="3"/>
        <v>20.481999999999999</v>
      </c>
      <c r="I26" s="88">
        <f t="shared" si="3"/>
        <v>8.0649999999999995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1.2829999999999999</v>
      </c>
      <c r="O26" s="88">
        <f t="shared" si="3"/>
        <v>2.5070000000000001</v>
      </c>
      <c r="P26" s="88">
        <f t="shared" si="3"/>
        <v>3.73</v>
      </c>
      <c r="Q26" s="88">
        <f t="shared" si="3"/>
        <v>2.8959999999999999</v>
      </c>
      <c r="R26" s="88">
        <f t="shared" si="3"/>
        <v>3.7459999999999996</v>
      </c>
      <c r="S26" s="88">
        <f t="shared" si="3"/>
        <v>11.034000000000001</v>
      </c>
      <c r="T26" s="88">
        <f t="shared" si="3"/>
        <v>12.593999999999999</v>
      </c>
      <c r="U26" s="88">
        <f t="shared" si="3"/>
        <v>5.4340000000000002</v>
      </c>
      <c r="V26" s="88">
        <f t="shared" si="3"/>
        <v>5.2690000000000001</v>
      </c>
      <c r="W26" s="88">
        <f t="shared" si="3"/>
        <v>6.798</v>
      </c>
      <c r="X26" s="88">
        <f t="shared" si="3"/>
        <v>8.9220000000000006</v>
      </c>
      <c r="Y26" s="88">
        <f t="shared" si="3"/>
        <v>21.294</v>
      </c>
      <c r="Z26" s="89" t="str">
        <f t="shared" si="3"/>
        <v/>
      </c>
      <c r="AA26" s="90">
        <f>SUM(AA19:AA25)</f>
        <v>257.572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55.820999999999998</v>
      </c>
      <c r="C30" s="77">
        <v>43.392000000000003</v>
      </c>
      <c r="D30" s="77">
        <v>44</v>
      </c>
      <c r="E30" s="77">
        <v>27.425000000000001</v>
      </c>
      <c r="F30" s="77">
        <v>26.244</v>
      </c>
      <c r="G30" s="77">
        <v>30.059000000000001</v>
      </c>
      <c r="H30" s="77">
        <v>20.481999999999999</v>
      </c>
      <c r="I30" s="77">
        <v>47.445</v>
      </c>
      <c r="J30" s="77">
        <v>27.46</v>
      </c>
      <c r="K30" s="77">
        <v>17.670999999999999</v>
      </c>
      <c r="L30" s="77">
        <v>17.254000000000001</v>
      </c>
      <c r="M30" s="77">
        <v>21.126000000000001</v>
      </c>
      <c r="N30" s="77">
        <v>26.812000000000001</v>
      </c>
      <c r="O30" s="77">
        <v>13.579000000000001</v>
      </c>
      <c r="P30" s="77">
        <v>28.538</v>
      </c>
      <c r="Q30" s="77">
        <v>16.582000000000001</v>
      </c>
      <c r="R30" s="77">
        <v>11.864000000000001</v>
      </c>
      <c r="S30" s="77">
        <v>16.279</v>
      </c>
      <c r="T30" s="77">
        <v>19.917999999999999</v>
      </c>
      <c r="U30" s="77">
        <v>20.651</v>
      </c>
      <c r="V30" s="77">
        <v>17.940000000000001</v>
      </c>
      <c r="W30" s="77">
        <v>27.248999999999999</v>
      </c>
      <c r="X30" s="77">
        <v>11.154</v>
      </c>
      <c r="Y30" s="77">
        <v>21.8</v>
      </c>
      <c r="Z30" s="78"/>
      <c r="AA30" s="79">
        <f>SUM(B30:Z30)</f>
        <v>610.745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55.820999999999998</v>
      </c>
      <c r="C32" s="62">
        <f t="shared" ref="C32:Z32" si="4">IF(LEN(C$2)&gt;0,SUM(C29:C31),"")</f>
        <v>43.392000000000003</v>
      </c>
      <c r="D32" s="62">
        <f t="shared" si="4"/>
        <v>44</v>
      </c>
      <c r="E32" s="62">
        <f t="shared" si="4"/>
        <v>27.425000000000001</v>
      </c>
      <c r="F32" s="62">
        <f t="shared" si="4"/>
        <v>26.244</v>
      </c>
      <c r="G32" s="62">
        <f t="shared" si="4"/>
        <v>30.059000000000001</v>
      </c>
      <c r="H32" s="62">
        <f t="shared" si="4"/>
        <v>20.481999999999999</v>
      </c>
      <c r="I32" s="62">
        <f t="shared" si="4"/>
        <v>47.445</v>
      </c>
      <c r="J32" s="62">
        <f t="shared" si="4"/>
        <v>27.46</v>
      </c>
      <c r="K32" s="62">
        <f t="shared" si="4"/>
        <v>17.670999999999999</v>
      </c>
      <c r="L32" s="62">
        <f t="shared" si="4"/>
        <v>17.254000000000001</v>
      </c>
      <c r="M32" s="62">
        <f t="shared" si="4"/>
        <v>21.126000000000001</v>
      </c>
      <c r="N32" s="62">
        <f t="shared" si="4"/>
        <v>26.812000000000001</v>
      </c>
      <c r="O32" s="62">
        <f t="shared" si="4"/>
        <v>13.579000000000001</v>
      </c>
      <c r="P32" s="62">
        <f t="shared" si="4"/>
        <v>28.538</v>
      </c>
      <c r="Q32" s="62">
        <f t="shared" si="4"/>
        <v>16.582000000000001</v>
      </c>
      <c r="R32" s="62">
        <f t="shared" si="4"/>
        <v>11.864000000000001</v>
      </c>
      <c r="S32" s="62">
        <f t="shared" si="4"/>
        <v>16.279</v>
      </c>
      <c r="T32" s="62">
        <f t="shared" si="4"/>
        <v>19.917999999999999</v>
      </c>
      <c r="U32" s="62">
        <f t="shared" si="4"/>
        <v>20.651</v>
      </c>
      <c r="V32" s="62">
        <f t="shared" si="4"/>
        <v>17.940000000000001</v>
      </c>
      <c r="W32" s="62">
        <f t="shared" si="4"/>
        <v>27.248999999999999</v>
      </c>
      <c r="X32" s="62">
        <f t="shared" si="4"/>
        <v>11.154</v>
      </c>
      <c r="Y32" s="62">
        <f t="shared" si="4"/>
        <v>21.8</v>
      </c>
      <c r="Z32" s="63" t="str">
        <f t="shared" si="4"/>
        <v/>
      </c>
      <c r="AA32" s="64">
        <f>SUM(AA29:AA31)</f>
        <v>610.745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55.820999999999998</v>
      </c>
      <c r="C52" s="88">
        <f t="shared" ref="C52:Z52" si="10">IF(LEN(C$2)&gt;0,SUM(C10:C15)+C26+C40,"")</f>
        <v>43.391999999999996</v>
      </c>
      <c r="D52" s="88">
        <f t="shared" si="10"/>
        <v>44</v>
      </c>
      <c r="E52" s="88">
        <f t="shared" si="10"/>
        <v>27.425000000000001</v>
      </c>
      <c r="F52" s="88">
        <f t="shared" si="10"/>
        <v>26.244</v>
      </c>
      <c r="G52" s="88">
        <f t="shared" si="10"/>
        <v>30.059000000000001</v>
      </c>
      <c r="H52" s="88">
        <f t="shared" si="10"/>
        <v>20.481999999999999</v>
      </c>
      <c r="I52" s="88">
        <f t="shared" si="10"/>
        <v>47.445</v>
      </c>
      <c r="J52" s="88">
        <f t="shared" si="10"/>
        <v>27.46</v>
      </c>
      <c r="K52" s="88">
        <f t="shared" si="10"/>
        <v>17.670999999999999</v>
      </c>
      <c r="L52" s="88">
        <f t="shared" si="10"/>
        <v>17.253999999999998</v>
      </c>
      <c r="M52" s="88">
        <f t="shared" si="10"/>
        <v>21.126000000000001</v>
      </c>
      <c r="N52" s="88">
        <f t="shared" si="10"/>
        <v>26.812000000000001</v>
      </c>
      <c r="O52" s="88">
        <f t="shared" si="10"/>
        <v>13.578999999999999</v>
      </c>
      <c r="P52" s="88">
        <f t="shared" si="10"/>
        <v>28.538000000000004</v>
      </c>
      <c r="Q52" s="88">
        <f t="shared" si="10"/>
        <v>16.582000000000001</v>
      </c>
      <c r="R52" s="88">
        <f t="shared" si="10"/>
        <v>11.864000000000001</v>
      </c>
      <c r="S52" s="88">
        <f t="shared" si="10"/>
        <v>16.279</v>
      </c>
      <c r="T52" s="88">
        <f t="shared" si="10"/>
        <v>19.917999999999999</v>
      </c>
      <c r="U52" s="88">
        <f t="shared" si="10"/>
        <v>20.651</v>
      </c>
      <c r="V52" s="88">
        <f t="shared" si="10"/>
        <v>17.939999999999998</v>
      </c>
      <c r="W52" s="88">
        <f t="shared" si="10"/>
        <v>27.249000000000002</v>
      </c>
      <c r="X52" s="88">
        <f t="shared" si="10"/>
        <v>11.154</v>
      </c>
      <c r="Y52" s="88">
        <f t="shared" si="10"/>
        <v>21.8</v>
      </c>
      <c r="Z52" s="89" t="str">
        <f t="shared" si="10"/>
        <v/>
      </c>
      <c r="AA52" s="104">
        <f>SUM(B52:Z52)</f>
        <v>610.74499999999989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94.36</v>
      </c>
      <c r="C7" s="117">
        <v>89.02</v>
      </c>
      <c r="D7" s="117">
        <v>87.83</v>
      </c>
      <c r="E7" s="117">
        <v>87.28</v>
      </c>
      <c r="F7" s="117">
        <v>87.46</v>
      </c>
      <c r="G7" s="117">
        <v>89.69</v>
      </c>
      <c r="H7" s="117">
        <v>97.61</v>
      </c>
      <c r="I7" s="117">
        <v>102.01</v>
      </c>
      <c r="J7" s="117">
        <v>106.5</v>
      </c>
      <c r="K7" s="117">
        <v>107.17</v>
      </c>
      <c r="L7" s="117">
        <v>109.66</v>
      </c>
      <c r="M7" s="117">
        <v>109.4</v>
      </c>
      <c r="N7" s="117">
        <v>109.66</v>
      </c>
      <c r="O7" s="117">
        <v>109.83</v>
      </c>
      <c r="P7" s="117">
        <v>106</v>
      </c>
      <c r="Q7" s="117">
        <v>111</v>
      </c>
      <c r="R7" s="117">
        <v>122.76</v>
      </c>
      <c r="S7" s="117">
        <v>113.7</v>
      </c>
      <c r="T7" s="117">
        <v>109</v>
      </c>
      <c r="U7" s="117">
        <v>110.8</v>
      </c>
      <c r="V7" s="117">
        <v>109</v>
      </c>
      <c r="W7" s="117">
        <v>104.99</v>
      </c>
      <c r="X7" s="117">
        <v>101</v>
      </c>
      <c r="Y7" s="117">
        <v>87.21</v>
      </c>
      <c r="Z7" s="118"/>
      <c r="AA7" s="119">
        <f>IF(SUM(B7:Z7)&lt;&gt;0,AVERAGEIF(B7:Z7,"&lt;&gt;"""),"")</f>
        <v>102.6225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2024-12-07T21:28:58Z</dcterms:created>
  <dcterms:modified xsi:type="dcterms:W3CDTF">2024-12-07T21:28:59Z</dcterms:modified>
</cp:coreProperties>
</file>