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<sst xmlns="http://schemas.openxmlformats.org/spreadsheetml/2006/main" count="119" uniqueCount="54">
  <si>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06/12/2024 23:29:36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</si>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</sst>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E26-4D2C-A911-6BF68C1E5EC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0">
                  <c:v>4.29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E26-4D2C-A911-6BF68C1E5EC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3.496</c:v>
                </c:pt>
                <c:pt idx="1">
                  <c:v>3.3889999999999998</c:v>
                </c:pt>
                <c:pt idx="2">
                  <c:v>3.4209999999999998</c:v>
                </c:pt>
                <c:pt idx="3">
                  <c:v>3.3820000000000001</c:v>
                </c:pt>
                <c:pt idx="4">
                  <c:v>3.31</c:v>
                </c:pt>
                <c:pt idx="5">
                  <c:v>3.3109999999999999</c:v>
                </c:pt>
                <c:pt idx="7">
                  <c:v>7.2999999999999995E-2</c:v>
                </c:pt>
                <c:pt idx="8">
                  <c:v>3.5409999999999999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E26-4D2C-A911-6BF68C1E5EC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2.2370000000000001</c:v>
                </c:pt>
                <c:pt idx="1">
                  <c:v>2.4449999999999998</c:v>
                </c:pt>
                <c:pt idx="2">
                  <c:v>2.4830000000000001</c:v>
                </c:pt>
                <c:pt idx="3">
                  <c:v>3.0459999999999998</c:v>
                </c:pt>
                <c:pt idx="4">
                  <c:v>3.6790000000000003</c:v>
                </c:pt>
                <c:pt idx="5">
                  <c:v>2.8210000000000002</c:v>
                </c:pt>
                <c:pt idx="7">
                  <c:v>6.8000000000000005E-2</c:v>
                </c:pt>
                <c:pt idx="8">
                  <c:v>2.9950000000000001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E26-4D2C-A911-6BF68C1E5EC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E26-4D2C-A911-6BF68C1E5EC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E26-4D2C-A911-6BF68C1E5EC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E26-4D2C-A911-6BF68C1E5EC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E26-4D2C-A911-6BF68C1E5EC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E26-4D2C-A911-6BF68C1E5EC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6.6859999999999999</c:v>
                </c:pt>
                <c:pt idx="2">
                  <c:v>32.735999999999997</c:v>
                </c:pt>
                <c:pt idx="6">
                  <c:v>15.901999999999999</c:v>
                </c:pt>
                <c:pt idx="7">
                  <c:v>20.010999999999999</c:v>
                </c:pt>
                <c:pt idx="8">
                  <c:v>4.5880000000000001</c:v>
                </c:pt>
                <c:pt idx="9">
                  <c:v>184.73700000000002</c:v>
                </c:pt>
                <c:pt idx="10">
                  <c:v>270.024</c:v>
                </c:pt>
                <c:pt idx="11">
                  <c:v>113.15299999999999</c:v>
                </c:pt>
                <c:pt idx="12">
                  <c:v>73.180000000000007</c:v>
                </c:pt>
                <c:pt idx="13">
                  <c:v>65.436999999999998</c:v>
                </c:pt>
                <c:pt idx="14">
                  <c:v>84.831999999999994</c:v>
                </c:pt>
                <c:pt idx="15">
                  <c:v>43.444000000000003</c:v>
                </c:pt>
                <c:pt idx="16">
                  <c:v>7.61</c:v>
                </c:pt>
                <c:pt idx="21">
                  <c:v>38.662999999999997</c:v>
                </c:pt>
                <c:pt idx="22">
                  <c:v>76.917000000000002</c:v>
                </c:pt>
                <c:pt idx="23">
                  <c:v>66.789000000000001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E26-4D2C-A911-6BF68C1E5EC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6</c:v>
                </c:pt>
                <c:pt idx="17">
                  <c:v>41.5</c:v>
                </c:pt>
                <c:pt idx="18">
                  <c:v>23.3</c:v>
                </c:pt>
                <c:pt idx="19">
                  <c:v>11.4</c:v>
                </c:pt>
                <c:pt idx="20">
                  <c:v>18.100000000000001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E26-4D2C-A911-6BF68C1E5EC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12.851000000000001</c:v>
                </c:pt>
                <c:pt idx="1">
                  <c:v>18.02</c:v>
                </c:pt>
                <c:pt idx="2">
                  <c:v>12.974</c:v>
                </c:pt>
                <c:pt idx="3">
                  <c:v>9.8800000000000008</c:v>
                </c:pt>
                <c:pt idx="4">
                  <c:v>7.49</c:v>
                </c:pt>
                <c:pt idx="5">
                  <c:v>3.21</c:v>
                </c:pt>
                <c:pt idx="9">
                  <c:v>18.178000000000001</c:v>
                </c:pt>
                <c:pt idx="10">
                  <c:v>33.539000000000001</c:v>
                </c:pt>
                <c:pt idx="11">
                  <c:v>41.815999999999995</c:v>
                </c:pt>
                <c:pt idx="12">
                  <c:v>3.0150000000000001</c:v>
                </c:pt>
                <c:pt idx="13">
                  <c:v>3.0419999999999998</c:v>
                </c:pt>
                <c:pt idx="14">
                  <c:v>3.0779999999999998</c:v>
                </c:pt>
                <c:pt idx="15">
                  <c:v>0.89400000000000002</c:v>
                </c:pt>
                <c:pt idx="23">
                  <c:v>0.96099999999999997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E26-4D2C-A911-6BF68C1E5EC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E26-4D2C-A911-6BF68C1E5EC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E26-4D2C-A911-6BF68C1E5E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112.93</c:v>
                </c:pt>
                <c:pt idx="1">
                  <c:v>116.41</c:v>
                </c:pt>
                <c:pt idx="2">
                  <c:v>110.66</c:v>
                </c:pt>
                <c:pt idx="3">
                  <c:v>75.95</c:v>
                </c:pt>
                <c:pt idx="4">
                  <c:v>81.73</c:v>
                </c:pt>
                <c:pt idx="5">
                  <c:v>83.7</c:v>
                </c:pt>
                <c:pt idx="6">
                  <c:v>99</c:v>
                </c:pt>
                <c:pt idx="7">
                  <c:v>104.95</c:v>
                </c:pt>
                <c:pt idx="8">
                  <c:v>155</c:v>
                </c:pt>
                <c:pt idx="9">
                  <c:v>158.12</c:v>
                </c:pt>
                <c:pt idx="10">
                  <c:v>142.87</c:v>
                </c:pt>
                <c:pt idx="11">
                  <c:v>134</c:v>
                </c:pt>
                <c:pt idx="12">
                  <c:v>130</c:v>
                </c:pt>
                <c:pt idx="13">
                  <c:v>130</c:v>
                </c:pt>
                <c:pt idx="14">
                  <c:v>131.71</c:v>
                </c:pt>
                <c:pt idx="15">
                  <c:v>140.41999999999999</c:v>
                </c:pt>
                <c:pt idx="16">
                  <c:v>149.83000000000001</c:v>
                </c:pt>
                <c:pt idx="17">
                  <c:v>144.37</c:v>
                </c:pt>
                <c:pt idx="18">
                  <c:v>155.9</c:v>
                </c:pt>
                <c:pt idx="19">
                  <c:v>155.5</c:v>
                </c:pt>
                <c:pt idx="20">
                  <c:v>135.88999999999999</c:v>
                </c:pt>
                <c:pt idx="21">
                  <c:v>123.42</c:v>
                </c:pt>
                <c:pt idx="22">
                  <c:v>108.35</c:v>
                </c:pt>
                <c:pt idx="23">
                  <c:v>101.67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E26-4D2C-A911-6BF68C1E5E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2BC-42B0-8468-72B68D6D8DF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7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2BC-42B0-8468-72B68D6D8DF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4">
                  <c:v>1.706</c:v>
                </c:pt>
                <c:pt idx="8">
                  <c:v>0.16</c:v>
                </c:pt>
                <c:pt idx="10">
                  <c:v>3.3140000000000001</c:v>
                </c:pt>
                <c:pt idx="12">
                  <c:v>2.2359999999999998</c:v>
                </c:pt>
                <c:pt idx="14">
                  <c:v>1.28</c:v>
                </c:pt>
                <c:pt idx="15">
                  <c:v>0.254</c:v>
                </c:pt>
                <c:pt idx="16">
                  <c:v>1.488</c:v>
                </c:pt>
                <c:pt idx="17">
                  <c:v>3.335</c:v>
                </c:pt>
                <c:pt idx="18">
                  <c:v>2.3580000000000001</c:v>
                </c:pt>
                <c:pt idx="19">
                  <c:v>0.24</c:v>
                </c:pt>
                <c:pt idx="20">
                  <c:v>0.26500000000000001</c:v>
                </c:pt>
                <c:pt idx="21">
                  <c:v>1.232</c:v>
                </c:pt>
                <c:pt idx="22">
                  <c:v>1.58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2BC-42B0-8468-72B68D6D8DF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17.135999999999999</c:v>
                </c:pt>
                <c:pt idx="1">
                  <c:v>27.431000000000001</c:v>
                </c:pt>
                <c:pt idx="2">
                  <c:v>26.187999999999999</c:v>
                </c:pt>
                <c:pt idx="3">
                  <c:v>16.308</c:v>
                </c:pt>
                <c:pt idx="4">
                  <c:v>12.773</c:v>
                </c:pt>
                <c:pt idx="5">
                  <c:v>9.3419999999999987</c:v>
                </c:pt>
                <c:pt idx="7">
                  <c:v>2.1799999999999997</c:v>
                </c:pt>
                <c:pt idx="8">
                  <c:v>3.375</c:v>
                </c:pt>
                <c:pt idx="9">
                  <c:v>17.323999999999998</c:v>
                </c:pt>
                <c:pt idx="10">
                  <c:v>10.504</c:v>
                </c:pt>
                <c:pt idx="11">
                  <c:v>14.311999999999999</c:v>
                </c:pt>
                <c:pt idx="12">
                  <c:v>6.58</c:v>
                </c:pt>
                <c:pt idx="13">
                  <c:v>12.479000000000001</c:v>
                </c:pt>
                <c:pt idx="14">
                  <c:v>4.1669999999999998</c:v>
                </c:pt>
                <c:pt idx="15">
                  <c:v>1.9670000000000001</c:v>
                </c:pt>
                <c:pt idx="16">
                  <c:v>8.2629999999999999</c:v>
                </c:pt>
                <c:pt idx="17">
                  <c:v>15.181999999999999</c:v>
                </c:pt>
                <c:pt idx="18">
                  <c:v>10.649000000000001</c:v>
                </c:pt>
                <c:pt idx="19">
                  <c:v>1.05</c:v>
                </c:pt>
                <c:pt idx="20">
                  <c:v>2.282</c:v>
                </c:pt>
                <c:pt idx="21">
                  <c:v>0.99</c:v>
                </c:pt>
                <c:pt idx="22">
                  <c:v>17.056000000000001</c:v>
                </c:pt>
                <c:pt idx="23">
                  <c:v>16.376999999999999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2BC-42B0-8468-72B68D6D8DF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2BC-42B0-8468-72B68D6D8DF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2BC-42B0-8468-72B68D6D8DF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2">
                  <c:v>25.425999999999998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2BC-42B0-8468-72B68D6D8DF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2BC-42B0-8468-72B68D6D8DF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2BC-42B0-8468-72B68D6D8DF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52BC-42B0-8468-72B68D6D8DF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185.6</c:v>
                </c:pt>
                <c:pt idx="10">
                  <c:v>292.7</c:v>
                </c:pt>
                <c:pt idx="11">
                  <c:v>133.19999999999999</c:v>
                </c:pt>
                <c:pt idx="12">
                  <c:v>58.1</c:v>
                </c:pt>
                <c:pt idx="13">
                  <c:v>49.6</c:v>
                </c:pt>
                <c:pt idx="14">
                  <c:v>74</c:v>
                </c:pt>
                <c:pt idx="15">
                  <c:v>39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2BC-42B0-8468-72B68D6D8DF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1.448</c:v>
                </c:pt>
                <c:pt idx="1">
                  <c:v>3.109</c:v>
                </c:pt>
                <c:pt idx="6">
                  <c:v>15.901999999999999</c:v>
                </c:pt>
                <c:pt idx="7">
                  <c:v>17.971999999999998</c:v>
                </c:pt>
                <c:pt idx="8">
                  <c:v>7.5889999999999995</c:v>
                </c:pt>
                <c:pt idx="9">
                  <c:v>1.7999999999999999E-2</c:v>
                </c:pt>
                <c:pt idx="10">
                  <c:v>1.3080000000000001</c:v>
                </c:pt>
                <c:pt idx="11">
                  <c:v>7.4710000000000001</c:v>
                </c:pt>
                <c:pt idx="12">
                  <c:v>9.2430000000000003</c:v>
                </c:pt>
                <c:pt idx="13">
                  <c:v>6.3699999999999992</c:v>
                </c:pt>
                <c:pt idx="14">
                  <c:v>8.4390000000000001</c:v>
                </c:pt>
                <c:pt idx="15">
                  <c:v>3.0779999999999998</c:v>
                </c:pt>
                <c:pt idx="16">
                  <c:v>3.9000000000000004</c:v>
                </c:pt>
                <c:pt idx="17">
                  <c:v>21.529</c:v>
                </c:pt>
                <c:pt idx="18">
                  <c:v>10.295999999999999</c:v>
                </c:pt>
                <c:pt idx="19">
                  <c:v>10.11</c:v>
                </c:pt>
                <c:pt idx="20">
                  <c:v>15.545</c:v>
                </c:pt>
                <c:pt idx="21">
                  <c:v>36.441000000000003</c:v>
                </c:pt>
                <c:pt idx="22">
                  <c:v>58.280999999999999</c:v>
                </c:pt>
                <c:pt idx="23">
                  <c:v>51.373000000000005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2BC-42B0-8468-72B68D6D8DF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2BC-42B0-8468-72B68D6D8DF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2BC-42B0-8468-72B68D6D8D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112.93</c:v>
                </c:pt>
                <c:pt idx="1">
                  <c:v>116.41</c:v>
                </c:pt>
                <c:pt idx="2">
                  <c:v>110.66</c:v>
                </c:pt>
                <c:pt idx="3">
                  <c:v>75.95</c:v>
                </c:pt>
                <c:pt idx="4">
                  <c:v>81.73</c:v>
                </c:pt>
                <c:pt idx="5">
                  <c:v>83.7</c:v>
                </c:pt>
                <c:pt idx="6">
                  <c:v>99</c:v>
                </c:pt>
                <c:pt idx="7">
                  <c:v>104.95</c:v>
                </c:pt>
                <c:pt idx="8">
                  <c:v>155</c:v>
                </c:pt>
                <c:pt idx="9">
                  <c:v>158.12</c:v>
                </c:pt>
                <c:pt idx="10">
                  <c:v>142.87</c:v>
                </c:pt>
                <c:pt idx="11">
                  <c:v>134</c:v>
                </c:pt>
                <c:pt idx="12">
                  <c:v>130</c:v>
                </c:pt>
                <c:pt idx="13">
                  <c:v>130</c:v>
                </c:pt>
                <c:pt idx="14">
                  <c:v>131.71</c:v>
                </c:pt>
                <c:pt idx="15">
                  <c:v>140.41999999999999</c:v>
                </c:pt>
                <c:pt idx="16">
                  <c:v>149.83000000000001</c:v>
                </c:pt>
                <c:pt idx="17">
                  <c:v>144.37</c:v>
                </c:pt>
                <c:pt idx="18">
                  <c:v>155.9</c:v>
                </c:pt>
                <c:pt idx="19">
                  <c:v>155.5</c:v>
                </c:pt>
                <c:pt idx="20">
                  <c:v>135.88999999999999</c:v>
                </c:pt>
                <c:pt idx="21">
                  <c:v>123.42</c:v>
                </c:pt>
                <c:pt idx="22">
                  <c:v>108.35</c:v>
                </c:pt>
                <c:pt idx="23">
                  <c:v>101.67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2BC-42B0-8468-72B68D6D8D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18.584000000000003</v>
      </c>
      <c r="C4" s="18">
        <v>30.54</v>
      </c>
      <c r="D4" s="18">
        <v>51.61399999999999</v>
      </c>
      <c r="E4" s="18">
        <v>16.308</v>
      </c>
      <c r="F4" s="18">
        <v>14.478999999999999</v>
      </c>
      <c r="G4" s="18">
        <v>9.3419999999999987</v>
      </c>
      <c r="H4" s="18">
        <v>15.901999999999999</v>
      </c>
      <c r="I4" s="18">
        <v>20.152000000000001</v>
      </c>
      <c r="J4" s="18">
        <v>11.123999999999999</v>
      </c>
      <c r="K4" s="18">
        <v>202.91499999999999</v>
      </c>
      <c r="L4" s="18">
        <v>307.85300000000001</v>
      </c>
      <c r="M4" s="18">
        <v>154.96899999999999</v>
      </c>
      <c r="N4" s="18">
        <v>76.195000000000007</v>
      </c>
      <c r="O4" s="18">
        <v>68.478999999999999</v>
      </c>
      <c r="P4" s="18">
        <v>87.91</v>
      </c>
      <c r="Q4" s="18">
        <v>44.338000000000001</v>
      </c>
      <c r="R4" s="18">
        <v>13.61</v>
      </c>
      <c r="S4" s="18">
        <v>41.5</v>
      </c>
      <c r="T4" s="18">
        <v>23.3</v>
      </c>
      <c r="U4" s="18">
        <v>11.4</v>
      </c>
      <c r="V4" s="18">
        <v>18.100000000000001</v>
      </c>
      <c r="W4" s="18">
        <v>38.662999999999997</v>
      </c>
      <c r="X4" s="18">
        <v>76.917000000000002</v>
      </c>
      <c r="Y4" s="18">
        <v>67.75</v>
      </c>
      <c r="Z4" s="19"/>
      <c r="AA4" s="20">
        <f>SUM(B4:Z4)</f>
        <v>1421.9439999999997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112.93</v>
      </c>
      <c r="C7" s="28">
        <v>116.41</v>
      </c>
      <c r="D7" s="28">
        <v>110.66</v>
      </c>
      <c r="E7" s="28">
        <v>75.95</v>
      </c>
      <c r="F7" s="28">
        <v>81.73</v>
      </c>
      <c r="G7" s="28">
        <v>83.7</v>
      </c>
      <c r="H7" s="28">
        <v>99</v>
      </c>
      <c r="I7" s="28">
        <v>104.95</v>
      </c>
      <c r="J7" s="28">
        <v>155</v>
      </c>
      <c r="K7" s="28">
        <v>158.12</v>
      </c>
      <c r="L7" s="28">
        <v>142.87</v>
      </c>
      <c r="M7" s="28">
        <v>134</v>
      </c>
      <c r="N7" s="28">
        <v>130</v>
      </c>
      <c r="O7" s="28">
        <v>130</v>
      </c>
      <c r="P7" s="28">
        <v>131.71</v>
      </c>
      <c r="Q7" s="28">
        <v>140.41999999999999</v>
      </c>
      <c r="R7" s="28">
        <v>149.83000000000001</v>
      </c>
      <c r="S7" s="28">
        <v>144.37</v>
      </c>
      <c r="T7" s="28">
        <v>155.9</v>
      </c>
      <c r="U7" s="28">
        <v>155.5</v>
      </c>
      <c r="V7" s="28">
        <v>135.88999999999999</v>
      </c>
      <c r="W7" s="28">
        <v>123.42</v>
      </c>
      <c r="X7" s="28">
        <v>108.35</v>
      </c>
      <c r="Y7" s="28">
        <v>101.67</v>
      </c>
      <c r="Z7" s="29"/>
      <c r="AA7" s="30">
        <f>IF(SUM(B7:Z7)&lt;&gt;0,AVERAGEIF(B7:Z7,"&lt;&gt;"""),"")</f>
        <v>124.26583333333333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6.6859999999999999</v>
      </c>
      <c r="D12" s="52">
        <v>32.735999999999997</v>
      </c>
      <c r="E12" s="52"/>
      <c r="F12" s="52"/>
      <c r="G12" s="52"/>
      <c r="H12" s="52">
        <v>15.901999999999999</v>
      </c>
      <c r="I12" s="52">
        <v>20.010999999999999</v>
      </c>
      <c r="J12" s="52">
        <v>4.5880000000000001</v>
      </c>
      <c r="K12" s="52">
        <v>184.73700000000002</v>
      </c>
      <c r="L12" s="52">
        <v>270.024</v>
      </c>
      <c r="M12" s="52">
        <v>113.15299999999999</v>
      </c>
      <c r="N12" s="52">
        <v>73.180000000000007</v>
      </c>
      <c r="O12" s="52">
        <v>65.436999999999998</v>
      </c>
      <c r="P12" s="52">
        <v>84.831999999999994</v>
      </c>
      <c r="Q12" s="52">
        <v>43.444000000000003</v>
      </c>
      <c r="R12" s="52">
        <v>7.61</v>
      </c>
      <c r="S12" s="52"/>
      <c r="T12" s="52"/>
      <c r="U12" s="52"/>
      <c r="V12" s="52"/>
      <c r="W12" s="52">
        <v>38.662999999999997</v>
      </c>
      <c r="X12" s="52">
        <v>76.917000000000002</v>
      </c>
      <c r="Y12" s="52">
        <v>66.789000000000001</v>
      </c>
      <c r="Z12" s="53"/>
      <c r="AA12" s="54">
        <f t="shared" si="0"/>
        <v>1104.7090000000001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12.851000000000001</v>
      </c>
      <c r="C14" s="57">
        <v>18.02</v>
      </c>
      <c r="D14" s="57">
        <v>12.974</v>
      </c>
      <c r="E14" s="57">
        <v>9.8800000000000008</v>
      </c>
      <c r="F14" s="57">
        <v>7.49</v>
      </c>
      <c r="G14" s="57">
        <v>3.21</v>
      </c>
      <c r="H14" s="57"/>
      <c r="I14" s="57"/>
      <c r="J14" s="57"/>
      <c r="K14" s="57">
        <v>18.178000000000001</v>
      </c>
      <c r="L14" s="57">
        <v>33.539000000000001</v>
      </c>
      <c r="M14" s="57">
        <v>41.815999999999995</v>
      </c>
      <c r="N14" s="57">
        <v>3.0150000000000001</v>
      </c>
      <c r="O14" s="57">
        <v>3.0419999999999998</v>
      </c>
      <c r="P14" s="57">
        <v>3.0779999999999998</v>
      </c>
      <c r="Q14" s="57">
        <v>0.89400000000000002</v>
      </c>
      <c r="R14" s="57"/>
      <c r="S14" s="57"/>
      <c r="T14" s="57"/>
      <c r="U14" s="57"/>
      <c r="V14" s="57"/>
      <c r="W14" s="57"/>
      <c r="X14" s="57"/>
      <c r="Y14" s="57">
        <v>0.96099999999999997</v>
      </c>
      <c r="Z14" s="58"/>
      <c r="AA14" s="59">
        <f t="shared" si="0"/>
        <v>168.94800000000001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12.851000000000001</v>
      </c>
      <c r="C16" s="62">
        <f t="shared" si="1"/>
        <v>24.706</v>
      </c>
      <c r="D16" s="62">
        <f t="shared" si="1"/>
        <v>45.709999999999994</v>
      </c>
      <c r="E16" s="62">
        <f t="shared" si="1"/>
        <v>9.8800000000000008</v>
      </c>
      <c r="F16" s="62">
        <f t="shared" si="1"/>
        <v>7.49</v>
      </c>
      <c r="G16" s="62">
        <f t="shared" si="1"/>
        <v>3.21</v>
      </c>
      <c r="H16" s="62">
        <f t="shared" si="1"/>
        <v>15.901999999999999</v>
      </c>
      <c r="I16" s="62">
        <f t="shared" si="1"/>
        <v>20.010999999999999</v>
      </c>
      <c r="J16" s="62">
        <f t="shared" si="1"/>
        <v>4.5880000000000001</v>
      </c>
      <c r="K16" s="62">
        <f t="shared" si="1"/>
        <v>202.91500000000002</v>
      </c>
      <c r="L16" s="62">
        <f t="shared" si="1"/>
        <v>303.56299999999999</v>
      </c>
      <c r="M16" s="62">
        <f t="shared" si="1"/>
        <v>154.96899999999999</v>
      </c>
      <c r="N16" s="62">
        <f t="shared" si="1"/>
        <v>76.195000000000007</v>
      </c>
      <c r="O16" s="62">
        <f t="shared" si="1"/>
        <v>68.478999999999999</v>
      </c>
      <c r="P16" s="62">
        <f t="shared" si="1"/>
        <v>87.91</v>
      </c>
      <c r="Q16" s="62">
        <f t="shared" si="1"/>
        <v>44.338000000000001</v>
      </c>
      <c r="R16" s="62">
        <f t="shared" si="1"/>
        <v>7.61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38.662999999999997</v>
      </c>
      <c r="X16" s="62">
        <f t="shared" si="1"/>
        <v>76.917000000000002</v>
      </c>
      <c r="Y16" s="62">
        <f t="shared" si="1"/>
        <v>67.75</v>
      </c>
      <c r="Z16" s="63" t="str">
        <f t="shared" si="1"/>
        <v/>
      </c>
      <c r="AA16" s="64">
        <f>SUM(AA10:AA15)</f>
        <v>1273.6570000000002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4.29</v>
      </c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4.29</v>
      </c>
    </row>
    <row r="20" spans="1:27" ht="24.95" customHeight="1" x14ac:dyDescent="0.2">
      <c r="A20" s="75" t="s">
        <v>15</v>
      </c>
      <c r="B20" s="76">
        <v>3.496</v>
      </c>
      <c r="C20" s="77">
        <v>3.3889999999999998</v>
      </c>
      <c r="D20" s="77">
        <v>3.4209999999999998</v>
      </c>
      <c r="E20" s="77">
        <v>3.3820000000000001</v>
      </c>
      <c r="F20" s="77">
        <v>3.31</v>
      </c>
      <c r="G20" s="77">
        <v>3.3109999999999999</v>
      </c>
      <c r="H20" s="77"/>
      <c r="I20" s="77">
        <v>7.2999999999999995E-2</v>
      </c>
      <c r="J20" s="77">
        <v>3.5409999999999999</v>
      </c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23.922999999999998</v>
      </c>
    </row>
    <row r="21" spans="1:27" ht="24.95" customHeight="1" x14ac:dyDescent="0.2">
      <c r="A21" s="75" t="s">
        <v>16</v>
      </c>
      <c r="B21" s="80">
        <v>2.2370000000000001</v>
      </c>
      <c r="C21" s="81">
        <v>2.4449999999999998</v>
      </c>
      <c r="D21" s="81">
        <v>2.4830000000000001</v>
      </c>
      <c r="E21" s="81">
        <v>3.0459999999999998</v>
      </c>
      <c r="F21" s="81">
        <v>3.6790000000000003</v>
      </c>
      <c r="G21" s="81">
        <v>2.8210000000000002</v>
      </c>
      <c r="H21" s="81"/>
      <c r="I21" s="81">
        <v>6.8000000000000005E-2</v>
      </c>
      <c r="J21" s="81">
        <v>2.9950000000000001</v>
      </c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19.774000000000004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5.7330000000000005</v>
      </c>
      <c r="C26" s="88">
        <f t="shared" si="3"/>
        <v>5.8339999999999996</v>
      </c>
      <c r="D26" s="88">
        <f t="shared" si="3"/>
        <v>5.9039999999999999</v>
      </c>
      <c r="E26" s="88">
        <f t="shared" si="3"/>
        <v>6.4279999999999999</v>
      </c>
      <c r="F26" s="88">
        <f t="shared" si="3"/>
        <v>6.9890000000000008</v>
      </c>
      <c r="G26" s="88">
        <f t="shared" si="3"/>
        <v>6.1319999999999997</v>
      </c>
      <c r="H26" s="88">
        <f t="shared" si="3"/>
        <v>0</v>
      </c>
      <c r="I26" s="88">
        <f t="shared" si="3"/>
        <v>0.14100000000000001</v>
      </c>
      <c r="J26" s="88">
        <f t="shared" si="3"/>
        <v>6.5359999999999996</v>
      </c>
      <c r="K26" s="88">
        <f t="shared" si="3"/>
        <v>0</v>
      </c>
      <c r="L26" s="88">
        <f t="shared" si="3"/>
        <v>4.29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47.987000000000002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18.584</v>
      </c>
      <c r="C30" s="77">
        <v>30.54</v>
      </c>
      <c r="D30" s="77">
        <v>51.613999999999997</v>
      </c>
      <c r="E30" s="77">
        <v>16.308</v>
      </c>
      <c r="F30" s="77">
        <v>14.478999999999999</v>
      </c>
      <c r="G30" s="77">
        <v>9.3420000000000005</v>
      </c>
      <c r="H30" s="77">
        <v>15.901999999999999</v>
      </c>
      <c r="I30" s="77">
        <v>20.152000000000001</v>
      </c>
      <c r="J30" s="77">
        <v>11.124000000000001</v>
      </c>
      <c r="K30" s="77">
        <v>202.91499999999999</v>
      </c>
      <c r="L30" s="77">
        <v>307.85300000000001</v>
      </c>
      <c r="M30" s="77">
        <v>154.96899999999999</v>
      </c>
      <c r="N30" s="77">
        <v>76.194999999999993</v>
      </c>
      <c r="O30" s="77">
        <v>68.478999999999999</v>
      </c>
      <c r="P30" s="77">
        <v>87.91</v>
      </c>
      <c r="Q30" s="77">
        <v>44.338000000000001</v>
      </c>
      <c r="R30" s="77">
        <v>7.61</v>
      </c>
      <c r="S30" s="77"/>
      <c r="T30" s="77"/>
      <c r="U30" s="77"/>
      <c r="V30" s="77"/>
      <c r="W30" s="77">
        <v>38.662999999999997</v>
      </c>
      <c r="X30" s="77">
        <v>76.917000000000002</v>
      </c>
      <c r="Y30" s="77">
        <v>67.75</v>
      </c>
      <c r="Z30" s="78"/>
      <c r="AA30" s="79">
        <f>SUM(B30:Z30)</f>
        <v>1321.6439999999998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18.584</v>
      </c>
      <c r="C32" s="62">
        <f t="shared" ref="C32:Z32" si="4">IF(LEN(C$2)&gt;0,SUM(C29:C31),"")</f>
        <v>30.54</v>
      </c>
      <c r="D32" s="62">
        <f t="shared" si="4"/>
        <v>51.613999999999997</v>
      </c>
      <c r="E32" s="62">
        <f t="shared" si="4"/>
        <v>16.308</v>
      </c>
      <c r="F32" s="62">
        <f t="shared" si="4"/>
        <v>14.478999999999999</v>
      </c>
      <c r="G32" s="62">
        <f t="shared" si="4"/>
        <v>9.3420000000000005</v>
      </c>
      <c r="H32" s="62">
        <f t="shared" si="4"/>
        <v>15.901999999999999</v>
      </c>
      <c r="I32" s="62">
        <f t="shared" si="4"/>
        <v>20.152000000000001</v>
      </c>
      <c r="J32" s="62">
        <f t="shared" si="4"/>
        <v>11.124000000000001</v>
      </c>
      <c r="K32" s="62">
        <f t="shared" si="4"/>
        <v>202.91499999999999</v>
      </c>
      <c r="L32" s="62">
        <f t="shared" si="4"/>
        <v>307.85300000000001</v>
      </c>
      <c r="M32" s="62">
        <f t="shared" si="4"/>
        <v>154.96899999999999</v>
      </c>
      <c r="N32" s="62">
        <f t="shared" si="4"/>
        <v>76.194999999999993</v>
      </c>
      <c r="O32" s="62">
        <f t="shared" si="4"/>
        <v>68.478999999999999</v>
      </c>
      <c r="P32" s="62">
        <f t="shared" si="4"/>
        <v>87.91</v>
      </c>
      <c r="Q32" s="62">
        <f t="shared" si="4"/>
        <v>44.338000000000001</v>
      </c>
      <c r="R32" s="62">
        <f t="shared" si="4"/>
        <v>7.61</v>
      </c>
      <c r="S32" s="62">
        <f t="shared" si="4"/>
        <v>0</v>
      </c>
      <c r="T32" s="62">
        <f t="shared" si="4"/>
        <v>0</v>
      </c>
      <c r="U32" s="62">
        <f t="shared" si="4"/>
        <v>0</v>
      </c>
      <c r="V32" s="62">
        <f t="shared" si="4"/>
        <v>0</v>
      </c>
      <c r="W32" s="62">
        <f t="shared" si="4"/>
        <v>38.662999999999997</v>
      </c>
      <c r="X32" s="62">
        <f t="shared" si="4"/>
        <v>76.917000000000002</v>
      </c>
      <c r="Y32" s="62">
        <f t="shared" si="4"/>
        <v>67.75</v>
      </c>
      <c r="Z32" s="63" t="str">
        <f t="shared" si="4"/>
        <v/>
      </c>
      <c r="AA32" s="64">
        <f>SUM(AA29:AA31)</f>
        <v>1321.6439999999998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6</v>
      </c>
      <c r="S39" s="99">
        <v>41.5</v>
      </c>
      <c r="T39" s="99">
        <v>23.3</v>
      </c>
      <c r="U39" s="99">
        <v>11.4</v>
      </c>
      <c r="V39" s="99">
        <v>18.100000000000001</v>
      </c>
      <c r="W39" s="99"/>
      <c r="X39" s="99"/>
      <c r="Y39" s="99"/>
      <c r="Z39" s="100"/>
      <c r="AA39" s="79">
        <f t="shared" si="5"/>
        <v>100.30000000000001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6</v>
      </c>
      <c r="S40" s="88">
        <f t="shared" si="6"/>
        <v>41.5</v>
      </c>
      <c r="T40" s="88">
        <f t="shared" si="6"/>
        <v>23.3</v>
      </c>
      <c r="U40" s="88">
        <f t="shared" si="6"/>
        <v>11.4</v>
      </c>
      <c r="V40" s="88">
        <f t="shared" si="6"/>
        <v>18.100000000000001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100.30000000000001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6</v>
      </c>
      <c r="S47" s="99">
        <v>41.5</v>
      </c>
      <c r="T47" s="99">
        <v>23.3</v>
      </c>
      <c r="U47" s="99">
        <v>11.4</v>
      </c>
      <c r="V47" s="99">
        <v>18.100000000000001</v>
      </c>
      <c r="W47" s="99"/>
      <c r="X47" s="99"/>
      <c r="Y47" s="99"/>
      <c r="Z47" s="100"/>
      <c r="AA47" s="79">
        <f t="shared" si="7"/>
        <v>100.30000000000001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6</v>
      </c>
      <c r="S49" s="88">
        <f t="shared" si="8"/>
        <v>41.5</v>
      </c>
      <c r="T49" s="88">
        <f t="shared" si="8"/>
        <v>23.3</v>
      </c>
      <c r="U49" s="88">
        <f t="shared" si="8"/>
        <v>11.4</v>
      </c>
      <c r="V49" s="88">
        <f t="shared" si="8"/>
        <v>18.100000000000001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100.30000000000001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18.584000000000003</v>
      </c>
      <c r="C52" s="88">
        <f t="shared" si="10"/>
        <v>30.54</v>
      </c>
      <c r="D52" s="88">
        <f t="shared" si="10"/>
        <v>51.61399999999999</v>
      </c>
      <c r="E52" s="88">
        <f t="shared" si="10"/>
        <v>16.308</v>
      </c>
      <c r="F52" s="88">
        <f t="shared" si="10"/>
        <v>14.479000000000001</v>
      </c>
      <c r="G52" s="88">
        <f t="shared" si="10"/>
        <v>9.3419999999999987</v>
      </c>
      <c r="H52" s="88">
        <f t="shared" si="10"/>
        <v>15.901999999999999</v>
      </c>
      <c r="I52" s="88">
        <f t="shared" si="10"/>
        <v>20.152000000000001</v>
      </c>
      <c r="J52" s="88">
        <f t="shared" si="10"/>
        <v>11.123999999999999</v>
      </c>
      <c r="K52" s="88">
        <f t="shared" si="10"/>
        <v>202.91500000000002</v>
      </c>
      <c r="L52" s="88">
        <f t="shared" si="10"/>
        <v>307.85300000000001</v>
      </c>
      <c r="M52" s="88">
        <f t="shared" si="10"/>
        <v>154.96899999999999</v>
      </c>
      <c r="N52" s="88">
        <f t="shared" si="10"/>
        <v>76.195000000000007</v>
      </c>
      <c r="O52" s="88">
        <f t="shared" si="10"/>
        <v>68.478999999999999</v>
      </c>
      <c r="P52" s="88">
        <f t="shared" si="10"/>
        <v>87.91</v>
      </c>
      <c r="Q52" s="88">
        <f t="shared" si="10"/>
        <v>44.338000000000001</v>
      </c>
      <c r="R52" s="88">
        <f t="shared" si="10"/>
        <v>13.61</v>
      </c>
      <c r="S52" s="88">
        <f t="shared" si="10"/>
        <v>41.5</v>
      </c>
      <c r="T52" s="88">
        <f t="shared" si="10"/>
        <v>23.3</v>
      </c>
      <c r="U52" s="88">
        <f t="shared" si="10"/>
        <v>11.4</v>
      </c>
      <c r="V52" s="88">
        <f t="shared" si="10"/>
        <v>18.100000000000001</v>
      </c>
      <c r="W52" s="88">
        <f t="shared" si="10"/>
        <v>38.662999999999997</v>
      </c>
      <c r="X52" s="88">
        <f t="shared" si="10"/>
        <v>76.917000000000002</v>
      </c>
      <c r="Y52" s="88">
        <f t="shared" si="10"/>
        <v>67.75</v>
      </c>
      <c r="Z52" s="89" t="str">
        <f t="shared" si="10"/>
        <v/>
      </c>
      <c r="AA52" s="104">
        <f>SUM(B52:Z52)</f>
        <v>1421.944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45633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18.584</v>
      </c>
      <c r="C4" s="18">
        <v>30.54</v>
      </c>
      <c r="D4" s="18">
        <v>51.613999999999997</v>
      </c>
      <c r="E4" s="18">
        <v>16.308</v>
      </c>
      <c r="F4" s="18">
        <v>14.478999999999999</v>
      </c>
      <c r="G4" s="18">
        <v>9.3419999999999987</v>
      </c>
      <c r="H4" s="18">
        <v>15.901999999999999</v>
      </c>
      <c r="I4" s="18">
        <v>20.151999999999997</v>
      </c>
      <c r="J4" s="18">
        <v>11.124000000000001</v>
      </c>
      <c r="K4" s="18">
        <v>202.94200000000001</v>
      </c>
      <c r="L4" s="18">
        <v>307.82599999999996</v>
      </c>
      <c r="M4" s="18">
        <v>154.98299999999998</v>
      </c>
      <c r="N4" s="18">
        <v>76.158999999999992</v>
      </c>
      <c r="O4" s="18">
        <v>68.448999999999998</v>
      </c>
      <c r="P4" s="18">
        <v>87.885999999999996</v>
      </c>
      <c r="Q4" s="18">
        <v>44.298999999999992</v>
      </c>
      <c r="R4" s="18">
        <v>13.650999999999998</v>
      </c>
      <c r="S4" s="18">
        <v>41.545999999999999</v>
      </c>
      <c r="T4" s="18">
        <v>23.303000000000001</v>
      </c>
      <c r="U4" s="18">
        <v>11.4</v>
      </c>
      <c r="V4" s="18">
        <v>18.091999999999999</v>
      </c>
      <c r="W4" s="18">
        <v>38.663000000000004</v>
      </c>
      <c r="X4" s="18">
        <v>76.917000000000002</v>
      </c>
      <c r="Y4" s="18">
        <v>67.75</v>
      </c>
      <c r="Z4" s="19"/>
      <c r="AA4" s="20">
        <f>SUM(B4:Z4)</f>
        <v>1421.9110000000001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112.93</v>
      </c>
      <c r="C7" s="28">
        <v>116.41</v>
      </c>
      <c r="D7" s="28">
        <v>110.66</v>
      </c>
      <c r="E7" s="28">
        <v>75.95</v>
      </c>
      <c r="F7" s="28">
        <v>81.73</v>
      </c>
      <c r="G7" s="28">
        <v>83.7</v>
      </c>
      <c r="H7" s="28">
        <v>99</v>
      </c>
      <c r="I7" s="28">
        <v>104.95</v>
      </c>
      <c r="J7" s="28">
        <v>155</v>
      </c>
      <c r="K7" s="28">
        <v>158.12</v>
      </c>
      <c r="L7" s="28">
        <v>142.87</v>
      </c>
      <c r="M7" s="28">
        <v>134</v>
      </c>
      <c r="N7" s="28">
        <v>130</v>
      </c>
      <c r="O7" s="28">
        <v>130</v>
      </c>
      <c r="P7" s="28">
        <v>131.71</v>
      </c>
      <c r="Q7" s="28">
        <v>140.41999999999999</v>
      </c>
      <c r="R7" s="28">
        <v>149.83000000000001</v>
      </c>
      <c r="S7" s="28">
        <v>144.37</v>
      </c>
      <c r="T7" s="28">
        <v>155.9</v>
      </c>
      <c r="U7" s="28">
        <v>155.5</v>
      </c>
      <c r="V7" s="28">
        <v>135.88999999999999</v>
      </c>
      <c r="W7" s="28">
        <v>123.42</v>
      </c>
      <c r="X7" s="28">
        <v>108.35</v>
      </c>
      <c r="Y7" s="28">
        <v>101.67</v>
      </c>
      <c r="Z7" s="29"/>
      <c r="AA7" s="30">
        <f>IF(SUM(B7:Z7)&lt;&gt;0,AVERAGEIF(B7:Z7,"&lt;&gt;"""),"")</f>
        <v>124.26583333333333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1.448</v>
      </c>
      <c r="C14" s="57">
        <v>3.109</v>
      </c>
      <c r="D14" s="57"/>
      <c r="E14" s="57"/>
      <c r="F14" s="57"/>
      <c r="G14" s="57"/>
      <c r="H14" s="57">
        <v>15.901999999999999</v>
      </c>
      <c r="I14" s="57">
        <v>17.971999999999998</v>
      </c>
      <c r="J14" s="57">
        <v>7.5889999999999995</v>
      </c>
      <c r="K14" s="57">
        <v>1.7999999999999999E-2</v>
      </c>
      <c r="L14" s="57">
        <v>1.3080000000000001</v>
      </c>
      <c r="M14" s="57">
        <v>7.4710000000000001</v>
      </c>
      <c r="N14" s="57">
        <v>9.2430000000000003</v>
      </c>
      <c r="O14" s="57">
        <v>6.3699999999999992</v>
      </c>
      <c r="P14" s="57">
        <v>8.4390000000000001</v>
      </c>
      <c r="Q14" s="57">
        <v>3.0779999999999998</v>
      </c>
      <c r="R14" s="57">
        <v>3.9000000000000004</v>
      </c>
      <c r="S14" s="57">
        <v>21.529</v>
      </c>
      <c r="T14" s="57">
        <v>10.295999999999999</v>
      </c>
      <c r="U14" s="57">
        <v>10.11</v>
      </c>
      <c r="V14" s="57">
        <v>15.545</v>
      </c>
      <c r="W14" s="57">
        <v>36.441000000000003</v>
      </c>
      <c r="X14" s="57">
        <v>58.280999999999999</v>
      </c>
      <c r="Y14" s="57">
        <v>51.373000000000005</v>
      </c>
      <c r="Z14" s="58"/>
      <c r="AA14" s="59">
        <f t="shared" si="0"/>
        <v>289.42200000000003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1.448</v>
      </c>
      <c r="C16" s="62">
        <f t="shared" ref="C16:Z16" si="1">IF(LEN(C$2)&gt;0,SUM(C10:C15),"")</f>
        <v>3.109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15.901999999999999</v>
      </c>
      <c r="I16" s="62">
        <f t="shared" si="1"/>
        <v>17.971999999999998</v>
      </c>
      <c r="J16" s="62">
        <f t="shared" si="1"/>
        <v>7.5889999999999995</v>
      </c>
      <c r="K16" s="62">
        <f t="shared" si="1"/>
        <v>1.7999999999999999E-2</v>
      </c>
      <c r="L16" s="62">
        <f t="shared" si="1"/>
        <v>1.3080000000000001</v>
      </c>
      <c r="M16" s="62">
        <f t="shared" si="1"/>
        <v>7.4710000000000001</v>
      </c>
      <c r="N16" s="62">
        <f t="shared" si="1"/>
        <v>9.2430000000000003</v>
      </c>
      <c r="O16" s="62">
        <f t="shared" si="1"/>
        <v>6.3699999999999992</v>
      </c>
      <c r="P16" s="62">
        <f t="shared" si="1"/>
        <v>8.4390000000000001</v>
      </c>
      <c r="Q16" s="62">
        <f t="shared" si="1"/>
        <v>3.0779999999999998</v>
      </c>
      <c r="R16" s="62">
        <f t="shared" si="1"/>
        <v>3.9000000000000004</v>
      </c>
      <c r="S16" s="62">
        <f t="shared" si="1"/>
        <v>21.529</v>
      </c>
      <c r="T16" s="62">
        <f t="shared" si="1"/>
        <v>10.295999999999999</v>
      </c>
      <c r="U16" s="62">
        <f t="shared" si="1"/>
        <v>10.11</v>
      </c>
      <c r="V16" s="62">
        <f t="shared" si="1"/>
        <v>15.545</v>
      </c>
      <c r="W16" s="62">
        <f t="shared" si="1"/>
        <v>36.441000000000003</v>
      </c>
      <c r="X16" s="62">
        <f t="shared" si="1"/>
        <v>58.280999999999999</v>
      </c>
      <c r="Y16" s="62">
        <f t="shared" si="1"/>
        <v>51.373000000000005</v>
      </c>
      <c r="Z16" s="63" t="str">
        <f t="shared" si="1"/>
        <v/>
      </c>
      <c r="AA16" s="64">
        <f>SUM(AA10:AA15)</f>
        <v>289.42200000000003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>
        <v>1.5</v>
      </c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1.5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>
        <v>1.706</v>
      </c>
      <c r="G20" s="77"/>
      <c r="H20" s="77"/>
      <c r="I20" s="77"/>
      <c r="J20" s="77">
        <v>0.16</v>
      </c>
      <c r="K20" s="77"/>
      <c r="L20" s="77">
        <v>3.3140000000000001</v>
      </c>
      <c r="M20" s="77"/>
      <c r="N20" s="77">
        <v>2.2359999999999998</v>
      </c>
      <c r="O20" s="77"/>
      <c r="P20" s="77">
        <v>1.28</v>
      </c>
      <c r="Q20" s="77">
        <v>0.254</v>
      </c>
      <c r="R20" s="77">
        <v>1.488</v>
      </c>
      <c r="S20" s="77">
        <v>3.335</v>
      </c>
      <c r="T20" s="77">
        <v>2.3580000000000001</v>
      </c>
      <c r="U20" s="77">
        <v>0.24</v>
      </c>
      <c r="V20" s="77">
        <v>0.26500000000000001</v>
      </c>
      <c r="W20" s="77">
        <v>1.232</v>
      </c>
      <c r="X20" s="77">
        <v>1.58</v>
      </c>
      <c r="Y20" s="77"/>
      <c r="Z20" s="78"/>
      <c r="AA20" s="79">
        <f t="shared" si="2"/>
        <v>19.448</v>
      </c>
    </row>
    <row r="21" spans="1:27" ht="24.95" customHeight="1" x14ac:dyDescent="0.2">
      <c r="A21" s="75" t="s">
        <v>16</v>
      </c>
      <c r="B21" s="80">
        <v>17.135999999999999</v>
      </c>
      <c r="C21" s="81">
        <v>27.431000000000001</v>
      </c>
      <c r="D21" s="81">
        <v>26.187999999999999</v>
      </c>
      <c r="E21" s="81">
        <v>16.308</v>
      </c>
      <c r="F21" s="81">
        <v>12.773</v>
      </c>
      <c r="G21" s="81">
        <v>9.3419999999999987</v>
      </c>
      <c r="H21" s="81"/>
      <c r="I21" s="81">
        <v>2.1799999999999997</v>
      </c>
      <c r="J21" s="81">
        <v>3.375</v>
      </c>
      <c r="K21" s="81">
        <v>17.323999999999998</v>
      </c>
      <c r="L21" s="81">
        <v>10.504</v>
      </c>
      <c r="M21" s="81">
        <v>14.311999999999999</v>
      </c>
      <c r="N21" s="81">
        <v>6.58</v>
      </c>
      <c r="O21" s="81">
        <v>12.479000000000001</v>
      </c>
      <c r="P21" s="81">
        <v>4.1669999999999998</v>
      </c>
      <c r="Q21" s="81">
        <v>1.9670000000000001</v>
      </c>
      <c r="R21" s="81">
        <v>8.2629999999999999</v>
      </c>
      <c r="S21" s="81">
        <v>15.181999999999999</v>
      </c>
      <c r="T21" s="81">
        <v>10.649000000000001</v>
      </c>
      <c r="U21" s="81">
        <v>1.05</v>
      </c>
      <c r="V21" s="81">
        <v>2.282</v>
      </c>
      <c r="W21" s="81">
        <v>0.99</v>
      </c>
      <c r="X21" s="81">
        <v>17.056000000000001</v>
      </c>
      <c r="Y21" s="81">
        <v>16.376999999999999</v>
      </c>
      <c r="Z21" s="78"/>
      <c r="AA21" s="79">
        <f t="shared" si="2"/>
        <v>253.91500000000005</v>
      </c>
    </row>
    <row r="22" spans="1:27" ht="24.95" customHeight="1" x14ac:dyDescent="0.2">
      <c r="A22" s="82" t="s">
        <v>17</v>
      </c>
      <c r="B22" s="81"/>
      <c r="C22" s="81"/>
      <c r="D22" s="81">
        <v>25.425999999999998</v>
      </c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25.425999999999998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17.135999999999999</v>
      </c>
      <c r="C26" s="88">
        <f t="shared" ref="C26:Z26" si="3">IF(LEN(C$2)&gt;0,SUM(C19:C25),"")</f>
        <v>27.431000000000001</v>
      </c>
      <c r="D26" s="88">
        <f t="shared" si="3"/>
        <v>51.613999999999997</v>
      </c>
      <c r="E26" s="88">
        <f t="shared" si="3"/>
        <v>16.308</v>
      </c>
      <c r="F26" s="88">
        <f t="shared" si="3"/>
        <v>14.478999999999999</v>
      </c>
      <c r="G26" s="88">
        <f t="shared" si="3"/>
        <v>9.3419999999999987</v>
      </c>
      <c r="H26" s="88">
        <f t="shared" si="3"/>
        <v>0</v>
      </c>
      <c r="I26" s="88">
        <f t="shared" si="3"/>
        <v>2.1799999999999997</v>
      </c>
      <c r="J26" s="88">
        <f t="shared" si="3"/>
        <v>3.5350000000000001</v>
      </c>
      <c r="K26" s="88">
        <f t="shared" si="3"/>
        <v>17.323999999999998</v>
      </c>
      <c r="L26" s="88">
        <f t="shared" si="3"/>
        <v>13.818</v>
      </c>
      <c r="M26" s="88">
        <f t="shared" si="3"/>
        <v>14.311999999999999</v>
      </c>
      <c r="N26" s="88">
        <f t="shared" si="3"/>
        <v>8.8159999999999989</v>
      </c>
      <c r="O26" s="88">
        <f t="shared" si="3"/>
        <v>12.479000000000001</v>
      </c>
      <c r="P26" s="88">
        <f t="shared" si="3"/>
        <v>5.4470000000000001</v>
      </c>
      <c r="Q26" s="88">
        <f t="shared" si="3"/>
        <v>2.2210000000000001</v>
      </c>
      <c r="R26" s="88">
        <f t="shared" si="3"/>
        <v>9.7509999999999994</v>
      </c>
      <c r="S26" s="88">
        <f t="shared" si="3"/>
        <v>20.016999999999999</v>
      </c>
      <c r="T26" s="88">
        <f t="shared" si="3"/>
        <v>13.007000000000001</v>
      </c>
      <c r="U26" s="88">
        <f t="shared" si="3"/>
        <v>1.29</v>
      </c>
      <c r="V26" s="88">
        <f t="shared" si="3"/>
        <v>2.5470000000000002</v>
      </c>
      <c r="W26" s="88">
        <f t="shared" si="3"/>
        <v>2.222</v>
      </c>
      <c r="X26" s="88">
        <f t="shared" si="3"/>
        <v>18.636000000000003</v>
      </c>
      <c r="Y26" s="88">
        <f t="shared" si="3"/>
        <v>16.376999999999999</v>
      </c>
      <c r="Z26" s="89" t="str">
        <f t="shared" si="3"/>
        <v/>
      </c>
      <c r="AA26" s="90">
        <f>SUM(AA19:AA25)</f>
        <v>300.28900000000004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18.584</v>
      </c>
      <c r="C30" s="77">
        <v>30.54</v>
      </c>
      <c r="D30" s="77">
        <v>51.613999999999997</v>
      </c>
      <c r="E30" s="77">
        <v>16.308</v>
      </c>
      <c r="F30" s="77">
        <v>14.478999999999999</v>
      </c>
      <c r="G30" s="77">
        <v>9.3420000000000005</v>
      </c>
      <c r="H30" s="77">
        <v>15.901999999999999</v>
      </c>
      <c r="I30" s="77">
        <v>20.152000000000001</v>
      </c>
      <c r="J30" s="77">
        <v>11.124000000000001</v>
      </c>
      <c r="K30" s="77">
        <v>17.341999999999999</v>
      </c>
      <c r="L30" s="77">
        <v>15.125999999999999</v>
      </c>
      <c r="M30" s="77">
        <v>21.783000000000001</v>
      </c>
      <c r="N30" s="77">
        <v>18.059000000000001</v>
      </c>
      <c r="O30" s="77">
        <v>18.849</v>
      </c>
      <c r="P30" s="77">
        <v>13.885999999999999</v>
      </c>
      <c r="Q30" s="77">
        <v>5.2990000000000004</v>
      </c>
      <c r="R30" s="77">
        <v>13.651</v>
      </c>
      <c r="S30" s="77">
        <v>41.545999999999999</v>
      </c>
      <c r="T30" s="77">
        <v>23.303000000000001</v>
      </c>
      <c r="U30" s="77">
        <v>11.4</v>
      </c>
      <c r="V30" s="77">
        <v>18.091999999999999</v>
      </c>
      <c r="W30" s="77">
        <v>38.662999999999997</v>
      </c>
      <c r="X30" s="77">
        <v>76.917000000000002</v>
      </c>
      <c r="Y30" s="77">
        <v>67.75</v>
      </c>
      <c r="Z30" s="78"/>
      <c r="AA30" s="79">
        <f>SUM(B30:Z30)</f>
        <v>589.71100000000001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18.584</v>
      </c>
      <c r="C32" s="62">
        <f t="shared" ref="C32:Z32" si="4">IF(LEN(C$2)&gt;0,SUM(C29:C31),"")</f>
        <v>30.54</v>
      </c>
      <c r="D32" s="62">
        <f t="shared" si="4"/>
        <v>51.613999999999997</v>
      </c>
      <c r="E32" s="62">
        <f t="shared" si="4"/>
        <v>16.308</v>
      </c>
      <c r="F32" s="62">
        <f t="shared" si="4"/>
        <v>14.478999999999999</v>
      </c>
      <c r="G32" s="62">
        <f t="shared" si="4"/>
        <v>9.3420000000000005</v>
      </c>
      <c r="H32" s="62">
        <f t="shared" si="4"/>
        <v>15.901999999999999</v>
      </c>
      <c r="I32" s="62">
        <f t="shared" si="4"/>
        <v>20.152000000000001</v>
      </c>
      <c r="J32" s="62">
        <f t="shared" si="4"/>
        <v>11.124000000000001</v>
      </c>
      <c r="K32" s="62">
        <f t="shared" si="4"/>
        <v>17.341999999999999</v>
      </c>
      <c r="L32" s="62">
        <f t="shared" si="4"/>
        <v>15.125999999999999</v>
      </c>
      <c r="M32" s="62">
        <f t="shared" si="4"/>
        <v>21.783000000000001</v>
      </c>
      <c r="N32" s="62">
        <f t="shared" si="4"/>
        <v>18.059000000000001</v>
      </c>
      <c r="O32" s="62">
        <f t="shared" si="4"/>
        <v>18.849</v>
      </c>
      <c r="P32" s="62">
        <f t="shared" si="4"/>
        <v>13.885999999999999</v>
      </c>
      <c r="Q32" s="62">
        <f t="shared" si="4"/>
        <v>5.2990000000000004</v>
      </c>
      <c r="R32" s="62">
        <f t="shared" si="4"/>
        <v>13.651</v>
      </c>
      <c r="S32" s="62">
        <f t="shared" si="4"/>
        <v>41.545999999999999</v>
      </c>
      <c r="T32" s="62">
        <f t="shared" si="4"/>
        <v>23.303000000000001</v>
      </c>
      <c r="U32" s="62">
        <f t="shared" si="4"/>
        <v>11.4</v>
      </c>
      <c r="V32" s="62">
        <f t="shared" si="4"/>
        <v>18.091999999999999</v>
      </c>
      <c r="W32" s="62">
        <f t="shared" si="4"/>
        <v>38.662999999999997</v>
      </c>
      <c r="X32" s="62">
        <f t="shared" si="4"/>
        <v>76.917000000000002</v>
      </c>
      <c r="Y32" s="62">
        <f t="shared" si="4"/>
        <v>67.75</v>
      </c>
      <c r="Z32" s="63" t="str">
        <f t="shared" si="4"/>
        <v/>
      </c>
      <c r="AA32" s="64">
        <f>SUM(AA29:AA31)</f>
        <v>589.71100000000001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>
        <v>185.6</v>
      </c>
      <c r="L39" s="99">
        <v>292.7</v>
      </c>
      <c r="M39" s="99">
        <v>133.19999999999999</v>
      </c>
      <c r="N39" s="99">
        <v>58.1</v>
      </c>
      <c r="O39" s="99">
        <v>49.6</v>
      </c>
      <c r="P39" s="99">
        <v>74</v>
      </c>
      <c r="Q39" s="99">
        <v>39</v>
      </c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832.2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185.6</v>
      </c>
      <c r="L40" s="88">
        <f t="shared" si="6"/>
        <v>292.7</v>
      </c>
      <c r="M40" s="88">
        <f t="shared" si="6"/>
        <v>133.19999999999999</v>
      </c>
      <c r="N40" s="88">
        <f t="shared" si="6"/>
        <v>58.1</v>
      </c>
      <c r="O40" s="88">
        <f t="shared" si="6"/>
        <v>49.6</v>
      </c>
      <c r="P40" s="88">
        <f t="shared" si="6"/>
        <v>74</v>
      </c>
      <c r="Q40" s="88">
        <f t="shared" si="6"/>
        <v>39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832.2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>
        <v>185.6</v>
      </c>
      <c r="L47" s="99">
        <v>292.7</v>
      </c>
      <c r="M47" s="99">
        <v>133.19999999999999</v>
      </c>
      <c r="N47" s="99">
        <v>58.1</v>
      </c>
      <c r="O47" s="99">
        <v>49.6</v>
      </c>
      <c r="P47" s="99">
        <v>74</v>
      </c>
      <c r="Q47" s="99">
        <v>39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832.2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185.6</v>
      </c>
      <c r="L49" s="88">
        <f t="shared" si="8"/>
        <v>292.7</v>
      </c>
      <c r="M49" s="88">
        <f t="shared" si="8"/>
        <v>133.19999999999999</v>
      </c>
      <c r="N49" s="88">
        <f t="shared" si="8"/>
        <v>58.1</v>
      </c>
      <c r="O49" s="88">
        <f t="shared" si="8"/>
        <v>49.6</v>
      </c>
      <c r="P49" s="88">
        <f t="shared" si="8"/>
        <v>74</v>
      </c>
      <c r="Q49" s="88">
        <f t="shared" si="8"/>
        <v>39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832.2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18.584</v>
      </c>
      <c r="C52" s="88">
        <f t="shared" ref="C52:Z52" si="10">IF(LEN(C$2)&gt;0,SUM(C10:C15)+C26+C40,"")</f>
        <v>30.54</v>
      </c>
      <c r="D52" s="88">
        <f t="shared" si="10"/>
        <v>51.613999999999997</v>
      </c>
      <c r="E52" s="88">
        <f t="shared" si="10"/>
        <v>16.308</v>
      </c>
      <c r="F52" s="88">
        <f t="shared" si="10"/>
        <v>14.478999999999999</v>
      </c>
      <c r="G52" s="88">
        <f t="shared" si="10"/>
        <v>9.3419999999999987</v>
      </c>
      <c r="H52" s="88">
        <f t="shared" si="10"/>
        <v>15.901999999999999</v>
      </c>
      <c r="I52" s="88">
        <f t="shared" si="10"/>
        <v>20.151999999999997</v>
      </c>
      <c r="J52" s="88">
        <f t="shared" si="10"/>
        <v>11.123999999999999</v>
      </c>
      <c r="K52" s="88">
        <f t="shared" si="10"/>
        <v>202.94200000000001</v>
      </c>
      <c r="L52" s="88">
        <f t="shared" si="10"/>
        <v>307.82599999999996</v>
      </c>
      <c r="M52" s="88">
        <f t="shared" si="10"/>
        <v>154.983</v>
      </c>
      <c r="N52" s="88">
        <f t="shared" si="10"/>
        <v>76.158999999999992</v>
      </c>
      <c r="O52" s="88">
        <f t="shared" si="10"/>
        <v>68.448999999999998</v>
      </c>
      <c r="P52" s="88">
        <f t="shared" si="10"/>
        <v>87.885999999999996</v>
      </c>
      <c r="Q52" s="88">
        <f t="shared" si="10"/>
        <v>44.298999999999999</v>
      </c>
      <c r="R52" s="88">
        <f t="shared" si="10"/>
        <v>13.651</v>
      </c>
      <c r="S52" s="88">
        <f t="shared" si="10"/>
        <v>41.545999999999999</v>
      </c>
      <c r="T52" s="88">
        <f t="shared" si="10"/>
        <v>23.303000000000001</v>
      </c>
      <c r="U52" s="88">
        <f t="shared" si="10"/>
        <v>11.399999999999999</v>
      </c>
      <c r="V52" s="88">
        <f t="shared" si="10"/>
        <v>18.091999999999999</v>
      </c>
      <c r="W52" s="88">
        <f t="shared" si="10"/>
        <v>38.663000000000004</v>
      </c>
      <c r="X52" s="88">
        <f t="shared" si="10"/>
        <v>76.917000000000002</v>
      </c>
      <c r="Y52" s="88">
        <f t="shared" si="10"/>
        <v>67.75</v>
      </c>
      <c r="Z52" s="89" t="str">
        <f t="shared" si="10"/>
        <v/>
      </c>
      <c r="AA52" s="104">
        <f>SUM(B52:Z52)</f>
        <v>1421.9110000000001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>
        <v>185.6</v>
      </c>
      <c r="L4" s="18">
        <v>292.7</v>
      </c>
      <c r="M4" s="18">
        <v>133.19999999999999</v>
      </c>
      <c r="N4" s="18">
        <v>58.1</v>
      </c>
      <c r="O4" s="18">
        <v>49.6</v>
      </c>
      <c r="P4" s="18">
        <v>74</v>
      </c>
      <c r="Q4" s="18">
        <v>39</v>
      </c>
      <c r="R4" s="18">
        <v>-6</v>
      </c>
      <c r="S4" s="18">
        <v>-41.5</v>
      </c>
      <c r="T4" s="18">
        <v>-23.3</v>
      </c>
      <c r="U4" s="18">
        <v>-11.4</v>
      </c>
      <c r="V4" s="18">
        <v>-18.100000000000001</v>
      </c>
      <c r="W4" s="18"/>
      <c r="X4" s="18"/>
      <c r="Y4" s="18"/>
      <c r="Z4" s="19"/>
      <c r="AA4" s="111">
        <f>SUM(B4:Z4)</f>
        <v>731.90000000000009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112.93</v>
      </c>
      <c r="C7" s="117">
        <v>116.41</v>
      </c>
      <c r="D7" s="117">
        <v>110.66</v>
      </c>
      <c r="E7" s="117">
        <v>75.95</v>
      </c>
      <c r="F7" s="117">
        <v>81.73</v>
      </c>
      <c r="G7" s="117">
        <v>83.7</v>
      </c>
      <c r="H7" s="117">
        <v>99</v>
      </c>
      <c r="I7" s="117">
        <v>104.95</v>
      </c>
      <c r="J7" s="117">
        <v>155</v>
      </c>
      <c r="K7" s="117">
        <v>158.12</v>
      </c>
      <c r="L7" s="117">
        <v>142.87</v>
      </c>
      <c r="M7" s="117">
        <v>134</v>
      </c>
      <c r="N7" s="117">
        <v>130</v>
      </c>
      <c r="O7" s="117">
        <v>130</v>
      </c>
      <c r="P7" s="117">
        <v>131.71</v>
      </c>
      <c r="Q7" s="117">
        <v>140.41999999999999</v>
      </c>
      <c r="R7" s="117">
        <v>149.83000000000001</v>
      </c>
      <c r="S7" s="117">
        <v>144.37</v>
      </c>
      <c r="T7" s="117">
        <v>155.9</v>
      </c>
      <c r="U7" s="117">
        <v>155.5</v>
      </c>
      <c r="V7" s="117">
        <v>135.88999999999999</v>
      </c>
      <c r="W7" s="117">
        <v>123.42</v>
      </c>
      <c r="X7" s="117">
        <v>108.35</v>
      </c>
      <c r="Y7" s="117">
        <v>101.67</v>
      </c>
      <c r="Z7" s="118"/>
      <c r="AA7" s="119">
        <f>IF(SUM(B7:Z7)&lt;&gt;0,AVERAGEIF(B7:Z7,"&lt;&gt;"""),"")</f>
        <v>124.26583333333333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6</v>
      </c>
      <c r="S15" s="133">
        <v>41.5</v>
      </c>
      <c r="T15" s="133">
        <v>23.3</v>
      </c>
      <c r="U15" s="133">
        <v>11.4</v>
      </c>
      <c r="V15" s="133">
        <v>18.100000000000001</v>
      </c>
      <c r="W15" s="133"/>
      <c r="X15" s="133"/>
      <c r="Y15" s="133"/>
      <c r="Z15" s="131"/>
      <c r="AA15" s="132">
        <f t="shared" si="0"/>
        <v>100.30000000000001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6</v>
      </c>
      <c r="S16" s="135">
        <f t="shared" si="1"/>
        <v>41.5</v>
      </c>
      <c r="T16" s="135">
        <f t="shared" si="1"/>
        <v>23.3</v>
      </c>
      <c r="U16" s="135">
        <f t="shared" si="1"/>
        <v>11.4</v>
      </c>
      <c r="V16" s="135">
        <f t="shared" si="1"/>
        <v>18.100000000000001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100.30000000000001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>
        <v>185.6</v>
      </c>
      <c r="L23" s="133">
        <v>292.7</v>
      </c>
      <c r="M23" s="133">
        <v>133.19999999999999</v>
      </c>
      <c r="N23" s="133">
        <v>58.1</v>
      </c>
      <c r="O23" s="133">
        <v>49.6</v>
      </c>
      <c r="P23" s="133">
        <v>74</v>
      </c>
      <c r="Q23" s="133">
        <v>39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832.2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185.6</v>
      </c>
      <c r="L24" s="135">
        <f t="shared" si="3"/>
        <v>292.7</v>
      </c>
      <c r="M24" s="135">
        <f t="shared" si="3"/>
        <v>133.19999999999999</v>
      </c>
      <c r="N24" s="135">
        <f t="shared" si="3"/>
        <v>58.1</v>
      </c>
      <c r="O24" s="135">
        <f t="shared" si="3"/>
        <v>49.6</v>
      </c>
      <c r="P24" s="135">
        <f t="shared" si="3"/>
        <v>74</v>
      </c>
      <c r="Q24" s="135">
        <f t="shared" si="3"/>
        <v>39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832.2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2024-12-06T21:29:36Z</dcterms:created>
  <dcterms:modified xsi:type="dcterms:W3CDTF">2024-12-06T21:29:38Z</dcterms:modified>
</cp:coreProperties>
</file>