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<sst xmlns="http://schemas.openxmlformats.org/spreadsheetml/2006/main" count="119" uniqueCount="54">
  <si>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05/12/2024 23:36:10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</si>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</sst>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B2-426F-883C-05018E07C66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5B2-426F-883C-05018E07C66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3.556</c:v>
                </c:pt>
                <c:pt idx="1">
                  <c:v>3.5539999999999998</c:v>
                </c:pt>
                <c:pt idx="2">
                  <c:v>3.5670000000000002</c:v>
                </c:pt>
                <c:pt idx="3">
                  <c:v>3.629</c:v>
                </c:pt>
                <c:pt idx="4">
                  <c:v>3.698</c:v>
                </c:pt>
                <c:pt idx="5">
                  <c:v>4.117</c:v>
                </c:pt>
                <c:pt idx="7">
                  <c:v>5.3979999999999997</c:v>
                </c:pt>
                <c:pt idx="10">
                  <c:v>5.2690000000000001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B2-426F-883C-05018E07C66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2.0659999999999998</c:v>
                </c:pt>
                <c:pt idx="1">
                  <c:v>2.8149999999999999</c:v>
                </c:pt>
                <c:pt idx="2">
                  <c:v>2.3690000000000002</c:v>
                </c:pt>
                <c:pt idx="3">
                  <c:v>2.52</c:v>
                </c:pt>
                <c:pt idx="4">
                  <c:v>3.2509999999999999</c:v>
                </c:pt>
                <c:pt idx="5">
                  <c:v>4.1139999999999999</c:v>
                </c:pt>
                <c:pt idx="6">
                  <c:v>1.2290000000000001</c:v>
                </c:pt>
                <c:pt idx="7">
                  <c:v>5.2450000000000001</c:v>
                </c:pt>
                <c:pt idx="10">
                  <c:v>5.8999999999999997E-2</c:v>
                </c:pt>
                <c:pt idx="17">
                  <c:v>0.41899999999999998</c:v>
                </c:pt>
                <c:pt idx="18">
                  <c:v>0.42399999999999999</c:v>
                </c:pt>
                <c:pt idx="23">
                  <c:v>0.36799999999999999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B2-426F-883C-05018E07C66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5B2-426F-883C-05018E07C66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B2-426F-883C-05018E07C66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5B2-426F-883C-05018E07C66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5B2-426F-883C-05018E07C66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5B2-426F-883C-05018E07C66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44.896999999999998</c:v>
                </c:pt>
                <c:pt idx="5">
                  <c:v>34.655999999999999</c:v>
                </c:pt>
                <c:pt idx="6">
                  <c:v>4</c:v>
                </c:pt>
                <c:pt idx="7">
                  <c:v>6</c:v>
                </c:pt>
                <c:pt idx="9">
                  <c:v>5.8760000000000003</c:v>
                </c:pt>
                <c:pt idx="10">
                  <c:v>61.216000000000001</c:v>
                </c:pt>
                <c:pt idx="11">
                  <c:v>68.94</c:v>
                </c:pt>
                <c:pt idx="12">
                  <c:v>94.344999999999999</c:v>
                </c:pt>
                <c:pt idx="13">
                  <c:v>36.515000000000001</c:v>
                </c:pt>
                <c:pt idx="14">
                  <c:v>42.274000000000001</c:v>
                </c:pt>
                <c:pt idx="15">
                  <c:v>14.98</c:v>
                </c:pt>
                <c:pt idx="16">
                  <c:v>22.901000000000003</c:v>
                </c:pt>
                <c:pt idx="17">
                  <c:v>2.2250000000000001</c:v>
                </c:pt>
                <c:pt idx="18">
                  <c:v>36.414999999999999</c:v>
                </c:pt>
                <c:pt idx="19">
                  <c:v>19.47</c:v>
                </c:pt>
                <c:pt idx="20">
                  <c:v>14.061999999999999</c:v>
                </c:pt>
                <c:pt idx="21">
                  <c:v>71.634</c:v>
                </c:pt>
                <c:pt idx="22">
                  <c:v>27.809000000000001</c:v>
                </c:pt>
                <c:pt idx="23">
                  <c:v>20.870999999999999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5B2-426F-883C-05018E07C66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48</c:v>
                </c:pt>
                <c:pt idx="7">
                  <c:v>0</c:v>
                </c:pt>
                <c:pt idx="8">
                  <c:v>65.099999999999994</c:v>
                </c:pt>
                <c:pt idx="9">
                  <c:v>93.8</c:v>
                </c:pt>
                <c:pt idx="10">
                  <c:v>114.5</c:v>
                </c:pt>
                <c:pt idx="11">
                  <c:v>140.19999999999999</c:v>
                </c:pt>
                <c:pt idx="12">
                  <c:v>18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30.8</c:v>
                </c:pt>
                <c:pt idx="18">
                  <c:v>0</c:v>
                </c:pt>
                <c:pt idx="19">
                  <c:v>0</c:v>
                </c:pt>
                <c:pt idx="20">
                  <c:v>10.6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B2-426F-883C-05018E07C66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51.25</c:v>
                </c:pt>
                <c:pt idx="2">
                  <c:v>26.577000000000002</c:v>
                </c:pt>
                <c:pt idx="3">
                  <c:v>39.071000000000005</c:v>
                </c:pt>
                <c:pt idx="4">
                  <c:v>46.554000000000002</c:v>
                </c:pt>
                <c:pt idx="5">
                  <c:v>33.189</c:v>
                </c:pt>
                <c:pt idx="7">
                  <c:v>0.33300000000000002</c:v>
                </c:pt>
                <c:pt idx="8">
                  <c:v>8</c:v>
                </c:pt>
                <c:pt idx="9">
                  <c:v>9.8709999999999987</c:v>
                </c:pt>
                <c:pt idx="10">
                  <c:v>11.861000000000001</c:v>
                </c:pt>
                <c:pt idx="11">
                  <c:v>16.693999999999999</c:v>
                </c:pt>
                <c:pt idx="12">
                  <c:v>13.042999999999999</c:v>
                </c:pt>
                <c:pt idx="13">
                  <c:v>11.102</c:v>
                </c:pt>
                <c:pt idx="14">
                  <c:v>12.631</c:v>
                </c:pt>
                <c:pt idx="15">
                  <c:v>8.1840000000000011</c:v>
                </c:pt>
                <c:pt idx="16">
                  <c:v>7.4700000000000006</c:v>
                </c:pt>
                <c:pt idx="17">
                  <c:v>4</c:v>
                </c:pt>
                <c:pt idx="18">
                  <c:v>4</c:v>
                </c:pt>
                <c:pt idx="19">
                  <c:v>9.1660000000000004</c:v>
                </c:pt>
                <c:pt idx="20">
                  <c:v>8.468</c:v>
                </c:pt>
                <c:pt idx="21">
                  <c:v>4</c:v>
                </c:pt>
                <c:pt idx="2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5B2-426F-883C-05018E07C66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5B2-426F-883C-05018E07C66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5B2-426F-883C-05018E07C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115.54</c:v>
                </c:pt>
                <c:pt idx="1">
                  <c:v>108.91</c:v>
                </c:pt>
                <c:pt idx="2">
                  <c:v>99.92</c:v>
                </c:pt>
                <c:pt idx="3">
                  <c:v>97.71</c:v>
                </c:pt>
                <c:pt idx="4">
                  <c:v>109.68</c:v>
                </c:pt>
                <c:pt idx="5">
                  <c:v>118.58</c:v>
                </c:pt>
                <c:pt idx="6">
                  <c:v>140.1</c:v>
                </c:pt>
                <c:pt idx="7">
                  <c:v>178.81</c:v>
                </c:pt>
                <c:pt idx="8">
                  <c:v>161.18</c:v>
                </c:pt>
                <c:pt idx="9">
                  <c:v>171.19</c:v>
                </c:pt>
                <c:pt idx="10">
                  <c:v>149.80000000000001</c:v>
                </c:pt>
                <c:pt idx="11">
                  <c:v>139.16999999999999</c:v>
                </c:pt>
                <c:pt idx="12">
                  <c:v>139.37</c:v>
                </c:pt>
                <c:pt idx="13">
                  <c:v>163.83000000000001</c:v>
                </c:pt>
                <c:pt idx="14">
                  <c:v>159.80000000000001</c:v>
                </c:pt>
                <c:pt idx="15">
                  <c:v>185.66</c:v>
                </c:pt>
                <c:pt idx="16">
                  <c:v>177.53</c:v>
                </c:pt>
                <c:pt idx="17">
                  <c:v>169</c:v>
                </c:pt>
                <c:pt idx="18">
                  <c:v>167.45</c:v>
                </c:pt>
                <c:pt idx="19">
                  <c:v>173.68</c:v>
                </c:pt>
                <c:pt idx="20">
                  <c:v>155.25</c:v>
                </c:pt>
                <c:pt idx="21">
                  <c:v>140.33000000000001</c:v>
                </c:pt>
                <c:pt idx="22">
                  <c:v>117.35</c:v>
                </c:pt>
                <c:pt idx="23">
                  <c:v>113.41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B2-426F-883C-05018E07C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D6E-4178-AC42-BC85A302961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2">
                  <c:v>1.5</c:v>
                </c:pt>
                <c:pt idx="17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6E-4178-AC42-BC85A302961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1.4</c:v>
                </c:pt>
                <c:pt idx="2">
                  <c:v>2.8</c:v>
                </c:pt>
                <c:pt idx="3">
                  <c:v>2.87</c:v>
                </c:pt>
                <c:pt idx="4">
                  <c:v>3.08</c:v>
                </c:pt>
                <c:pt idx="6">
                  <c:v>5</c:v>
                </c:pt>
                <c:pt idx="7">
                  <c:v>5</c:v>
                </c:pt>
                <c:pt idx="8">
                  <c:v>1.1200000000000001</c:v>
                </c:pt>
                <c:pt idx="11">
                  <c:v>3</c:v>
                </c:pt>
                <c:pt idx="12">
                  <c:v>3.161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11.71</c:v>
                </c:pt>
                <c:pt idx="18">
                  <c:v>11.65</c:v>
                </c:pt>
                <c:pt idx="19">
                  <c:v>10</c:v>
                </c:pt>
                <c:pt idx="20">
                  <c:v>10</c:v>
                </c:pt>
                <c:pt idx="21">
                  <c:v>11.32</c:v>
                </c:pt>
                <c:pt idx="22">
                  <c:v>11.26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6E-4178-AC42-BC85A302961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8.379999999999999</c:v>
                </c:pt>
                <c:pt idx="1">
                  <c:v>18.625</c:v>
                </c:pt>
                <c:pt idx="2">
                  <c:v>23.746000000000002</c:v>
                </c:pt>
                <c:pt idx="3">
                  <c:v>37.700000000000003</c:v>
                </c:pt>
                <c:pt idx="4">
                  <c:v>11.545999999999999</c:v>
                </c:pt>
                <c:pt idx="6">
                  <c:v>21.900000000000002</c:v>
                </c:pt>
                <c:pt idx="7">
                  <c:v>6.7629999999999999</c:v>
                </c:pt>
                <c:pt idx="8">
                  <c:v>1.68</c:v>
                </c:pt>
                <c:pt idx="9">
                  <c:v>11.458</c:v>
                </c:pt>
                <c:pt idx="10">
                  <c:v>24.826999999999998</c:v>
                </c:pt>
                <c:pt idx="11">
                  <c:v>18.446999999999999</c:v>
                </c:pt>
                <c:pt idx="12">
                  <c:v>13.004999999999999</c:v>
                </c:pt>
                <c:pt idx="13">
                  <c:v>7.2649999999999997</c:v>
                </c:pt>
                <c:pt idx="14">
                  <c:v>7.5469999999999997</c:v>
                </c:pt>
                <c:pt idx="15">
                  <c:v>6.601</c:v>
                </c:pt>
                <c:pt idx="16">
                  <c:v>3.76</c:v>
                </c:pt>
                <c:pt idx="17">
                  <c:v>2.46</c:v>
                </c:pt>
                <c:pt idx="18">
                  <c:v>9.0030000000000001</c:v>
                </c:pt>
                <c:pt idx="19">
                  <c:v>0.63600000000000001</c:v>
                </c:pt>
                <c:pt idx="20">
                  <c:v>5.1189999999999998</c:v>
                </c:pt>
                <c:pt idx="21">
                  <c:v>6.2460000000000004</c:v>
                </c:pt>
                <c:pt idx="22">
                  <c:v>1.86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6E-4178-AC42-BC85A302961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D6E-4178-AC42-BC85A302961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6E-4178-AC42-BC85A302961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D6E-4178-AC42-BC85A302961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8">
                  <c:v>8</c:v>
                </c:pt>
                <c:pt idx="9">
                  <c:v>13</c:v>
                </c:pt>
                <c:pt idx="10">
                  <c:v>18</c:v>
                </c:pt>
                <c:pt idx="11">
                  <c:v>18</c:v>
                </c:pt>
                <c:pt idx="12">
                  <c:v>17.7</c:v>
                </c:pt>
                <c:pt idx="13">
                  <c:v>18</c:v>
                </c:pt>
                <c:pt idx="14">
                  <c:v>18</c:v>
                </c:pt>
                <c:pt idx="15">
                  <c:v>6.5629999999999997</c:v>
                </c:pt>
                <c:pt idx="16">
                  <c:v>16.600000000000001</c:v>
                </c:pt>
                <c:pt idx="17">
                  <c:v>18</c:v>
                </c:pt>
                <c:pt idx="18">
                  <c:v>18</c:v>
                </c:pt>
                <c:pt idx="19">
                  <c:v>18</c:v>
                </c:pt>
                <c:pt idx="20">
                  <c:v>18</c:v>
                </c:pt>
                <c:pt idx="2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D6E-4178-AC42-BC85A302961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D6E-4178-AC42-BC85A302961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D6E-4178-AC42-BC85A302961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29.7</c:v>
                </c:pt>
                <c:pt idx="1">
                  <c:v>36.1</c:v>
                </c:pt>
                <c:pt idx="2">
                  <c:v>0</c:v>
                </c:pt>
                <c:pt idx="3">
                  <c:v>0</c:v>
                </c:pt>
                <c:pt idx="4">
                  <c:v>38.700000000000003</c:v>
                </c:pt>
                <c:pt idx="5">
                  <c:v>71.599999999999994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37.9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6E-4178-AC42-BC85A302961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11.006</c:v>
                </c:pt>
                <c:pt idx="1">
                  <c:v>2.8940000000000001</c:v>
                </c:pt>
                <c:pt idx="2">
                  <c:v>5.9670000000000005</c:v>
                </c:pt>
                <c:pt idx="3">
                  <c:v>4.6500000000000004</c:v>
                </c:pt>
                <c:pt idx="4">
                  <c:v>0.192</c:v>
                </c:pt>
                <c:pt idx="5">
                  <c:v>4.46</c:v>
                </c:pt>
                <c:pt idx="6">
                  <c:v>26.296999999999997</c:v>
                </c:pt>
                <c:pt idx="7">
                  <c:v>5.2130000000000001</c:v>
                </c:pt>
                <c:pt idx="8">
                  <c:v>62.324999999999996</c:v>
                </c:pt>
                <c:pt idx="9">
                  <c:v>85.113</c:v>
                </c:pt>
                <c:pt idx="10">
                  <c:v>150.07900000000001</c:v>
                </c:pt>
                <c:pt idx="11">
                  <c:v>186.41499999999999</c:v>
                </c:pt>
                <c:pt idx="12">
                  <c:v>90.022000000000006</c:v>
                </c:pt>
                <c:pt idx="13">
                  <c:v>22.352</c:v>
                </c:pt>
                <c:pt idx="14">
                  <c:v>19.357999999999997</c:v>
                </c:pt>
                <c:pt idx="16">
                  <c:v>1.0999999999999999E-2</c:v>
                </c:pt>
                <c:pt idx="17">
                  <c:v>3.7930000000000001</c:v>
                </c:pt>
                <c:pt idx="18">
                  <c:v>2.1859999999999999</c:v>
                </c:pt>
                <c:pt idx="20">
                  <c:v>1.0999999999999999E-2</c:v>
                </c:pt>
                <c:pt idx="21">
                  <c:v>2.1929999999999996</c:v>
                </c:pt>
                <c:pt idx="22">
                  <c:v>18.689</c:v>
                </c:pt>
                <c:pt idx="23">
                  <c:v>3.2389999999999999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D6E-4178-AC42-BC85A302961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D6E-4178-AC42-BC85A302961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D6E-4178-AC42-BC85A3029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115.54</c:v>
                </c:pt>
                <c:pt idx="1">
                  <c:v>108.91</c:v>
                </c:pt>
                <c:pt idx="2">
                  <c:v>99.92</c:v>
                </c:pt>
                <c:pt idx="3">
                  <c:v>97.71</c:v>
                </c:pt>
                <c:pt idx="4">
                  <c:v>109.68</c:v>
                </c:pt>
                <c:pt idx="5">
                  <c:v>118.58</c:v>
                </c:pt>
                <c:pt idx="6">
                  <c:v>140.1</c:v>
                </c:pt>
                <c:pt idx="7">
                  <c:v>178.81</c:v>
                </c:pt>
                <c:pt idx="8">
                  <c:v>161.18</c:v>
                </c:pt>
                <c:pt idx="9">
                  <c:v>171.19</c:v>
                </c:pt>
                <c:pt idx="10">
                  <c:v>149.80000000000001</c:v>
                </c:pt>
                <c:pt idx="11">
                  <c:v>139.16999999999999</c:v>
                </c:pt>
                <c:pt idx="12">
                  <c:v>139.37</c:v>
                </c:pt>
                <c:pt idx="13">
                  <c:v>163.83000000000001</c:v>
                </c:pt>
                <c:pt idx="14">
                  <c:v>159.80000000000001</c:v>
                </c:pt>
                <c:pt idx="15">
                  <c:v>185.66</c:v>
                </c:pt>
                <c:pt idx="16">
                  <c:v>177.53</c:v>
                </c:pt>
                <c:pt idx="17">
                  <c:v>169</c:v>
                </c:pt>
                <c:pt idx="18">
                  <c:v>167.45</c:v>
                </c:pt>
                <c:pt idx="19">
                  <c:v>173.68</c:v>
                </c:pt>
                <c:pt idx="20">
                  <c:v>155.25</c:v>
                </c:pt>
                <c:pt idx="21">
                  <c:v>140.33000000000001</c:v>
                </c:pt>
                <c:pt idx="22">
                  <c:v>117.35</c:v>
                </c:pt>
                <c:pt idx="23">
                  <c:v>113.41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D6E-4178-AC42-BC85A3029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50.518999999999998</v>
      </c>
      <c r="C4" s="18">
        <v>57.619</v>
      </c>
      <c r="D4" s="18">
        <v>32.513000000000005</v>
      </c>
      <c r="E4" s="18">
        <v>45.22</v>
      </c>
      <c r="F4" s="18">
        <v>53.503</v>
      </c>
      <c r="G4" s="18">
        <v>76.075999999999993</v>
      </c>
      <c r="H4" s="18">
        <v>53.228999999999999</v>
      </c>
      <c r="I4" s="18">
        <v>16.975999999999999</v>
      </c>
      <c r="J4" s="18">
        <v>73.099999999999994</v>
      </c>
      <c r="K4" s="18">
        <v>109.54700000000001</v>
      </c>
      <c r="L4" s="18">
        <v>192.905</v>
      </c>
      <c r="M4" s="18">
        <v>225.83399999999997</v>
      </c>
      <c r="N4" s="18">
        <v>125.38800000000001</v>
      </c>
      <c r="O4" s="18">
        <v>47.617000000000004</v>
      </c>
      <c r="P4" s="18">
        <v>54.905000000000001</v>
      </c>
      <c r="Q4" s="18">
        <v>23.164000000000001</v>
      </c>
      <c r="R4" s="18">
        <v>30.371000000000002</v>
      </c>
      <c r="S4" s="18">
        <v>37.444000000000003</v>
      </c>
      <c r="T4" s="18">
        <v>40.839000000000006</v>
      </c>
      <c r="U4" s="18">
        <v>28.636000000000003</v>
      </c>
      <c r="V4" s="18">
        <v>33.129999999999995</v>
      </c>
      <c r="W4" s="18">
        <v>75.634</v>
      </c>
      <c r="X4" s="18">
        <v>31.809000000000001</v>
      </c>
      <c r="Y4" s="18">
        <v>21.238999999999997</v>
      </c>
      <c r="Z4" s="19"/>
      <c r="AA4" s="20">
        <f>SUM(B4:Z4)</f>
        <v>1537.2169999999999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115.54</v>
      </c>
      <c r="C7" s="28">
        <v>108.91</v>
      </c>
      <c r="D7" s="28">
        <v>99.92</v>
      </c>
      <c r="E7" s="28">
        <v>97.71</v>
      </c>
      <c r="F7" s="28">
        <v>109.68</v>
      </c>
      <c r="G7" s="28">
        <v>118.58</v>
      </c>
      <c r="H7" s="28">
        <v>140.1</v>
      </c>
      <c r="I7" s="28">
        <v>178.81</v>
      </c>
      <c r="J7" s="28">
        <v>161.18</v>
      </c>
      <c r="K7" s="28">
        <v>171.19</v>
      </c>
      <c r="L7" s="28">
        <v>149.80000000000001</v>
      </c>
      <c r="M7" s="28">
        <v>139.16999999999999</v>
      </c>
      <c r="N7" s="28">
        <v>139.37</v>
      </c>
      <c r="O7" s="28">
        <v>163.83000000000001</v>
      </c>
      <c r="P7" s="28">
        <v>159.80000000000001</v>
      </c>
      <c r="Q7" s="28">
        <v>185.66</v>
      </c>
      <c r="R7" s="28">
        <v>177.53</v>
      </c>
      <c r="S7" s="28">
        <v>169</v>
      </c>
      <c r="T7" s="28">
        <v>167.45</v>
      </c>
      <c r="U7" s="28">
        <v>173.68</v>
      </c>
      <c r="V7" s="28">
        <v>155.25</v>
      </c>
      <c r="W7" s="28">
        <v>140.33000000000001</v>
      </c>
      <c r="X7" s="28">
        <v>117.35</v>
      </c>
      <c r="Y7" s="28">
        <v>113.41</v>
      </c>
      <c r="Z7" s="29"/>
      <c r="AA7" s="30">
        <f>IF(SUM(B7:Z7)&lt;&gt;0,AVERAGEIF(B7:Z7,"&lt;&gt;"""),"")</f>
        <v>143.88541666666666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44.896999999999998</v>
      </c>
      <c r="C12" s="52"/>
      <c r="D12" s="52"/>
      <c r="E12" s="52"/>
      <c r="F12" s="52"/>
      <c r="G12" s="52">
        <v>34.655999999999999</v>
      </c>
      <c r="H12" s="52">
        <v>4</v>
      </c>
      <c r="I12" s="52">
        <v>6</v>
      </c>
      <c r="J12" s="52"/>
      <c r="K12" s="52">
        <v>5.8760000000000003</v>
      </c>
      <c r="L12" s="52">
        <v>61.216000000000001</v>
      </c>
      <c r="M12" s="52">
        <v>68.94</v>
      </c>
      <c r="N12" s="52">
        <v>94.344999999999999</v>
      </c>
      <c r="O12" s="52">
        <v>36.515000000000001</v>
      </c>
      <c r="P12" s="52">
        <v>42.274000000000001</v>
      </c>
      <c r="Q12" s="52">
        <v>14.98</v>
      </c>
      <c r="R12" s="52">
        <v>22.901000000000003</v>
      </c>
      <c r="S12" s="52">
        <v>2.2250000000000001</v>
      </c>
      <c r="T12" s="52">
        <v>36.414999999999999</v>
      </c>
      <c r="U12" s="52">
        <v>19.47</v>
      </c>
      <c r="V12" s="52">
        <v>14.061999999999999</v>
      </c>
      <c r="W12" s="52">
        <v>71.634</v>
      </c>
      <c r="X12" s="52">
        <v>27.809000000000001</v>
      </c>
      <c r="Y12" s="52">
        <v>20.870999999999999</v>
      </c>
      <c r="Z12" s="53"/>
      <c r="AA12" s="54">
        <f t="shared" si="0"/>
        <v>629.08600000000001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51.25</v>
      </c>
      <c r="D14" s="57">
        <v>26.577000000000002</v>
      </c>
      <c r="E14" s="57">
        <v>39.071000000000005</v>
      </c>
      <c r="F14" s="57">
        <v>46.554000000000002</v>
      </c>
      <c r="G14" s="57">
        <v>33.189</v>
      </c>
      <c r="H14" s="57"/>
      <c r="I14" s="57">
        <v>0.33300000000000002</v>
      </c>
      <c r="J14" s="57">
        <v>8</v>
      </c>
      <c r="K14" s="57">
        <v>9.8709999999999987</v>
      </c>
      <c r="L14" s="57">
        <v>11.861000000000001</v>
      </c>
      <c r="M14" s="57">
        <v>16.693999999999999</v>
      </c>
      <c r="N14" s="57">
        <v>13.042999999999999</v>
      </c>
      <c r="O14" s="57">
        <v>11.102</v>
      </c>
      <c r="P14" s="57">
        <v>12.631</v>
      </c>
      <c r="Q14" s="57">
        <v>8.1840000000000011</v>
      </c>
      <c r="R14" s="57">
        <v>7.4700000000000006</v>
      </c>
      <c r="S14" s="57">
        <v>4</v>
      </c>
      <c r="T14" s="57">
        <v>4</v>
      </c>
      <c r="U14" s="57">
        <v>9.1660000000000004</v>
      </c>
      <c r="V14" s="57">
        <v>8.468</v>
      </c>
      <c r="W14" s="57">
        <v>4</v>
      </c>
      <c r="X14" s="57">
        <v>4</v>
      </c>
      <c r="Y14" s="57"/>
      <c r="Z14" s="58"/>
      <c r="AA14" s="59">
        <f t="shared" si="0"/>
        <v>329.464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44.896999999999998</v>
      </c>
      <c r="C16" s="62">
        <f t="shared" si="1"/>
        <v>51.25</v>
      </c>
      <c r="D16" s="62">
        <f t="shared" si="1"/>
        <v>26.577000000000002</v>
      </c>
      <c r="E16" s="62">
        <f t="shared" si="1"/>
        <v>39.071000000000005</v>
      </c>
      <c r="F16" s="62">
        <f t="shared" si="1"/>
        <v>46.554000000000002</v>
      </c>
      <c r="G16" s="62">
        <f t="shared" si="1"/>
        <v>67.844999999999999</v>
      </c>
      <c r="H16" s="62">
        <f t="shared" si="1"/>
        <v>4</v>
      </c>
      <c r="I16" s="62">
        <f t="shared" si="1"/>
        <v>6.3330000000000002</v>
      </c>
      <c r="J16" s="62">
        <f t="shared" si="1"/>
        <v>8</v>
      </c>
      <c r="K16" s="62">
        <f t="shared" si="1"/>
        <v>15.747</v>
      </c>
      <c r="L16" s="62">
        <f t="shared" si="1"/>
        <v>73.076999999999998</v>
      </c>
      <c r="M16" s="62">
        <f t="shared" si="1"/>
        <v>85.634</v>
      </c>
      <c r="N16" s="62">
        <f t="shared" si="1"/>
        <v>107.38800000000001</v>
      </c>
      <c r="O16" s="62">
        <f t="shared" si="1"/>
        <v>47.617000000000004</v>
      </c>
      <c r="P16" s="62">
        <f t="shared" si="1"/>
        <v>54.905000000000001</v>
      </c>
      <c r="Q16" s="62">
        <f t="shared" si="1"/>
        <v>23.164000000000001</v>
      </c>
      <c r="R16" s="62">
        <f t="shared" si="1"/>
        <v>30.371000000000002</v>
      </c>
      <c r="S16" s="62">
        <f t="shared" si="1"/>
        <v>6.2249999999999996</v>
      </c>
      <c r="T16" s="62">
        <f t="shared" si="1"/>
        <v>40.414999999999999</v>
      </c>
      <c r="U16" s="62">
        <f t="shared" si="1"/>
        <v>28.635999999999999</v>
      </c>
      <c r="V16" s="62">
        <f t="shared" si="1"/>
        <v>22.53</v>
      </c>
      <c r="W16" s="62">
        <f t="shared" si="1"/>
        <v>75.634</v>
      </c>
      <c r="X16" s="62">
        <f t="shared" si="1"/>
        <v>31.809000000000001</v>
      </c>
      <c r="Y16" s="62">
        <f t="shared" si="1"/>
        <v>20.870999999999999</v>
      </c>
      <c r="Z16" s="63" t="str">
        <f t="shared" si="1"/>
        <v/>
      </c>
      <c r="AA16" s="64">
        <f>SUM(AA10:AA15)</f>
        <v>958.55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3.556</v>
      </c>
      <c r="C20" s="77">
        <v>3.5539999999999998</v>
      </c>
      <c r="D20" s="77">
        <v>3.5670000000000002</v>
      </c>
      <c r="E20" s="77">
        <v>3.629</v>
      </c>
      <c r="F20" s="77">
        <v>3.698</v>
      </c>
      <c r="G20" s="77">
        <v>4.117</v>
      </c>
      <c r="H20" s="77"/>
      <c r="I20" s="77">
        <v>5.3979999999999997</v>
      </c>
      <c r="J20" s="77"/>
      <c r="K20" s="77"/>
      <c r="L20" s="77">
        <v>5.2690000000000001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32.787999999999997</v>
      </c>
    </row>
    <row r="21" spans="1:27" ht="24.95" customHeight="1" x14ac:dyDescent="0.2">
      <c r="A21" s="75" t="s">
        <v>16</v>
      </c>
      <c r="B21" s="80">
        <v>2.0659999999999998</v>
      </c>
      <c r="C21" s="81">
        <v>2.8149999999999999</v>
      </c>
      <c r="D21" s="81">
        <v>2.3690000000000002</v>
      </c>
      <c r="E21" s="81">
        <v>2.52</v>
      </c>
      <c r="F21" s="81">
        <v>3.2509999999999999</v>
      </c>
      <c r="G21" s="81">
        <v>4.1139999999999999</v>
      </c>
      <c r="H21" s="81">
        <v>1.2290000000000001</v>
      </c>
      <c r="I21" s="81">
        <v>5.2450000000000001</v>
      </c>
      <c r="J21" s="81"/>
      <c r="K21" s="81"/>
      <c r="L21" s="81">
        <v>5.8999999999999997E-2</v>
      </c>
      <c r="M21" s="81"/>
      <c r="N21" s="81"/>
      <c r="O21" s="81"/>
      <c r="P21" s="81"/>
      <c r="Q21" s="81"/>
      <c r="R21" s="81"/>
      <c r="S21" s="81">
        <v>0.41899999999999998</v>
      </c>
      <c r="T21" s="81">
        <v>0.42399999999999999</v>
      </c>
      <c r="U21" s="81"/>
      <c r="V21" s="81"/>
      <c r="W21" s="81"/>
      <c r="X21" s="81"/>
      <c r="Y21" s="81">
        <v>0.36799999999999999</v>
      </c>
      <c r="Z21" s="78"/>
      <c r="AA21" s="79">
        <f t="shared" si="2"/>
        <v>24.878999999999998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5.6219999999999999</v>
      </c>
      <c r="C26" s="88">
        <f t="shared" si="3"/>
        <v>6.3689999999999998</v>
      </c>
      <c r="D26" s="88">
        <f t="shared" si="3"/>
        <v>5.9359999999999999</v>
      </c>
      <c r="E26" s="88">
        <f t="shared" si="3"/>
        <v>6.149</v>
      </c>
      <c r="F26" s="88">
        <f t="shared" si="3"/>
        <v>6.9489999999999998</v>
      </c>
      <c r="G26" s="88">
        <f t="shared" si="3"/>
        <v>8.2309999999999999</v>
      </c>
      <c r="H26" s="88">
        <f t="shared" si="3"/>
        <v>1.2290000000000001</v>
      </c>
      <c r="I26" s="88">
        <f t="shared" si="3"/>
        <v>10.643000000000001</v>
      </c>
      <c r="J26" s="88">
        <f t="shared" si="3"/>
        <v>0</v>
      </c>
      <c r="K26" s="88">
        <f t="shared" si="3"/>
        <v>0</v>
      </c>
      <c r="L26" s="88">
        <f t="shared" si="3"/>
        <v>5.3280000000000003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0.41899999999999998</v>
      </c>
      <c r="T26" s="88">
        <f t="shared" si="3"/>
        <v>0.42399999999999999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0.36799999999999999</v>
      </c>
      <c r="Z26" s="89" t="str">
        <f t="shared" si="3"/>
        <v/>
      </c>
      <c r="AA26" s="90">
        <f>SUM(AA19:AA25)</f>
        <v>57.666999999999994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50.518999999999998</v>
      </c>
      <c r="C30" s="77">
        <v>57.619</v>
      </c>
      <c r="D30" s="77">
        <v>32.512999999999998</v>
      </c>
      <c r="E30" s="77">
        <v>45.22</v>
      </c>
      <c r="F30" s="77">
        <v>53.503</v>
      </c>
      <c r="G30" s="77">
        <v>76.075999999999993</v>
      </c>
      <c r="H30" s="77">
        <v>5.2290000000000001</v>
      </c>
      <c r="I30" s="77">
        <v>16.975999999999999</v>
      </c>
      <c r="J30" s="77">
        <v>8</v>
      </c>
      <c r="K30" s="77">
        <v>15.747</v>
      </c>
      <c r="L30" s="77">
        <v>78.405000000000001</v>
      </c>
      <c r="M30" s="77">
        <v>85.634</v>
      </c>
      <c r="N30" s="77">
        <v>107.38800000000001</v>
      </c>
      <c r="O30" s="77">
        <v>47.616999999999997</v>
      </c>
      <c r="P30" s="77">
        <v>54.905000000000001</v>
      </c>
      <c r="Q30" s="77">
        <v>23.164000000000001</v>
      </c>
      <c r="R30" s="77">
        <v>30.370999999999999</v>
      </c>
      <c r="S30" s="77">
        <v>6.6440000000000001</v>
      </c>
      <c r="T30" s="77">
        <v>40.838999999999999</v>
      </c>
      <c r="U30" s="77">
        <v>28.635999999999999</v>
      </c>
      <c r="V30" s="77">
        <v>22.53</v>
      </c>
      <c r="W30" s="77">
        <v>75.634</v>
      </c>
      <c r="X30" s="77">
        <v>31.809000000000001</v>
      </c>
      <c r="Y30" s="77">
        <v>21.239000000000001</v>
      </c>
      <c r="Z30" s="78"/>
      <c r="AA30" s="79">
        <f>SUM(B30:Z30)</f>
        <v>1016.2169999999999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50.518999999999998</v>
      </c>
      <c r="C32" s="62">
        <f t="shared" ref="C32:Z32" si="4">IF(LEN(C$2)&gt;0,SUM(C29:C31),"")</f>
        <v>57.619</v>
      </c>
      <c r="D32" s="62">
        <f t="shared" si="4"/>
        <v>32.512999999999998</v>
      </c>
      <c r="E32" s="62">
        <f t="shared" si="4"/>
        <v>45.22</v>
      </c>
      <c r="F32" s="62">
        <f t="shared" si="4"/>
        <v>53.503</v>
      </c>
      <c r="G32" s="62">
        <f t="shared" si="4"/>
        <v>76.075999999999993</v>
      </c>
      <c r="H32" s="62">
        <f t="shared" si="4"/>
        <v>5.2290000000000001</v>
      </c>
      <c r="I32" s="62">
        <f t="shared" si="4"/>
        <v>16.975999999999999</v>
      </c>
      <c r="J32" s="62">
        <f t="shared" si="4"/>
        <v>8</v>
      </c>
      <c r="K32" s="62">
        <f t="shared" si="4"/>
        <v>15.747</v>
      </c>
      <c r="L32" s="62">
        <f t="shared" si="4"/>
        <v>78.405000000000001</v>
      </c>
      <c r="M32" s="62">
        <f t="shared" si="4"/>
        <v>85.634</v>
      </c>
      <c r="N32" s="62">
        <f t="shared" si="4"/>
        <v>107.38800000000001</v>
      </c>
      <c r="O32" s="62">
        <f t="shared" si="4"/>
        <v>47.616999999999997</v>
      </c>
      <c r="P32" s="62">
        <f t="shared" si="4"/>
        <v>54.905000000000001</v>
      </c>
      <c r="Q32" s="62">
        <f t="shared" si="4"/>
        <v>23.164000000000001</v>
      </c>
      <c r="R32" s="62">
        <f t="shared" si="4"/>
        <v>30.370999999999999</v>
      </c>
      <c r="S32" s="62">
        <f t="shared" si="4"/>
        <v>6.6440000000000001</v>
      </c>
      <c r="T32" s="62">
        <f t="shared" si="4"/>
        <v>40.838999999999999</v>
      </c>
      <c r="U32" s="62">
        <f t="shared" si="4"/>
        <v>28.635999999999999</v>
      </c>
      <c r="V32" s="62">
        <f t="shared" si="4"/>
        <v>22.53</v>
      </c>
      <c r="W32" s="62">
        <f t="shared" si="4"/>
        <v>75.634</v>
      </c>
      <c r="X32" s="62">
        <f t="shared" si="4"/>
        <v>31.809000000000001</v>
      </c>
      <c r="Y32" s="62">
        <f t="shared" si="4"/>
        <v>21.239000000000001</v>
      </c>
      <c r="Z32" s="63" t="str">
        <f t="shared" si="4"/>
        <v/>
      </c>
      <c r="AA32" s="64">
        <f>SUM(AA29:AA31)</f>
        <v>1016.2169999999999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48</v>
      </c>
      <c r="I39" s="99"/>
      <c r="J39" s="99">
        <v>65.099999999999994</v>
      </c>
      <c r="K39" s="99">
        <v>93.8</v>
      </c>
      <c r="L39" s="99">
        <v>114.5</v>
      </c>
      <c r="M39" s="99">
        <v>140.19999999999999</v>
      </c>
      <c r="N39" s="99">
        <v>18</v>
      </c>
      <c r="O39" s="99"/>
      <c r="P39" s="99"/>
      <c r="Q39" s="99"/>
      <c r="R39" s="99"/>
      <c r="S39" s="99">
        <v>30.8</v>
      </c>
      <c r="T39" s="99"/>
      <c r="U39" s="99"/>
      <c r="V39" s="99">
        <v>10.6</v>
      </c>
      <c r="W39" s="99"/>
      <c r="X39" s="99"/>
      <c r="Y39" s="99"/>
      <c r="Z39" s="100"/>
      <c r="AA39" s="79">
        <f t="shared" si="5"/>
        <v>521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48</v>
      </c>
      <c r="I40" s="88">
        <f t="shared" si="6"/>
        <v>0</v>
      </c>
      <c r="J40" s="88">
        <f t="shared" si="6"/>
        <v>65.099999999999994</v>
      </c>
      <c r="K40" s="88">
        <f t="shared" si="6"/>
        <v>93.8</v>
      </c>
      <c r="L40" s="88">
        <f t="shared" si="6"/>
        <v>114.5</v>
      </c>
      <c r="M40" s="88">
        <f t="shared" si="6"/>
        <v>140.19999999999999</v>
      </c>
      <c r="N40" s="88">
        <f t="shared" si="6"/>
        <v>18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30.8</v>
      </c>
      <c r="T40" s="88">
        <f t="shared" si="6"/>
        <v>0</v>
      </c>
      <c r="U40" s="88">
        <f t="shared" si="6"/>
        <v>0</v>
      </c>
      <c r="V40" s="88">
        <f t="shared" si="6"/>
        <v>10.6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521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48</v>
      </c>
      <c r="I47" s="99"/>
      <c r="J47" s="99">
        <v>65.099999999999994</v>
      </c>
      <c r="K47" s="99">
        <v>93.8</v>
      </c>
      <c r="L47" s="99">
        <v>114.5</v>
      </c>
      <c r="M47" s="99">
        <v>140.19999999999999</v>
      </c>
      <c r="N47" s="99">
        <v>18</v>
      </c>
      <c r="O47" s="99"/>
      <c r="P47" s="99"/>
      <c r="Q47" s="99"/>
      <c r="R47" s="99"/>
      <c r="S47" s="99">
        <v>30.8</v>
      </c>
      <c r="T47" s="99"/>
      <c r="U47" s="99"/>
      <c r="V47" s="99">
        <v>10.6</v>
      </c>
      <c r="W47" s="99"/>
      <c r="X47" s="99"/>
      <c r="Y47" s="99"/>
      <c r="Z47" s="100"/>
      <c r="AA47" s="79">
        <f t="shared" si="7"/>
        <v>521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48</v>
      </c>
      <c r="I49" s="88">
        <f t="shared" si="8"/>
        <v>0</v>
      </c>
      <c r="J49" s="88">
        <f t="shared" si="8"/>
        <v>65.099999999999994</v>
      </c>
      <c r="K49" s="88">
        <f t="shared" si="8"/>
        <v>93.8</v>
      </c>
      <c r="L49" s="88">
        <f t="shared" si="8"/>
        <v>114.5</v>
      </c>
      <c r="M49" s="88">
        <f t="shared" si="8"/>
        <v>140.19999999999999</v>
      </c>
      <c r="N49" s="88">
        <f t="shared" si="8"/>
        <v>18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30.8</v>
      </c>
      <c r="T49" s="88">
        <f t="shared" si="8"/>
        <v>0</v>
      </c>
      <c r="U49" s="88">
        <f t="shared" si="8"/>
        <v>0</v>
      </c>
      <c r="V49" s="88">
        <f t="shared" si="8"/>
        <v>10.6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521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50.518999999999998</v>
      </c>
      <c r="C52" s="88">
        <f t="shared" si="10"/>
        <v>57.619</v>
      </c>
      <c r="D52" s="88">
        <f t="shared" si="10"/>
        <v>32.513000000000005</v>
      </c>
      <c r="E52" s="88">
        <f t="shared" si="10"/>
        <v>45.220000000000006</v>
      </c>
      <c r="F52" s="88">
        <f t="shared" si="10"/>
        <v>53.503</v>
      </c>
      <c r="G52" s="88">
        <f t="shared" si="10"/>
        <v>76.075999999999993</v>
      </c>
      <c r="H52" s="88">
        <f t="shared" si="10"/>
        <v>53.228999999999999</v>
      </c>
      <c r="I52" s="88">
        <f t="shared" si="10"/>
        <v>16.975999999999999</v>
      </c>
      <c r="J52" s="88">
        <f t="shared" si="10"/>
        <v>73.099999999999994</v>
      </c>
      <c r="K52" s="88">
        <f t="shared" si="10"/>
        <v>109.547</v>
      </c>
      <c r="L52" s="88">
        <f t="shared" si="10"/>
        <v>192.905</v>
      </c>
      <c r="M52" s="88">
        <f t="shared" si="10"/>
        <v>225.834</v>
      </c>
      <c r="N52" s="88">
        <f t="shared" si="10"/>
        <v>125.38800000000001</v>
      </c>
      <c r="O52" s="88">
        <f t="shared" si="10"/>
        <v>47.617000000000004</v>
      </c>
      <c r="P52" s="88">
        <f t="shared" si="10"/>
        <v>54.905000000000001</v>
      </c>
      <c r="Q52" s="88">
        <f t="shared" si="10"/>
        <v>23.164000000000001</v>
      </c>
      <c r="R52" s="88">
        <f t="shared" si="10"/>
        <v>30.371000000000002</v>
      </c>
      <c r="S52" s="88">
        <f t="shared" si="10"/>
        <v>37.444000000000003</v>
      </c>
      <c r="T52" s="88">
        <f t="shared" si="10"/>
        <v>40.838999999999999</v>
      </c>
      <c r="U52" s="88">
        <f t="shared" si="10"/>
        <v>28.635999999999999</v>
      </c>
      <c r="V52" s="88">
        <f t="shared" si="10"/>
        <v>33.130000000000003</v>
      </c>
      <c r="W52" s="88">
        <f t="shared" si="10"/>
        <v>75.634</v>
      </c>
      <c r="X52" s="88">
        <f t="shared" si="10"/>
        <v>31.809000000000001</v>
      </c>
      <c r="Y52" s="88">
        <f t="shared" si="10"/>
        <v>21.238999999999997</v>
      </c>
      <c r="Z52" s="89" t="str">
        <f t="shared" si="10"/>
        <v/>
      </c>
      <c r="AA52" s="104">
        <f>SUM(B52:Z52)</f>
        <v>1537.2169999999999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50.485999999999997</v>
      </c>
      <c r="C4" s="18">
        <v>57.619</v>
      </c>
      <c r="D4" s="18">
        <v>32.512999999999998</v>
      </c>
      <c r="E4" s="18">
        <v>45.22</v>
      </c>
      <c r="F4" s="18">
        <v>53.518000000000001</v>
      </c>
      <c r="G4" s="18">
        <v>76.06</v>
      </c>
      <c r="H4" s="18">
        <v>53.197000000000003</v>
      </c>
      <c r="I4" s="18">
        <v>16.975999999999999</v>
      </c>
      <c r="J4" s="18">
        <v>73.125000000000014</v>
      </c>
      <c r="K4" s="18">
        <v>109.57100000000001</v>
      </c>
      <c r="L4" s="18">
        <v>192.90600000000001</v>
      </c>
      <c r="M4" s="18">
        <v>225.86199999999999</v>
      </c>
      <c r="N4" s="18">
        <v>125.38800000000001</v>
      </c>
      <c r="O4" s="18">
        <v>47.617000000000004</v>
      </c>
      <c r="P4" s="18">
        <v>54.904999999999994</v>
      </c>
      <c r="Q4" s="18">
        <v>23.163999999999998</v>
      </c>
      <c r="R4" s="18">
        <v>30.371000000000002</v>
      </c>
      <c r="S4" s="18">
        <v>37.463000000000001</v>
      </c>
      <c r="T4" s="18">
        <v>40.838999999999999</v>
      </c>
      <c r="U4" s="18">
        <v>28.635999999999999</v>
      </c>
      <c r="V4" s="18">
        <v>33.129999999999995</v>
      </c>
      <c r="W4" s="18">
        <v>75.659000000000006</v>
      </c>
      <c r="X4" s="18">
        <v>31.809000000000001</v>
      </c>
      <c r="Y4" s="18">
        <v>21.239000000000001</v>
      </c>
      <c r="Z4" s="19"/>
      <c r="AA4" s="20">
        <f>SUM(B4:Z4)</f>
        <v>1537.2729999999999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115.54</v>
      </c>
      <c r="C7" s="28">
        <v>108.91</v>
      </c>
      <c r="D7" s="28">
        <v>99.92</v>
      </c>
      <c r="E7" s="28">
        <v>97.71</v>
      </c>
      <c r="F7" s="28">
        <v>109.68</v>
      </c>
      <c r="G7" s="28">
        <v>118.58</v>
      </c>
      <c r="H7" s="28">
        <v>140.1</v>
      </c>
      <c r="I7" s="28">
        <v>178.81</v>
      </c>
      <c r="J7" s="28">
        <v>161.18</v>
      </c>
      <c r="K7" s="28">
        <v>171.19</v>
      </c>
      <c r="L7" s="28">
        <v>149.80000000000001</v>
      </c>
      <c r="M7" s="28">
        <v>139.16999999999999</v>
      </c>
      <c r="N7" s="28">
        <v>139.37</v>
      </c>
      <c r="O7" s="28">
        <v>163.83000000000001</v>
      </c>
      <c r="P7" s="28">
        <v>159.80000000000001</v>
      </c>
      <c r="Q7" s="28">
        <v>185.66</v>
      </c>
      <c r="R7" s="28">
        <v>177.53</v>
      </c>
      <c r="S7" s="28">
        <v>169</v>
      </c>
      <c r="T7" s="28">
        <v>167.45</v>
      </c>
      <c r="U7" s="28">
        <v>173.68</v>
      </c>
      <c r="V7" s="28">
        <v>155.25</v>
      </c>
      <c r="W7" s="28">
        <v>140.33000000000001</v>
      </c>
      <c r="X7" s="28">
        <v>117.35</v>
      </c>
      <c r="Y7" s="28">
        <v>113.41</v>
      </c>
      <c r="Z7" s="29"/>
      <c r="AA7" s="30">
        <f>IF(SUM(B7:Z7)&lt;&gt;0,AVERAGEIF(B7:Z7,"&lt;&gt;"""),"")</f>
        <v>143.88541666666666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8</v>
      </c>
      <c r="K10" s="42">
        <v>13</v>
      </c>
      <c r="L10" s="42">
        <v>18</v>
      </c>
      <c r="M10" s="42">
        <v>18</v>
      </c>
      <c r="N10" s="42">
        <v>17.7</v>
      </c>
      <c r="O10" s="42">
        <v>18</v>
      </c>
      <c r="P10" s="42">
        <v>18</v>
      </c>
      <c r="Q10" s="42">
        <v>6.5629999999999997</v>
      </c>
      <c r="R10" s="42">
        <v>16.600000000000001</v>
      </c>
      <c r="S10" s="42">
        <v>18</v>
      </c>
      <c r="T10" s="42">
        <v>18</v>
      </c>
      <c r="U10" s="42">
        <v>18</v>
      </c>
      <c r="V10" s="42">
        <v>18</v>
      </c>
      <c r="W10" s="42">
        <v>18</v>
      </c>
      <c r="X10" s="42"/>
      <c r="Y10" s="42"/>
      <c r="Z10" s="43"/>
      <c r="AA10" s="44">
        <f t="shared" ref="AA10:AA15" si="0">SUM(B10:Z10)</f>
        <v>223.863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11.006</v>
      </c>
      <c r="C14" s="57">
        <v>2.8940000000000001</v>
      </c>
      <c r="D14" s="57">
        <v>5.9670000000000005</v>
      </c>
      <c r="E14" s="57">
        <v>4.6500000000000004</v>
      </c>
      <c r="F14" s="57">
        <v>0.192</v>
      </c>
      <c r="G14" s="57">
        <v>4.46</v>
      </c>
      <c r="H14" s="57">
        <v>26.296999999999997</v>
      </c>
      <c r="I14" s="57">
        <v>5.2130000000000001</v>
      </c>
      <c r="J14" s="57">
        <v>62.324999999999996</v>
      </c>
      <c r="K14" s="57">
        <v>85.113</v>
      </c>
      <c r="L14" s="57">
        <v>150.07900000000001</v>
      </c>
      <c r="M14" s="57">
        <v>186.41499999999999</v>
      </c>
      <c r="N14" s="57">
        <v>90.022000000000006</v>
      </c>
      <c r="O14" s="57">
        <v>22.352</v>
      </c>
      <c r="P14" s="57">
        <v>19.357999999999997</v>
      </c>
      <c r="Q14" s="57"/>
      <c r="R14" s="57">
        <v>1.0999999999999999E-2</v>
      </c>
      <c r="S14" s="57">
        <v>3.7930000000000001</v>
      </c>
      <c r="T14" s="57">
        <v>2.1859999999999999</v>
      </c>
      <c r="U14" s="57"/>
      <c r="V14" s="57">
        <v>1.0999999999999999E-2</v>
      </c>
      <c r="W14" s="57">
        <v>2.1929999999999996</v>
      </c>
      <c r="X14" s="57">
        <v>18.689</v>
      </c>
      <c r="Y14" s="57">
        <v>3.2389999999999999</v>
      </c>
      <c r="Z14" s="58"/>
      <c r="AA14" s="59">
        <f t="shared" si="0"/>
        <v>706.46499999999992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11.006</v>
      </c>
      <c r="C16" s="62">
        <f t="shared" ref="C16:Z16" si="1">IF(LEN(C$2)&gt;0,SUM(C10:C15),"")</f>
        <v>2.8940000000000001</v>
      </c>
      <c r="D16" s="62">
        <f t="shared" si="1"/>
        <v>5.9670000000000005</v>
      </c>
      <c r="E16" s="62">
        <f t="shared" si="1"/>
        <v>4.6500000000000004</v>
      </c>
      <c r="F16" s="62">
        <f t="shared" si="1"/>
        <v>0.192</v>
      </c>
      <c r="G16" s="62">
        <f t="shared" si="1"/>
        <v>4.46</v>
      </c>
      <c r="H16" s="62">
        <f t="shared" si="1"/>
        <v>26.296999999999997</v>
      </c>
      <c r="I16" s="62">
        <f t="shared" si="1"/>
        <v>5.2130000000000001</v>
      </c>
      <c r="J16" s="62">
        <f t="shared" si="1"/>
        <v>70.324999999999989</v>
      </c>
      <c r="K16" s="62">
        <f t="shared" si="1"/>
        <v>98.113</v>
      </c>
      <c r="L16" s="62">
        <f t="shared" si="1"/>
        <v>168.07900000000001</v>
      </c>
      <c r="M16" s="62">
        <f t="shared" si="1"/>
        <v>204.41499999999999</v>
      </c>
      <c r="N16" s="62">
        <f t="shared" si="1"/>
        <v>107.72200000000001</v>
      </c>
      <c r="O16" s="62">
        <f t="shared" si="1"/>
        <v>40.352000000000004</v>
      </c>
      <c r="P16" s="62">
        <f t="shared" si="1"/>
        <v>37.357999999999997</v>
      </c>
      <c r="Q16" s="62">
        <f t="shared" si="1"/>
        <v>6.5629999999999997</v>
      </c>
      <c r="R16" s="62">
        <f t="shared" si="1"/>
        <v>16.611000000000001</v>
      </c>
      <c r="S16" s="62">
        <f t="shared" si="1"/>
        <v>21.792999999999999</v>
      </c>
      <c r="T16" s="62">
        <f t="shared" si="1"/>
        <v>20.186</v>
      </c>
      <c r="U16" s="62">
        <f t="shared" si="1"/>
        <v>18</v>
      </c>
      <c r="V16" s="62">
        <f t="shared" si="1"/>
        <v>18.010999999999999</v>
      </c>
      <c r="W16" s="62">
        <f t="shared" si="1"/>
        <v>20.192999999999998</v>
      </c>
      <c r="X16" s="62">
        <f t="shared" si="1"/>
        <v>18.689</v>
      </c>
      <c r="Y16" s="62">
        <f t="shared" si="1"/>
        <v>3.2389999999999999</v>
      </c>
      <c r="Z16" s="63" t="str">
        <f t="shared" si="1"/>
        <v/>
      </c>
      <c r="AA16" s="64">
        <f>SUM(AA10:AA15)</f>
        <v>930.32799999999997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1.5</v>
      </c>
      <c r="O19" s="72"/>
      <c r="P19" s="72"/>
      <c r="Q19" s="72"/>
      <c r="R19" s="72"/>
      <c r="S19" s="72">
        <v>1.5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</v>
      </c>
    </row>
    <row r="20" spans="1:27" ht="24.95" customHeight="1" x14ac:dyDescent="0.2">
      <c r="A20" s="75" t="s">
        <v>15</v>
      </c>
      <c r="B20" s="76">
        <v>1.4</v>
      </c>
      <c r="C20" s="77"/>
      <c r="D20" s="77">
        <v>2.8</v>
      </c>
      <c r="E20" s="77">
        <v>2.87</v>
      </c>
      <c r="F20" s="77">
        <v>3.08</v>
      </c>
      <c r="G20" s="77"/>
      <c r="H20" s="77">
        <v>5</v>
      </c>
      <c r="I20" s="77">
        <v>5</v>
      </c>
      <c r="J20" s="77">
        <v>1.1200000000000001</v>
      </c>
      <c r="K20" s="77"/>
      <c r="L20" s="77"/>
      <c r="M20" s="77">
        <v>3</v>
      </c>
      <c r="N20" s="77">
        <v>3.161</v>
      </c>
      <c r="O20" s="77"/>
      <c r="P20" s="77">
        <v>10</v>
      </c>
      <c r="Q20" s="77">
        <v>10</v>
      </c>
      <c r="R20" s="77">
        <v>10</v>
      </c>
      <c r="S20" s="77">
        <v>11.71</v>
      </c>
      <c r="T20" s="77">
        <v>11.65</v>
      </c>
      <c r="U20" s="77">
        <v>10</v>
      </c>
      <c r="V20" s="77">
        <v>10</v>
      </c>
      <c r="W20" s="77">
        <v>11.32</v>
      </c>
      <c r="X20" s="77">
        <v>11.26</v>
      </c>
      <c r="Y20" s="77">
        <v>10</v>
      </c>
      <c r="Z20" s="78"/>
      <c r="AA20" s="79">
        <f t="shared" si="2"/>
        <v>133.37099999999998</v>
      </c>
    </row>
    <row r="21" spans="1:27" ht="24.95" customHeight="1" x14ac:dyDescent="0.2">
      <c r="A21" s="75" t="s">
        <v>16</v>
      </c>
      <c r="B21" s="80">
        <v>8.379999999999999</v>
      </c>
      <c r="C21" s="81">
        <v>18.625</v>
      </c>
      <c r="D21" s="81">
        <v>23.746000000000002</v>
      </c>
      <c r="E21" s="81">
        <v>37.700000000000003</v>
      </c>
      <c r="F21" s="81">
        <v>11.545999999999999</v>
      </c>
      <c r="G21" s="81"/>
      <c r="H21" s="81">
        <v>21.900000000000002</v>
      </c>
      <c r="I21" s="81">
        <v>6.7629999999999999</v>
      </c>
      <c r="J21" s="81">
        <v>1.68</v>
      </c>
      <c r="K21" s="81">
        <v>11.458</v>
      </c>
      <c r="L21" s="81">
        <v>24.826999999999998</v>
      </c>
      <c r="M21" s="81">
        <v>18.446999999999999</v>
      </c>
      <c r="N21" s="81">
        <v>13.004999999999999</v>
      </c>
      <c r="O21" s="81">
        <v>7.2649999999999997</v>
      </c>
      <c r="P21" s="81">
        <v>7.5469999999999997</v>
      </c>
      <c r="Q21" s="81">
        <v>6.601</v>
      </c>
      <c r="R21" s="81">
        <v>3.76</v>
      </c>
      <c r="S21" s="81">
        <v>2.46</v>
      </c>
      <c r="T21" s="81">
        <v>9.0030000000000001</v>
      </c>
      <c r="U21" s="81">
        <v>0.63600000000000001</v>
      </c>
      <c r="V21" s="81">
        <v>5.1189999999999998</v>
      </c>
      <c r="W21" s="81">
        <v>6.2460000000000004</v>
      </c>
      <c r="X21" s="81">
        <v>1.86</v>
      </c>
      <c r="Y21" s="81">
        <v>8</v>
      </c>
      <c r="Z21" s="78"/>
      <c r="AA21" s="79">
        <f t="shared" si="2"/>
        <v>256.57400000000007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9.7799999999999994</v>
      </c>
      <c r="C26" s="88">
        <f t="shared" ref="C26:Z26" si="3">IF(LEN(C$2)&gt;0,SUM(C19:C25),"")</f>
        <v>18.625</v>
      </c>
      <c r="D26" s="88">
        <f t="shared" si="3"/>
        <v>26.546000000000003</v>
      </c>
      <c r="E26" s="88">
        <f t="shared" si="3"/>
        <v>40.57</v>
      </c>
      <c r="F26" s="88">
        <f t="shared" si="3"/>
        <v>14.625999999999999</v>
      </c>
      <c r="G26" s="88">
        <f t="shared" si="3"/>
        <v>0</v>
      </c>
      <c r="H26" s="88">
        <f t="shared" si="3"/>
        <v>26.900000000000002</v>
      </c>
      <c r="I26" s="88">
        <f t="shared" si="3"/>
        <v>11.763</v>
      </c>
      <c r="J26" s="88">
        <f t="shared" si="3"/>
        <v>2.8</v>
      </c>
      <c r="K26" s="88">
        <f t="shared" si="3"/>
        <v>11.458</v>
      </c>
      <c r="L26" s="88">
        <f t="shared" si="3"/>
        <v>24.826999999999998</v>
      </c>
      <c r="M26" s="88">
        <f t="shared" si="3"/>
        <v>21.446999999999999</v>
      </c>
      <c r="N26" s="88">
        <f t="shared" si="3"/>
        <v>17.665999999999997</v>
      </c>
      <c r="O26" s="88">
        <f t="shared" si="3"/>
        <v>7.2649999999999997</v>
      </c>
      <c r="P26" s="88">
        <f t="shared" si="3"/>
        <v>17.547000000000001</v>
      </c>
      <c r="Q26" s="88">
        <f t="shared" si="3"/>
        <v>16.600999999999999</v>
      </c>
      <c r="R26" s="88">
        <f t="shared" si="3"/>
        <v>13.76</v>
      </c>
      <c r="S26" s="88">
        <f t="shared" si="3"/>
        <v>15.670000000000002</v>
      </c>
      <c r="T26" s="88">
        <f t="shared" si="3"/>
        <v>20.652999999999999</v>
      </c>
      <c r="U26" s="88">
        <f t="shared" si="3"/>
        <v>10.635999999999999</v>
      </c>
      <c r="V26" s="88">
        <f t="shared" si="3"/>
        <v>15.119</v>
      </c>
      <c r="W26" s="88">
        <f t="shared" si="3"/>
        <v>17.566000000000003</v>
      </c>
      <c r="X26" s="88">
        <f t="shared" si="3"/>
        <v>13.12</v>
      </c>
      <c r="Y26" s="88">
        <f t="shared" si="3"/>
        <v>18</v>
      </c>
      <c r="Z26" s="89" t="str">
        <f t="shared" si="3"/>
        <v/>
      </c>
      <c r="AA26" s="90">
        <f>SUM(AA19:AA25)</f>
        <v>392.94500000000005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20.786000000000001</v>
      </c>
      <c r="C30" s="77">
        <v>21.518999999999998</v>
      </c>
      <c r="D30" s="77">
        <v>32.512999999999998</v>
      </c>
      <c r="E30" s="77">
        <v>45.22</v>
      </c>
      <c r="F30" s="77">
        <v>14.818</v>
      </c>
      <c r="G30" s="77">
        <v>4.46</v>
      </c>
      <c r="H30" s="77">
        <v>53.197000000000003</v>
      </c>
      <c r="I30" s="77">
        <v>16.975999999999999</v>
      </c>
      <c r="J30" s="77">
        <v>73.125</v>
      </c>
      <c r="K30" s="77">
        <v>109.571</v>
      </c>
      <c r="L30" s="77">
        <v>192.90600000000001</v>
      </c>
      <c r="M30" s="77">
        <v>225.86199999999999</v>
      </c>
      <c r="N30" s="77">
        <v>125.38800000000001</v>
      </c>
      <c r="O30" s="77">
        <v>47.616999999999997</v>
      </c>
      <c r="P30" s="77">
        <v>54.905000000000001</v>
      </c>
      <c r="Q30" s="77">
        <v>23.164000000000001</v>
      </c>
      <c r="R30" s="77">
        <v>30.370999999999999</v>
      </c>
      <c r="S30" s="77">
        <v>37.463000000000001</v>
      </c>
      <c r="T30" s="77">
        <v>40.838999999999999</v>
      </c>
      <c r="U30" s="77">
        <v>28.635999999999999</v>
      </c>
      <c r="V30" s="77">
        <v>33.130000000000003</v>
      </c>
      <c r="W30" s="77">
        <v>37.759</v>
      </c>
      <c r="X30" s="77">
        <v>31.809000000000001</v>
      </c>
      <c r="Y30" s="77">
        <v>21.239000000000001</v>
      </c>
      <c r="Z30" s="78"/>
      <c r="AA30" s="79">
        <f>SUM(B30:Z30)</f>
        <v>1323.2730000000001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20.786000000000001</v>
      </c>
      <c r="C32" s="62">
        <f t="shared" ref="C32:Z32" si="4">IF(LEN(C$2)&gt;0,SUM(C29:C31),"")</f>
        <v>21.518999999999998</v>
      </c>
      <c r="D32" s="62">
        <f t="shared" si="4"/>
        <v>32.512999999999998</v>
      </c>
      <c r="E32" s="62">
        <f t="shared" si="4"/>
        <v>45.22</v>
      </c>
      <c r="F32" s="62">
        <f t="shared" si="4"/>
        <v>14.818</v>
      </c>
      <c r="G32" s="62">
        <f t="shared" si="4"/>
        <v>4.46</v>
      </c>
      <c r="H32" s="62">
        <f t="shared" si="4"/>
        <v>53.197000000000003</v>
      </c>
      <c r="I32" s="62">
        <f t="shared" si="4"/>
        <v>16.975999999999999</v>
      </c>
      <c r="J32" s="62">
        <f t="shared" si="4"/>
        <v>73.125</v>
      </c>
      <c r="K32" s="62">
        <f t="shared" si="4"/>
        <v>109.571</v>
      </c>
      <c r="L32" s="62">
        <f t="shared" si="4"/>
        <v>192.90600000000001</v>
      </c>
      <c r="M32" s="62">
        <f t="shared" si="4"/>
        <v>225.86199999999999</v>
      </c>
      <c r="N32" s="62">
        <f t="shared" si="4"/>
        <v>125.38800000000001</v>
      </c>
      <c r="O32" s="62">
        <f t="shared" si="4"/>
        <v>47.616999999999997</v>
      </c>
      <c r="P32" s="62">
        <f t="shared" si="4"/>
        <v>54.905000000000001</v>
      </c>
      <c r="Q32" s="62">
        <f t="shared" si="4"/>
        <v>23.164000000000001</v>
      </c>
      <c r="R32" s="62">
        <f t="shared" si="4"/>
        <v>30.370999999999999</v>
      </c>
      <c r="S32" s="62">
        <f t="shared" si="4"/>
        <v>37.463000000000001</v>
      </c>
      <c r="T32" s="62">
        <f t="shared" si="4"/>
        <v>40.838999999999999</v>
      </c>
      <c r="U32" s="62">
        <f t="shared" si="4"/>
        <v>28.635999999999999</v>
      </c>
      <c r="V32" s="62">
        <f t="shared" si="4"/>
        <v>33.130000000000003</v>
      </c>
      <c r="W32" s="62">
        <f t="shared" si="4"/>
        <v>37.759</v>
      </c>
      <c r="X32" s="62">
        <f t="shared" si="4"/>
        <v>31.809000000000001</v>
      </c>
      <c r="Y32" s="62">
        <f t="shared" si="4"/>
        <v>21.239000000000001</v>
      </c>
      <c r="Z32" s="63" t="str">
        <f t="shared" si="4"/>
        <v/>
      </c>
      <c r="AA32" s="64">
        <f>SUM(AA29:AA31)</f>
        <v>1323.2730000000001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29.7</v>
      </c>
      <c r="C39" s="99">
        <v>36.1</v>
      </c>
      <c r="D39" s="99"/>
      <c r="E39" s="99"/>
      <c r="F39" s="99">
        <v>38.700000000000003</v>
      </c>
      <c r="G39" s="99">
        <v>71.599999999999994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37.9</v>
      </c>
      <c r="X39" s="99"/>
      <c r="Y39" s="99"/>
      <c r="Z39" s="100"/>
      <c r="AA39" s="79">
        <f t="shared" si="5"/>
        <v>214</v>
      </c>
    </row>
    <row r="40" spans="1:27" ht="30" customHeight="1" thickBot="1" x14ac:dyDescent="0.25">
      <c r="A40" s="86" t="s">
        <v>46</v>
      </c>
      <c r="B40" s="87">
        <f>IF(LEN(B$2)&gt;0,SUM(B35:B39),"")</f>
        <v>29.7</v>
      </c>
      <c r="C40" s="88">
        <f t="shared" ref="C40:Z40" si="6">IF(LEN(C$2)&gt;0,SUM(C35:C39),"")</f>
        <v>36.1</v>
      </c>
      <c r="D40" s="88">
        <f t="shared" si="6"/>
        <v>0</v>
      </c>
      <c r="E40" s="88">
        <f t="shared" si="6"/>
        <v>0</v>
      </c>
      <c r="F40" s="88">
        <f t="shared" si="6"/>
        <v>38.700000000000003</v>
      </c>
      <c r="G40" s="88">
        <f t="shared" si="6"/>
        <v>71.599999999999994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37.9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29.7</v>
      </c>
      <c r="C47" s="99">
        <v>36.1</v>
      </c>
      <c r="D47" s="99"/>
      <c r="E47" s="99"/>
      <c r="F47" s="99">
        <v>38.700000000000003</v>
      </c>
      <c r="G47" s="99">
        <v>71.599999999999994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37.9</v>
      </c>
      <c r="X47" s="99"/>
      <c r="Y47" s="99"/>
      <c r="Z47" s="100"/>
      <c r="AA47" s="79">
        <f t="shared" si="7"/>
        <v>214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29.7</v>
      </c>
      <c r="C49" s="88">
        <f t="shared" ref="C49:Z49" si="8">IF(LEN(C$2)&gt;0,SUM(C43:C48),"")</f>
        <v>36.1</v>
      </c>
      <c r="D49" s="88">
        <f t="shared" si="8"/>
        <v>0</v>
      </c>
      <c r="E49" s="88">
        <f t="shared" si="8"/>
        <v>0</v>
      </c>
      <c r="F49" s="88">
        <f t="shared" si="8"/>
        <v>38.700000000000003</v>
      </c>
      <c r="G49" s="88">
        <f t="shared" si="8"/>
        <v>71.599999999999994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37.9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50.486000000000004</v>
      </c>
      <c r="C52" s="88">
        <f t="shared" ref="C52:Z52" si="10">IF(LEN(C$2)&gt;0,SUM(C10:C15)+C26+C40,"")</f>
        <v>57.619</v>
      </c>
      <c r="D52" s="88">
        <f t="shared" si="10"/>
        <v>32.513000000000005</v>
      </c>
      <c r="E52" s="88">
        <f t="shared" si="10"/>
        <v>45.22</v>
      </c>
      <c r="F52" s="88">
        <f t="shared" si="10"/>
        <v>53.518000000000001</v>
      </c>
      <c r="G52" s="88">
        <f t="shared" si="10"/>
        <v>76.059999999999988</v>
      </c>
      <c r="H52" s="88">
        <f t="shared" si="10"/>
        <v>53.197000000000003</v>
      </c>
      <c r="I52" s="88">
        <f t="shared" si="10"/>
        <v>16.975999999999999</v>
      </c>
      <c r="J52" s="88">
        <f t="shared" si="10"/>
        <v>73.124999999999986</v>
      </c>
      <c r="K52" s="88">
        <f t="shared" si="10"/>
        <v>109.571</v>
      </c>
      <c r="L52" s="88">
        <f t="shared" si="10"/>
        <v>192.90600000000001</v>
      </c>
      <c r="M52" s="88">
        <f t="shared" si="10"/>
        <v>225.86199999999999</v>
      </c>
      <c r="N52" s="88">
        <f t="shared" si="10"/>
        <v>125.38800000000001</v>
      </c>
      <c r="O52" s="88">
        <f t="shared" si="10"/>
        <v>47.617000000000004</v>
      </c>
      <c r="P52" s="88">
        <f t="shared" si="10"/>
        <v>54.905000000000001</v>
      </c>
      <c r="Q52" s="88">
        <f t="shared" si="10"/>
        <v>23.163999999999998</v>
      </c>
      <c r="R52" s="88">
        <f t="shared" si="10"/>
        <v>30.371000000000002</v>
      </c>
      <c r="S52" s="88">
        <f t="shared" si="10"/>
        <v>37.463000000000001</v>
      </c>
      <c r="T52" s="88">
        <f t="shared" si="10"/>
        <v>40.838999999999999</v>
      </c>
      <c r="U52" s="88">
        <f t="shared" si="10"/>
        <v>28.635999999999999</v>
      </c>
      <c r="V52" s="88">
        <f t="shared" si="10"/>
        <v>33.129999999999995</v>
      </c>
      <c r="W52" s="88">
        <f t="shared" si="10"/>
        <v>75.658999999999992</v>
      </c>
      <c r="X52" s="88">
        <f t="shared" si="10"/>
        <v>31.808999999999997</v>
      </c>
      <c r="Y52" s="88">
        <f t="shared" si="10"/>
        <v>21.239000000000001</v>
      </c>
      <c r="Z52" s="89" t="str">
        <f t="shared" si="10"/>
        <v/>
      </c>
      <c r="AA52" s="104">
        <f>SUM(B52:Z52)</f>
        <v>1537.2729999999999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29.7</v>
      </c>
      <c r="C4" s="18">
        <v>36.1</v>
      </c>
      <c r="D4" s="18"/>
      <c r="E4" s="18"/>
      <c r="F4" s="18">
        <v>38.700000000000003</v>
      </c>
      <c r="G4" s="18">
        <v>71.599999999999994</v>
      </c>
      <c r="H4" s="18">
        <v>-48</v>
      </c>
      <c r="I4" s="18"/>
      <c r="J4" s="18">
        <v>-65.099999999999994</v>
      </c>
      <c r="K4" s="18">
        <v>-93.8</v>
      </c>
      <c r="L4" s="18">
        <v>-114.5</v>
      </c>
      <c r="M4" s="18">
        <v>-140.19999999999999</v>
      </c>
      <c r="N4" s="18">
        <v>-18</v>
      </c>
      <c r="O4" s="18"/>
      <c r="P4" s="18"/>
      <c r="Q4" s="18"/>
      <c r="R4" s="18"/>
      <c r="S4" s="18">
        <v>-30.8</v>
      </c>
      <c r="T4" s="18"/>
      <c r="U4" s="18"/>
      <c r="V4" s="18">
        <v>-10.6</v>
      </c>
      <c r="W4" s="18">
        <v>37.9</v>
      </c>
      <c r="X4" s="18"/>
      <c r="Y4" s="18"/>
      <c r="Z4" s="19"/>
      <c r="AA4" s="111">
        <f>SUM(B4:Z4)</f>
        <v>-307.00000000000006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115.54</v>
      </c>
      <c r="C7" s="117">
        <v>108.91</v>
      </c>
      <c r="D7" s="117">
        <v>99.92</v>
      </c>
      <c r="E7" s="117">
        <v>97.71</v>
      </c>
      <c r="F7" s="117">
        <v>109.68</v>
      </c>
      <c r="G7" s="117">
        <v>118.58</v>
      </c>
      <c r="H7" s="117">
        <v>140.1</v>
      </c>
      <c r="I7" s="117">
        <v>178.81</v>
      </c>
      <c r="J7" s="117">
        <v>161.18</v>
      </c>
      <c r="K7" s="117">
        <v>171.19</v>
      </c>
      <c r="L7" s="117">
        <v>149.80000000000001</v>
      </c>
      <c r="M7" s="117">
        <v>139.16999999999999</v>
      </c>
      <c r="N7" s="117">
        <v>139.37</v>
      </c>
      <c r="O7" s="117">
        <v>163.83000000000001</v>
      </c>
      <c r="P7" s="117">
        <v>159.80000000000001</v>
      </c>
      <c r="Q7" s="117">
        <v>185.66</v>
      </c>
      <c r="R7" s="117">
        <v>177.53</v>
      </c>
      <c r="S7" s="117">
        <v>169</v>
      </c>
      <c r="T7" s="117">
        <v>167.45</v>
      </c>
      <c r="U7" s="117">
        <v>173.68</v>
      </c>
      <c r="V7" s="117">
        <v>155.25</v>
      </c>
      <c r="W7" s="117">
        <v>140.33000000000001</v>
      </c>
      <c r="X7" s="117">
        <v>117.35</v>
      </c>
      <c r="Y7" s="117">
        <v>113.41</v>
      </c>
      <c r="Z7" s="118"/>
      <c r="AA7" s="119">
        <f>IF(SUM(B7:Z7)&lt;&gt;0,AVERAGEIF(B7:Z7,"&lt;&gt;"""),"")</f>
        <v>143.88541666666666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48</v>
      </c>
      <c r="I15" s="133"/>
      <c r="J15" s="133">
        <v>65.099999999999994</v>
      </c>
      <c r="K15" s="133">
        <v>93.8</v>
      </c>
      <c r="L15" s="133">
        <v>114.5</v>
      </c>
      <c r="M15" s="133">
        <v>140.19999999999999</v>
      </c>
      <c r="N15" s="133">
        <v>18</v>
      </c>
      <c r="O15" s="133"/>
      <c r="P15" s="133"/>
      <c r="Q15" s="133"/>
      <c r="R15" s="133"/>
      <c r="S15" s="133">
        <v>30.8</v>
      </c>
      <c r="T15" s="133"/>
      <c r="U15" s="133"/>
      <c r="V15" s="133">
        <v>10.6</v>
      </c>
      <c r="W15" s="133"/>
      <c r="X15" s="133"/>
      <c r="Y15" s="133"/>
      <c r="Z15" s="131"/>
      <c r="AA15" s="132">
        <f t="shared" si="0"/>
        <v>521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48</v>
      </c>
      <c r="I16" s="135">
        <f t="shared" si="1"/>
        <v>0</v>
      </c>
      <c r="J16" s="135">
        <f t="shared" si="1"/>
        <v>65.099999999999994</v>
      </c>
      <c r="K16" s="135">
        <f t="shared" si="1"/>
        <v>93.8</v>
      </c>
      <c r="L16" s="135">
        <f t="shared" si="1"/>
        <v>114.5</v>
      </c>
      <c r="M16" s="135">
        <f t="shared" si="1"/>
        <v>140.19999999999999</v>
      </c>
      <c r="N16" s="135">
        <f t="shared" si="1"/>
        <v>18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30.8</v>
      </c>
      <c r="T16" s="135">
        <f t="shared" si="1"/>
        <v>0</v>
      </c>
      <c r="U16" s="135">
        <f t="shared" si="1"/>
        <v>0</v>
      </c>
      <c r="V16" s="135">
        <f t="shared" si="1"/>
        <v>10.6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521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29.7</v>
      </c>
      <c r="C23" s="133">
        <v>36.1</v>
      </c>
      <c r="D23" s="133"/>
      <c r="E23" s="133"/>
      <c r="F23" s="133">
        <v>38.700000000000003</v>
      </c>
      <c r="G23" s="133">
        <v>71.599999999999994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37.9</v>
      </c>
      <c r="X23" s="133"/>
      <c r="Y23" s="133"/>
      <c r="Z23" s="131"/>
      <c r="AA23" s="132">
        <f t="shared" si="2"/>
        <v>214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29.7</v>
      </c>
      <c r="C24" s="135">
        <f t="shared" si="3"/>
        <v>36.1</v>
      </c>
      <c r="D24" s="135">
        <f t="shared" si="3"/>
        <v>0</v>
      </c>
      <c r="E24" s="135">
        <f t="shared" si="3"/>
        <v>0</v>
      </c>
      <c r="F24" s="135">
        <f t="shared" si="3"/>
        <v>38.700000000000003</v>
      </c>
      <c r="G24" s="135">
        <f t="shared" si="3"/>
        <v>71.599999999999994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37.9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2024-12-05T21:36:10Z</dcterms:created>
  <dcterms:modified xsi:type="dcterms:W3CDTF">2024-12-05T21:36:12Z</dcterms:modified>
</cp:coreProperties>
</file>