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<sst xmlns="http://schemas.openxmlformats.org/spreadsheetml/2006/main" count="119" uniqueCount="54">
  <si>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04/12/2024 23:29:25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</si>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</sst>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B38-47C6-82C2-28D213B9773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7">
                  <c:v>6.0629999999999997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B38-47C6-82C2-28D213B9773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9B38-47C6-82C2-28D213B9773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21">
                  <c:v>0.42399999999999999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B38-47C6-82C2-28D213B9773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B38-47C6-82C2-28D213B9773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B38-47C6-82C2-28D213B9773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B38-47C6-82C2-28D213B9773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0">
                  <c:v>21.902000000000001</c:v>
                </c:pt>
                <c:pt idx="11">
                  <c:v>15.933999999999999</c:v>
                </c:pt>
                <c:pt idx="12">
                  <c:v>16.123000000000001</c:v>
                </c:pt>
                <c:pt idx="13">
                  <c:v>38.536999999999999</c:v>
                </c:pt>
                <c:pt idx="14">
                  <c:v>26.542000000000002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B38-47C6-82C2-28D213B9773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B38-47C6-82C2-28D213B9773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31.940999999999999</c:v>
                </c:pt>
                <c:pt idx="6">
                  <c:v>7</c:v>
                </c:pt>
                <c:pt idx="7">
                  <c:v>9.5299999999999994</c:v>
                </c:pt>
                <c:pt idx="8">
                  <c:v>10.253</c:v>
                </c:pt>
                <c:pt idx="9">
                  <c:v>5.968</c:v>
                </c:pt>
                <c:pt idx="10">
                  <c:v>11.5</c:v>
                </c:pt>
                <c:pt idx="11">
                  <c:v>11.085000000000001</c:v>
                </c:pt>
                <c:pt idx="12">
                  <c:v>13.574999999999999</c:v>
                </c:pt>
                <c:pt idx="13">
                  <c:v>7.9</c:v>
                </c:pt>
                <c:pt idx="14">
                  <c:v>6.649</c:v>
                </c:pt>
                <c:pt idx="15">
                  <c:v>23.562999999999999</c:v>
                </c:pt>
                <c:pt idx="20">
                  <c:v>15.567</c:v>
                </c:pt>
                <c:pt idx="21">
                  <c:v>18.079999999999998</c:v>
                </c:pt>
                <c:pt idx="22">
                  <c:v>6.3</c:v>
                </c:pt>
                <c:pt idx="23">
                  <c:v>4.1139999999999999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B38-47C6-82C2-28D213B9773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3.3</c:v>
                </c:pt>
                <c:pt idx="3">
                  <c:v>1.8</c:v>
                </c:pt>
                <c:pt idx="4">
                  <c:v>28.6</c:v>
                </c:pt>
                <c:pt idx="5">
                  <c:v>25.6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62.5</c:v>
                </c:pt>
                <c:pt idx="17">
                  <c:v>37.5</c:v>
                </c:pt>
                <c:pt idx="18">
                  <c:v>59.1</c:v>
                </c:pt>
                <c:pt idx="19">
                  <c:v>35.6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B38-47C6-82C2-28D213B9773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1.17</c:v>
                </c:pt>
                <c:pt idx="1">
                  <c:v>10.715</c:v>
                </c:pt>
                <c:pt idx="2">
                  <c:v>10.561</c:v>
                </c:pt>
                <c:pt idx="3">
                  <c:v>12.074</c:v>
                </c:pt>
                <c:pt idx="4">
                  <c:v>9.2579999999999991</c:v>
                </c:pt>
                <c:pt idx="5">
                  <c:v>7.0030000000000001</c:v>
                </c:pt>
                <c:pt idx="6">
                  <c:v>10.82</c:v>
                </c:pt>
                <c:pt idx="7">
                  <c:v>1.3280000000000001</c:v>
                </c:pt>
                <c:pt idx="8">
                  <c:v>4.3780000000000001</c:v>
                </c:pt>
                <c:pt idx="9">
                  <c:v>26.42</c:v>
                </c:pt>
                <c:pt idx="10">
                  <c:v>8.5</c:v>
                </c:pt>
                <c:pt idx="11">
                  <c:v>13.584</c:v>
                </c:pt>
                <c:pt idx="12">
                  <c:v>0.314</c:v>
                </c:pt>
                <c:pt idx="13">
                  <c:v>1.823</c:v>
                </c:pt>
                <c:pt idx="20">
                  <c:v>7.6980000000000004</c:v>
                </c:pt>
                <c:pt idx="21">
                  <c:v>0.16</c:v>
                </c:pt>
                <c:pt idx="22">
                  <c:v>0.24199999999999999</c:v>
                </c:pt>
                <c:pt idx="23">
                  <c:v>1.47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B38-47C6-82C2-28D213B9773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B38-47C6-82C2-28D213B9773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B38-47C6-82C2-28D213B977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124.79</c:v>
                </c:pt>
                <c:pt idx="1">
                  <c:v>121.25</c:v>
                </c:pt>
                <c:pt idx="2">
                  <c:v>106.7</c:v>
                </c:pt>
                <c:pt idx="3">
                  <c:v>113.23</c:v>
                </c:pt>
                <c:pt idx="4">
                  <c:v>103</c:v>
                </c:pt>
                <c:pt idx="5">
                  <c:v>115.53</c:v>
                </c:pt>
                <c:pt idx="6">
                  <c:v>162.63</c:v>
                </c:pt>
                <c:pt idx="7">
                  <c:v>279.18</c:v>
                </c:pt>
                <c:pt idx="8">
                  <c:v>231.15</c:v>
                </c:pt>
                <c:pt idx="9">
                  <c:v>199.87</c:v>
                </c:pt>
                <c:pt idx="10">
                  <c:v>184.4</c:v>
                </c:pt>
                <c:pt idx="11">
                  <c:v>195.81</c:v>
                </c:pt>
                <c:pt idx="12">
                  <c:v>202.15</c:v>
                </c:pt>
                <c:pt idx="13">
                  <c:v>224.38</c:v>
                </c:pt>
                <c:pt idx="14">
                  <c:v>270.69</c:v>
                </c:pt>
                <c:pt idx="15">
                  <c:v>170.96</c:v>
                </c:pt>
                <c:pt idx="16">
                  <c:v>140.87</c:v>
                </c:pt>
                <c:pt idx="17">
                  <c:v>151.41</c:v>
                </c:pt>
                <c:pt idx="18">
                  <c:v>133.88999999999999</c:v>
                </c:pt>
                <c:pt idx="19">
                  <c:v>130.91999999999999</c:v>
                </c:pt>
                <c:pt idx="20">
                  <c:v>154.13999999999999</c:v>
                </c:pt>
                <c:pt idx="21">
                  <c:v>141.04</c:v>
                </c:pt>
                <c:pt idx="22">
                  <c:v>136.30000000000001</c:v>
                </c:pt>
                <c:pt idx="23">
                  <c:v>114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B38-47C6-82C2-28D213B977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64B-4779-9282-70F7DF371BC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64B-4779-9282-70F7DF371BC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4.4790000000000001</c:v>
                </c:pt>
                <c:pt idx="1">
                  <c:v>2.0019999999999998</c:v>
                </c:pt>
                <c:pt idx="2">
                  <c:v>4.43</c:v>
                </c:pt>
                <c:pt idx="3">
                  <c:v>4.4779999999999998</c:v>
                </c:pt>
                <c:pt idx="4">
                  <c:v>5.4009999999999998</c:v>
                </c:pt>
                <c:pt idx="5">
                  <c:v>6.1029999999999998</c:v>
                </c:pt>
                <c:pt idx="6">
                  <c:v>6.19</c:v>
                </c:pt>
                <c:pt idx="7">
                  <c:v>7.76</c:v>
                </c:pt>
                <c:pt idx="8">
                  <c:v>7.0629999999999997</c:v>
                </c:pt>
                <c:pt idx="9">
                  <c:v>8.8819999999999997</c:v>
                </c:pt>
                <c:pt idx="10">
                  <c:v>9.3209999999999997</c:v>
                </c:pt>
                <c:pt idx="11">
                  <c:v>8.35</c:v>
                </c:pt>
                <c:pt idx="12">
                  <c:v>3.25</c:v>
                </c:pt>
                <c:pt idx="13">
                  <c:v>4.47</c:v>
                </c:pt>
                <c:pt idx="14">
                  <c:v>5.367</c:v>
                </c:pt>
                <c:pt idx="15">
                  <c:v>2.3879999999999999</c:v>
                </c:pt>
                <c:pt idx="16">
                  <c:v>3.137</c:v>
                </c:pt>
                <c:pt idx="17">
                  <c:v>2.4329999999999998</c:v>
                </c:pt>
                <c:pt idx="18">
                  <c:v>5.4</c:v>
                </c:pt>
                <c:pt idx="19">
                  <c:v>3.4109999999999996</c:v>
                </c:pt>
                <c:pt idx="20">
                  <c:v>5.8</c:v>
                </c:pt>
                <c:pt idx="23">
                  <c:v>7.1999999999999995E-2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64B-4779-9282-70F7DF371BC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27.848999999999997</c:v>
                </c:pt>
                <c:pt idx="1">
                  <c:v>8.7129999999999992</c:v>
                </c:pt>
                <c:pt idx="2">
                  <c:v>9.4369999999999994</c:v>
                </c:pt>
                <c:pt idx="3">
                  <c:v>9.3819999999999997</c:v>
                </c:pt>
                <c:pt idx="4">
                  <c:v>8.9600000000000009</c:v>
                </c:pt>
                <c:pt idx="5">
                  <c:v>6.2859999999999996</c:v>
                </c:pt>
                <c:pt idx="6">
                  <c:v>11.63</c:v>
                </c:pt>
                <c:pt idx="7">
                  <c:v>8.6709999999999994</c:v>
                </c:pt>
                <c:pt idx="8">
                  <c:v>5.0579999999999998</c:v>
                </c:pt>
                <c:pt idx="9">
                  <c:v>14.783000000000001</c:v>
                </c:pt>
                <c:pt idx="10">
                  <c:v>31.95</c:v>
                </c:pt>
                <c:pt idx="11">
                  <c:v>31.633000000000003</c:v>
                </c:pt>
                <c:pt idx="12">
                  <c:v>25.88</c:v>
                </c:pt>
                <c:pt idx="13">
                  <c:v>42.83</c:v>
                </c:pt>
                <c:pt idx="14">
                  <c:v>23.405999999999999</c:v>
                </c:pt>
                <c:pt idx="15">
                  <c:v>9.24</c:v>
                </c:pt>
                <c:pt idx="16">
                  <c:v>13.875999999999999</c:v>
                </c:pt>
                <c:pt idx="17">
                  <c:v>6.6020000000000003</c:v>
                </c:pt>
                <c:pt idx="18">
                  <c:v>17.905000000000001</c:v>
                </c:pt>
                <c:pt idx="19">
                  <c:v>10.576000000000001</c:v>
                </c:pt>
                <c:pt idx="20">
                  <c:v>5.8120000000000003</c:v>
                </c:pt>
                <c:pt idx="21">
                  <c:v>0.53600000000000003</c:v>
                </c:pt>
                <c:pt idx="22">
                  <c:v>0.81499999999999995</c:v>
                </c:pt>
                <c:pt idx="23">
                  <c:v>1.931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64B-4779-9282-70F7DF371BC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64B-4779-9282-70F7DF371BC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64B-4779-9282-70F7DF371BC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64B-4779-9282-70F7DF371BC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64B-4779-9282-70F7DF371BC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64B-4779-9282-70F7DF371BC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864B-4779-9282-70F7DF371BC6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5.0999999999999996</c:v>
                </c:pt>
                <c:pt idx="22">
                  <c:v>0.6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64B-4779-9282-70F7DF371BC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0.78300000000000003</c:v>
                </c:pt>
                <c:pt idx="4">
                  <c:v>23.478999999999999</c:v>
                </c:pt>
                <c:pt idx="5">
                  <c:v>20.199000000000002</c:v>
                </c:pt>
                <c:pt idx="7">
                  <c:v>0.49</c:v>
                </c:pt>
                <c:pt idx="8">
                  <c:v>2.5099999999999998</c:v>
                </c:pt>
                <c:pt idx="9">
                  <c:v>8.7230000000000008</c:v>
                </c:pt>
                <c:pt idx="10">
                  <c:v>0.63100000000000001</c:v>
                </c:pt>
                <c:pt idx="11">
                  <c:v>0.62</c:v>
                </c:pt>
                <c:pt idx="12">
                  <c:v>0.88200000000000001</c:v>
                </c:pt>
                <c:pt idx="13">
                  <c:v>0.96</c:v>
                </c:pt>
                <c:pt idx="14">
                  <c:v>4.4180000000000001</c:v>
                </c:pt>
                <c:pt idx="15">
                  <c:v>11.935</c:v>
                </c:pt>
                <c:pt idx="16">
                  <c:v>45.536000000000001</c:v>
                </c:pt>
                <c:pt idx="17">
                  <c:v>28.441000000000003</c:v>
                </c:pt>
                <c:pt idx="18">
                  <c:v>35.761999999999993</c:v>
                </c:pt>
                <c:pt idx="19">
                  <c:v>21.614000000000001</c:v>
                </c:pt>
                <c:pt idx="20">
                  <c:v>11.653</c:v>
                </c:pt>
                <c:pt idx="21">
                  <c:v>13.032</c:v>
                </c:pt>
                <c:pt idx="22">
                  <c:v>5.0809999999999995</c:v>
                </c:pt>
                <c:pt idx="23">
                  <c:v>3.581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64B-4779-9282-70F7DF371BC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64B-4779-9282-70F7DF371BC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64B-4779-9282-70F7DF371B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124.79</c:v>
                </c:pt>
                <c:pt idx="1">
                  <c:v>121.25</c:v>
                </c:pt>
                <c:pt idx="2">
                  <c:v>106.7</c:v>
                </c:pt>
                <c:pt idx="3">
                  <c:v>113.23</c:v>
                </c:pt>
                <c:pt idx="4">
                  <c:v>103</c:v>
                </c:pt>
                <c:pt idx="5">
                  <c:v>115.53</c:v>
                </c:pt>
                <c:pt idx="6">
                  <c:v>162.63</c:v>
                </c:pt>
                <c:pt idx="7">
                  <c:v>279.18</c:v>
                </c:pt>
                <c:pt idx="8">
                  <c:v>231.15</c:v>
                </c:pt>
                <c:pt idx="9">
                  <c:v>199.87</c:v>
                </c:pt>
                <c:pt idx="10">
                  <c:v>184.4</c:v>
                </c:pt>
                <c:pt idx="11">
                  <c:v>195.81</c:v>
                </c:pt>
                <c:pt idx="12">
                  <c:v>202.15</c:v>
                </c:pt>
                <c:pt idx="13">
                  <c:v>224.38</c:v>
                </c:pt>
                <c:pt idx="14">
                  <c:v>270.69</c:v>
                </c:pt>
                <c:pt idx="15">
                  <c:v>170.96</c:v>
                </c:pt>
                <c:pt idx="16">
                  <c:v>140.87</c:v>
                </c:pt>
                <c:pt idx="17">
                  <c:v>151.41</c:v>
                </c:pt>
                <c:pt idx="18">
                  <c:v>133.88999999999999</c:v>
                </c:pt>
                <c:pt idx="19">
                  <c:v>130.91999999999999</c:v>
                </c:pt>
                <c:pt idx="20">
                  <c:v>154.13999999999999</c:v>
                </c:pt>
                <c:pt idx="21">
                  <c:v>141.04</c:v>
                </c:pt>
                <c:pt idx="22">
                  <c:v>136.30000000000001</c:v>
                </c:pt>
                <c:pt idx="23">
                  <c:v>114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64B-4779-9282-70F7DF371B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33.110999999999997</v>
      </c>
      <c r="C4" s="18">
        <v>10.715</v>
      </c>
      <c r="D4" s="18">
        <v>13.860999999999999</v>
      </c>
      <c r="E4" s="18">
        <v>13.874000000000001</v>
      </c>
      <c r="F4" s="18">
        <v>37.858000000000004</v>
      </c>
      <c r="G4" s="18">
        <v>32.603000000000002</v>
      </c>
      <c r="H4" s="18">
        <v>17.82</v>
      </c>
      <c r="I4" s="18">
        <v>16.920999999999999</v>
      </c>
      <c r="J4" s="18">
        <v>14.631</v>
      </c>
      <c r="K4" s="18">
        <v>32.387999999999998</v>
      </c>
      <c r="L4" s="18">
        <v>41.902000000000001</v>
      </c>
      <c r="M4" s="18">
        <v>40.603000000000002</v>
      </c>
      <c r="N4" s="18">
        <v>30.012</v>
      </c>
      <c r="O4" s="18">
        <v>48.26</v>
      </c>
      <c r="P4" s="18">
        <v>33.191000000000003</v>
      </c>
      <c r="Q4" s="18">
        <v>23.562999999999999</v>
      </c>
      <c r="R4" s="18">
        <v>62.5</v>
      </c>
      <c r="S4" s="18">
        <v>37.5</v>
      </c>
      <c r="T4" s="18">
        <v>59.1</v>
      </c>
      <c r="U4" s="18">
        <v>35.6</v>
      </c>
      <c r="V4" s="18">
        <v>23.264999999999997</v>
      </c>
      <c r="W4" s="18">
        <v>18.663999999999998</v>
      </c>
      <c r="X4" s="18">
        <v>6.5419999999999998</v>
      </c>
      <c r="Y4" s="18">
        <v>5.5839999999999996</v>
      </c>
      <c r="Z4" s="19"/>
      <c r="AA4" s="20">
        <f>SUM(B4:Z4)</f>
        <v>690.06799999999998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124.79</v>
      </c>
      <c r="C7" s="28">
        <v>121.25</v>
      </c>
      <c r="D7" s="28">
        <v>106.7</v>
      </c>
      <c r="E7" s="28">
        <v>113.23</v>
      </c>
      <c r="F7" s="28">
        <v>103</v>
      </c>
      <c r="G7" s="28">
        <v>115.53</v>
      </c>
      <c r="H7" s="28">
        <v>162.63</v>
      </c>
      <c r="I7" s="28">
        <v>279.18</v>
      </c>
      <c r="J7" s="28">
        <v>231.15</v>
      </c>
      <c r="K7" s="28">
        <v>199.87</v>
      </c>
      <c r="L7" s="28">
        <v>184.4</v>
      </c>
      <c r="M7" s="28">
        <v>195.81</v>
      </c>
      <c r="N7" s="28">
        <v>202.15</v>
      </c>
      <c r="O7" s="28">
        <v>224.38</v>
      </c>
      <c r="P7" s="28">
        <v>270.69</v>
      </c>
      <c r="Q7" s="28">
        <v>170.96</v>
      </c>
      <c r="R7" s="28">
        <v>140.87</v>
      </c>
      <c r="S7" s="28">
        <v>151.41</v>
      </c>
      <c r="T7" s="28">
        <v>133.88999999999999</v>
      </c>
      <c r="U7" s="28">
        <v>130.91999999999999</v>
      </c>
      <c r="V7" s="28">
        <v>154.13999999999999</v>
      </c>
      <c r="W7" s="28">
        <v>141.04</v>
      </c>
      <c r="X7" s="28">
        <v>136.30000000000001</v>
      </c>
      <c r="Y7" s="28">
        <v>114</v>
      </c>
      <c r="Z7" s="29"/>
      <c r="AA7" s="30">
        <f>IF(SUM(B7:Z7)&lt;&gt;0,AVERAGEIF(B7:Z7,"&lt;&gt;"""),"")</f>
        <v>162.84541666666667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>
        <v>21.902000000000001</v>
      </c>
      <c r="M10" s="42">
        <v>15.933999999999999</v>
      </c>
      <c r="N10" s="42">
        <v>16.123000000000001</v>
      </c>
      <c r="O10" s="42">
        <v>38.536999999999999</v>
      </c>
      <c r="P10" s="42">
        <v>26.542000000000002</v>
      </c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119.03800000000001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31.940999999999999</v>
      </c>
      <c r="C12" s="52"/>
      <c r="D12" s="52"/>
      <c r="E12" s="52"/>
      <c r="F12" s="52"/>
      <c r="G12" s="52"/>
      <c r="H12" s="52">
        <v>7</v>
      </c>
      <c r="I12" s="52">
        <v>9.5299999999999994</v>
      </c>
      <c r="J12" s="52">
        <v>10.253</v>
      </c>
      <c r="K12" s="52">
        <v>5.968</v>
      </c>
      <c r="L12" s="52">
        <v>11.5</v>
      </c>
      <c r="M12" s="52">
        <v>11.085000000000001</v>
      </c>
      <c r="N12" s="52">
        <v>13.574999999999999</v>
      </c>
      <c r="O12" s="52">
        <v>7.9</v>
      </c>
      <c r="P12" s="52">
        <v>6.649</v>
      </c>
      <c r="Q12" s="52">
        <v>23.562999999999999</v>
      </c>
      <c r="R12" s="52"/>
      <c r="S12" s="52"/>
      <c r="T12" s="52"/>
      <c r="U12" s="52"/>
      <c r="V12" s="52">
        <v>15.567</v>
      </c>
      <c r="W12" s="52">
        <v>18.079999999999998</v>
      </c>
      <c r="X12" s="52">
        <v>6.3</v>
      </c>
      <c r="Y12" s="52">
        <v>4.1139999999999999</v>
      </c>
      <c r="Z12" s="53"/>
      <c r="AA12" s="54">
        <f t="shared" si="0"/>
        <v>183.02500000000006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1.17</v>
      </c>
      <c r="C14" s="57">
        <v>10.715</v>
      </c>
      <c r="D14" s="57">
        <v>10.561</v>
      </c>
      <c r="E14" s="57">
        <v>12.074</v>
      </c>
      <c r="F14" s="57">
        <v>9.2579999999999991</v>
      </c>
      <c r="G14" s="57">
        <v>7.0030000000000001</v>
      </c>
      <c r="H14" s="57">
        <v>10.82</v>
      </c>
      <c r="I14" s="57">
        <v>1.3280000000000001</v>
      </c>
      <c r="J14" s="57">
        <v>4.3780000000000001</v>
      </c>
      <c r="K14" s="57">
        <v>26.42</v>
      </c>
      <c r="L14" s="57">
        <v>8.5</v>
      </c>
      <c r="M14" s="57">
        <v>13.584</v>
      </c>
      <c r="N14" s="57">
        <v>0.314</v>
      </c>
      <c r="O14" s="57">
        <v>1.823</v>
      </c>
      <c r="P14" s="57"/>
      <c r="Q14" s="57"/>
      <c r="R14" s="57"/>
      <c r="S14" s="57"/>
      <c r="T14" s="57"/>
      <c r="U14" s="57"/>
      <c r="V14" s="57">
        <v>7.6980000000000004</v>
      </c>
      <c r="W14" s="57">
        <v>0.16</v>
      </c>
      <c r="X14" s="57">
        <v>0.24199999999999999</v>
      </c>
      <c r="Y14" s="57">
        <v>1.47</v>
      </c>
      <c r="Z14" s="58"/>
      <c r="AA14" s="59">
        <f t="shared" si="0"/>
        <v>127.51799999999999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33.110999999999997</v>
      </c>
      <c r="C16" s="62">
        <f t="shared" si="1"/>
        <v>10.715</v>
      </c>
      <c r="D16" s="62">
        <f t="shared" si="1"/>
        <v>10.561</v>
      </c>
      <c r="E16" s="62">
        <f t="shared" si="1"/>
        <v>12.074</v>
      </c>
      <c r="F16" s="62">
        <f t="shared" si="1"/>
        <v>9.2579999999999991</v>
      </c>
      <c r="G16" s="62">
        <f t="shared" si="1"/>
        <v>7.0030000000000001</v>
      </c>
      <c r="H16" s="62">
        <f t="shared" si="1"/>
        <v>17.82</v>
      </c>
      <c r="I16" s="62">
        <f t="shared" si="1"/>
        <v>10.857999999999999</v>
      </c>
      <c r="J16" s="62">
        <f t="shared" si="1"/>
        <v>14.631</v>
      </c>
      <c r="K16" s="62">
        <f t="shared" si="1"/>
        <v>32.388000000000005</v>
      </c>
      <c r="L16" s="62">
        <f t="shared" si="1"/>
        <v>41.902000000000001</v>
      </c>
      <c r="M16" s="62">
        <f t="shared" si="1"/>
        <v>40.602999999999994</v>
      </c>
      <c r="N16" s="62">
        <f t="shared" si="1"/>
        <v>30.012</v>
      </c>
      <c r="O16" s="62">
        <f t="shared" si="1"/>
        <v>48.26</v>
      </c>
      <c r="P16" s="62">
        <f t="shared" si="1"/>
        <v>33.191000000000003</v>
      </c>
      <c r="Q16" s="62">
        <f t="shared" si="1"/>
        <v>23.562999999999999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23.265000000000001</v>
      </c>
      <c r="W16" s="62">
        <f t="shared" si="1"/>
        <v>18.239999999999998</v>
      </c>
      <c r="X16" s="62">
        <f t="shared" si="1"/>
        <v>6.5419999999999998</v>
      </c>
      <c r="Y16" s="62">
        <f t="shared" si="1"/>
        <v>5.5839999999999996</v>
      </c>
      <c r="Z16" s="63" t="str">
        <f t="shared" si="1"/>
        <v/>
      </c>
      <c r="AA16" s="64">
        <f>SUM(AA10:AA15)</f>
        <v>429.58100000000007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6.0629999999999997</v>
      </c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6.0629999999999997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>
        <v>0.42399999999999999</v>
      </c>
      <c r="X21" s="81"/>
      <c r="Y21" s="81"/>
      <c r="Z21" s="78"/>
      <c r="AA21" s="79">
        <f t="shared" si="2"/>
        <v>0.42399999999999999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6.0629999999999997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0.42399999999999999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6.4870000000000001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33.110999999999997</v>
      </c>
      <c r="C30" s="77">
        <v>10.715</v>
      </c>
      <c r="D30" s="77">
        <v>10.561</v>
      </c>
      <c r="E30" s="77">
        <v>12.074</v>
      </c>
      <c r="F30" s="77">
        <v>9.2579999999999991</v>
      </c>
      <c r="G30" s="77">
        <v>7.0030000000000001</v>
      </c>
      <c r="H30" s="77">
        <v>17.82</v>
      </c>
      <c r="I30" s="77">
        <v>16.920999999999999</v>
      </c>
      <c r="J30" s="77">
        <v>14.631</v>
      </c>
      <c r="K30" s="77">
        <v>32.387999999999998</v>
      </c>
      <c r="L30" s="77">
        <v>41.902000000000001</v>
      </c>
      <c r="M30" s="77">
        <v>40.603000000000002</v>
      </c>
      <c r="N30" s="77">
        <v>30.012</v>
      </c>
      <c r="O30" s="77">
        <v>48.26</v>
      </c>
      <c r="P30" s="77">
        <v>33.191000000000003</v>
      </c>
      <c r="Q30" s="77">
        <v>23.562999999999999</v>
      </c>
      <c r="R30" s="77"/>
      <c r="S30" s="77"/>
      <c r="T30" s="77"/>
      <c r="U30" s="77"/>
      <c r="V30" s="77">
        <v>23.265000000000001</v>
      </c>
      <c r="W30" s="77">
        <v>18.664000000000001</v>
      </c>
      <c r="X30" s="77">
        <v>6.5419999999999998</v>
      </c>
      <c r="Y30" s="77">
        <v>5.5839999999999996</v>
      </c>
      <c r="Z30" s="78"/>
      <c r="AA30" s="79">
        <f>SUM(B30:Z30)</f>
        <v>436.06799999999998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33.110999999999997</v>
      </c>
      <c r="C32" s="62">
        <f t="shared" ref="C32:Z32" si="4">IF(LEN(C$2)&gt;0,SUM(C29:C31),"")</f>
        <v>10.715</v>
      </c>
      <c r="D32" s="62">
        <f t="shared" si="4"/>
        <v>10.561</v>
      </c>
      <c r="E32" s="62">
        <f t="shared" si="4"/>
        <v>12.074</v>
      </c>
      <c r="F32" s="62">
        <f t="shared" si="4"/>
        <v>9.2579999999999991</v>
      </c>
      <c r="G32" s="62">
        <f t="shared" si="4"/>
        <v>7.0030000000000001</v>
      </c>
      <c r="H32" s="62">
        <f t="shared" si="4"/>
        <v>17.82</v>
      </c>
      <c r="I32" s="62">
        <f t="shared" si="4"/>
        <v>16.920999999999999</v>
      </c>
      <c r="J32" s="62">
        <f t="shared" si="4"/>
        <v>14.631</v>
      </c>
      <c r="K32" s="62">
        <f t="shared" si="4"/>
        <v>32.387999999999998</v>
      </c>
      <c r="L32" s="62">
        <f t="shared" si="4"/>
        <v>41.902000000000001</v>
      </c>
      <c r="M32" s="62">
        <f t="shared" si="4"/>
        <v>40.603000000000002</v>
      </c>
      <c r="N32" s="62">
        <f t="shared" si="4"/>
        <v>30.012</v>
      </c>
      <c r="O32" s="62">
        <f t="shared" si="4"/>
        <v>48.26</v>
      </c>
      <c r="P32" s="62">
        <f t="shared" si="4"/>
        <v>33.191000000000003</v>
      </c>
      <c r="Q32" s="62">
        <f t="shared" si="4"/>
        <v>23.562999999999999</v>
      </c>
      <c r="R32" s="62">
        <f t="shared" si="4"/>
        <v>0</v>
      </c>
      <c r="S32" s="62">
        <f t="shared" si="4"/>
        <v>0</v>
      </c>
      <c r="T32" s="62">
        <f t="shared" si="4"/>
        <v>0</v>
      </c>
      <c r="U32" s="62">
        <f t="shared" si="4"/>
        <v>0</v>
      </c>
      <c r="V32" s="62">
        <f t="shared" si="4"/>
        <v>23.265000000000001</v>
      </c>
      <c r="W32" s="62">
        <f t="shared" si="4"/>
        <v>18.664000000000001</v>
      </c>
      <c r="X32" s="62">
        <f t="shared" si="4"/>
        <v>6.5419999999999998</v>
      </c>
      <c r="Y32" s="62">
        <f t="shared" si="4"/>
        <v>5.5839999999999996</v>
      </c>
      <c r="Z32" s="63" t="str">
        <f t="shared" si="4"/>
        <v/>
      </c>
      <c r="AA32" s="64">
        <f>SUM(AA29:AA31)</f>
        <v>436.06799999999998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>
        <v>3.3</v>
      </c>
      <c r="E39" s="99">
        <v>1.8</v>
      </c>
      <c r="F39" s="99">
        <v>28.6</v>
      </c>
      <c r="G39" s="99">
        <v>25.6</v>
      </c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62.5</v>
      </c>
      <c r="S39" s="99">
        <v>37.5</v>
      </c>
      <c r="T39" s="99">
        <v>59.1</v>
      </c>
      <c r="U39" s="99">
        <v>35.6</v>
      </c>
      <c r="V39" s="99"/>
      <c r="W39" s="99"/>
      <c r="X39" s="99"/>
      <c r="Y39" s="99"/>
      <c r="Z39" s="100"/>
      <c r="AA39" s="79">
        <f t="shared" si="5"/>
        <v>254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3.3</v>
      </c>
      <c r="E40" s="88">
        <f t="shared" si="6"/>
        <v>1.8</v>
      </c>
      <c r="F40" s="88">
        <f t="shared" si="6"/>
        <v>28.6</v>
      </c>
      <c r="G40" s="88">
        <f t="shared" si="6"/>
        <v>25.6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62.5</v>
      </c>
      <c r="S40" s="88">
        <f t="shared" si="6"/>
        <v>37.5</v>
      </c>
      <c r="T40" s="88">
        <f t="shared" si="6"/>
        <v>59.1</v>
      </c>
      <c r="U40" s="88">
        <f t="shared" si="6"/>
        <v>35.6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254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>
        <v>3.3</v>
      </c>
      <c r="E47" s="99">
        <v>1.8</v>
      </c>
      <c r="F47" s="99">
        <v>28.6</v>
      </c>
      <c r="G47" s="99">
        <v>25.6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62.5</v>
      </c>
      <c r="S47" s="99">
        <v>37.5</v>
      </c>
      <c r="T47" s="99">
        <v>59.1</v>
      </c>
      <c r="U47" s="99">
        <v>35.6</v>
      </c>
      <c r="V47" s="99"/>
      <c r="W47" s="99"/>
      <c r="X47" s="99"/>
      <c r="Y47" s="99"/>
      <c r="Z47" s="100"/>
      <c r="AA47" s="79">
        <f t="shared" si="7"/>
        <v>254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3.3</v>
      </c>
      <c r="E49" s="88">
        <f t="shared" si="8"/>
        <v>1.8</v>
      </c>
      <c r="F49" s="88">
        <f t="shared" si="8"/>
        <v>28.6</v>
      </c>
      <c r="G49" s="88">
        <f t="shared" si="8"/>
        <v>25.6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62.5</v>
      </c>
      <c r="S49" s="88">
        <f t="shared" si="8"/>
        <v>37.5</v>
      </c>
      <c r="T49" s="88">
        <f t="shared" si="8"/>
        <v>59.1</v>
      </c>
      <c r="U49" s="88">
        <f t="shared" si="8"/>
        <v>35.6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254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33.110999999999997</v>
      </c>
      <c r="C52" s="88">
        <f t="shared" si="10"/>
        <v>10.715</v>
      </c>
      <c r="D52" s="88">
        <f t="shared" si="10"/>
        <v>13.861000000000001</v>
      </c>
      <c r="E52" s="88">
        <f t="shared" si="10"/>
        <v>13.874000000000001</v>
      </c>
      <c r="F52" s="88">
        <f t="shared" si="10"/>
        <v>37.858000000000004</v>
      </c>
      <c r="G52" s="88">
        <f t="shared" si="10"/>
        <v>32.603000000000002</v>
      </c>
      <c r="H52" s="88">
        <f t="shared" si="10"/>
        <v>17.82</v>
      </c>
      <c r="I52" s="88">
        <f t="shared" si="10"/>
        <v>16.920999999999999</v>
      </c>
      <c r="J52" s="88">
        <f t="shared" si="10"/>
        <v>14.631</v>
      </c>
      <c r="K52" s="88">
        <f t="shared" si="10"/>
        <v>32.388000000000005</v>
      </c>
      <c r="L52" s="88">
        <f t="shared" si="10"/>
        <v>41.902000000000001</v>
      </c>
      <c r="M52" s="88">
        <f t="shared" si="10"/>
        <v>40.602999999999994</v>
      </c>
      <c r="N52" s="88">
        <f t="shared" si="10"/>
        <v>30.012</v>
      </c>
      <c r="O52" s="88">
        <f t="shared" si="10"/>
        <v>48.26</v>
      </c>
      <c r="P52" s="88">
        <f t="shared" si="10"/>
        <v>33.191000000000003</v>
      </c>
      <c r="Q52" s="88">
        <f t="shared" si="10"/>
        <v>23.562999999999999</v>
      </c>
      <c r="R52" s="88">
        <f t="shared" si="10"/>
        <v>62.5</v>
      </c>
      <c r="S52" s="88">
        <f t="shared" si="10"/>
        <v>37.5</v>
      </c>
      <c r="T52" s="88">
        <f t="shared" si="10"/>
        <v>59.1</v>
      </c>
      <c r="U52" s="88">
        <f t="shared" si="10"/>
        <v>35.6</v>
      </c>
      <c r="V52" s="88">
        <f t="shared" si="10"/>
        <v>23.265000000000001</v>
      </c>
      <c r="W52" s="88">
        <f t="shared" si="10"/>
        <v>18.663999999999998</v>
      </c>
      <c r="X52" s="88">
        <f t="shared" si="10"/>
        <v>6.5419999999999998</v>
      </c>
      <c r="Y52" s="88">
        <f t="shared" si="10"/>
        <v>5.5839999999999996</v>
      </c>
      <c r="Z52" s="89" t="str">
        <f t="shared" si="10"/>
        <v/>
      </c>
      <c r="AA52" s="104">
        <f>SUM(B52:Z52)</f>
        <v>690.06799999999998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45631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33.110999999999997</v>
      </c>
      <c r="C4" s="18">
        <v>10.715</v>
      </c>
      <c r="D4" s="18">
        <v>13.866999999999999</v>
      </c>
      <c r="E4" s="18">
        <v>13.86</v>
      </c>
      <c r="F4" s="18">
        <v>37.840000000000003</v>
      </c>
      <c r="G4" s="18">
        <v>32.588000000000001</v>
      </c>
      <c r="H4" s="18">
        <v>17.82</v>
      </c>
      <c r="I4" s="18">
        <v>16.920999999999999</v>
      </c>
      <c r="J4" s="18">
        <v>14.631</v>
      </c>
      <c r="K4" s="18">
        <v>32.387999999999998</v>
      </c>
      <c r="L4" s="18">
        <v>41.902000000000001</v>
      </c>
      <c r="M4" s="18">
        <v>40.603000000000002</v>
      </c>
      <c r="N4" s="18">
        <v>30.012</v>
      </c>
      <c r="O4" s="18">
        <v>48.26</v>
      </c>
      <c r="P4" s="18">
        <v>33.191000000000003</v>
      </c>
      <c r="Q4" s="18">
        <v>23.563000000000002</v>
      </c>
      <c r="R4" s="18">
        <v>62.549000000000007</v>
      </c>
      <c r="S4" s="18">
        <v>37.475999999999999</v>
      </c>
      <c r="T4" s="18">
        <v>59.066999999999993</v>
      </c>
      <c r="U4" s="18">
        <v>35.600999999999999</v>
      </c>
      <c r="V4" s="18">
        <v>23.265000000000001</v>
      </c>
      <c r="W4" s="18">
        <v>18.667999999999999</v>
      </c>
      <c r="X4" s="18">
        <v>6.4959999999999996</v>
      </c>
      <c r="Y4" s="18">
        <v>5.5839999999999996</v>
      </c>
      <c r="Z4" s="19"/>
      <c r="AA4" s="20">
        <f>SUM(B4:Z4)</f>
        <v>689.97799999999984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124.79</v>
      </c>
      <c r="C7" s="28">
        <v>121.25</v>
      </c>
      <c r="D7" s="28">
        <v>106.7</v>
      </c>
      <c r="E7" s="28">
        <v>113.23</v>
      </c>
      <c r="F7" s="28">
        <v>103</v>
      </c>
      <c r="G7" s="28">
        <v>115.53</v>
      </c>
      <c r="H7" s="28">
        <v>162.63</v>
      </c>
      <c r="I7" s="28">
        <v>279.18</v>
      </c>
      <c r="J7" s="28">
        <v>231.15</v>
      </c>
      <c r="K7" s="28">
        <v>199.87</v>
      </c>
      <c r="L7" s="28">
        <v>184.4</v>
      </c>
      <c r="M7" s="28">
        <v>195.81</v>
      </c>
      <c r="N7" s="28">
        <v>202.15</v>
      </c>
      <c r="O7" s="28">
        <v>224.38</v>
      </c>
      <c r="P7" s="28">
        <v>270.69</v>
      </c>
      <c r="Q7" s="28">
        <v>170.96</v>
      </c>
      <c r="R7" s="28">
        <v>140.87</v>
      </c>
      <c r="S7" s="28">
        <v>151.41</v>
      </c>
      <c r="T7" s="28">
        <v>133.88999999999999</v>
      </c>
      <c r="U7" s="28">
        <v>130.91999999999999</v>
      </c>
      <c r="V7" s="28">
        <v>154.13999999999999</v>
      </c>
      <c r="W7" s="28">
        <v>141.04</v>
      </c>
      <c r="X7" s="28">
        <v>136.30000000000001</v>
      </c>
      <c r="Y7" s="28">
        <v>114</v>
      </c>
      <c r="Z7" s="29"/>
      <c r="AA7" s="30">
        <f>IF(SUM(B7:Z7)&lt;&gt;0,AVERAGEIF(B7:Z7,"&lt;&gt;"""),"")</f>
        <v>162.84541666666667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0.78300000000000003</v>
      </c>
      <c r="C14" s="57"/>
      <c r="D14" s="57"/>
      <c r="E14" s="57"/>
      <c r="F14" s="57">
        <v>23.478999999999999</v>
      </c>
      <c r="G14" s="57">
        <v>20.199000000000002</v>
      </c>
      <c r="H14" s="57"/>
      <c r="I14" s="57">
        <v>0.49</v>
      </c>
      <c r="J14" s="57">
        <v>2.5099999999999998</v>
      </c>
      <c r="K14" s="57">
        <v>8.7230000000000008</v>
      </c>
      <c r="L14" s="57">
        <v>0.63100000000000001</v>
      </c>
      <c r="M14" s="57">
        <v>0.62</v>
      </c>
      <c r="N14" s="57">
        <v>0.88200000000000001</v>
      </c>
      <c r="O14" s="57">
        <v>0.96</v>
      </c>
      <c r="P14" s="57">
        <v>4.4180000000000001</v>
      </c>
      <c r="Q14" s="57">
        <v>11.935</v>
      </c>
      <c r="R14" s="57">
        <v>45.536000000000001</v>
      </c>
      <c r="S14" s="57">
        <v>28.441000000000003</v>
      </c>
      <c r="T14" s="57">
        <v>35.761999999999993</v>
      </c>
      <c r="U14" s="57">
        <v>21.614000000000001</v>
      </c>
      <c r="V14" s="57">
        <v>11.653</v>
      </c>
      <c r="W14" s="57">
        <v>13.032</v>
      </c>
      <c r="X14" s="57">
        <v>5.0809999999999995</v>
      </c>
      <c r="Y14" s="57">
        <v>3.581</v>
      </c>
      <c r="Z14" s="58"/>
      <c r="AA14" s="59">
        <f t="shared" si="0"/>
        <v>240.32999999999998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0.78300000000000003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23.478999999999999</v>
      </c>
      <c r="G16" s="62">
        <f t="shared" si="1"/>
        <v>20.199000000000002</v>
      </c>
      <c r="H16" s="62">
        <f t="shared" si="1"/>
        <v>0</v>
      </c>
      <c r="I16" s="62">
        <f t="shared" si="1"/>
        <v>0.49</v>
      </c>
      <c r="J16" s="62">
        <f t="shared" si="1"/>
        <v>2.5099999999999998</v>
      </c>
      <c r="K16" s="62">
        <f t="shared" si="1"/>
        <v>8.7230000000000008</v>
      </c>
      <c r="L16" s="62">
        <f t="shared" si="1"/>
        <v>0.63100000000000001</v>
      </c>
      <c r="M16" s="62">
        <f t="shared" si="1"/>
        <v>0.62</v>
      </c>
      <c r="N16" s="62">
        <f t="shared" si="1"/>
        <v>0.88200000000000001</v>
      </c>
      <c r="O16" s="62">
        <f t="shared" si="1"/>
        <v>0.96</v>
      </c>
      <c r="P16" s="62">
        <f t="shared" si="1"/>
        <v>4.4180000000000001</v>
      </c>
      <c r="Q16" s="62">
        <f t="shared" si="1"/>
        <v>11.935</v>
      </c>
      <c r="R16" s="62">
        <f t="shared" si="1"/>
        <v>45.536000000000001</v>
      </c>
      <c r="S16" s="62">
        <f t="shared" si="1"/>
        <v>28.441000000000003</v>
      </c>
      <c r="T16" s="62">
        <f t="shared" si="1"/>
        <v>35.761999999999993</v>
      </c>
      <c r="U16" s="62">
        <f t="shared" si="1"/>
        <v>21.614000000000001</v>
      </c>
      <c r="V16" s="62">
        <f t="shared" si="1"/>
        <v>11.653</v>
      </c>
      <c r="W16" s="62">
        <f t="shared" si="1"/>
        <v>13.032</v>
      </c>
      <c r="X16" s="62">
        <f t="shared" si="1"/>
        <v>5.0809999999999995</v>
      </c>
      <c r="Y16" s="62">
        <f t="shared" si="1"/>
        <v>3.581</v>
      </c>
      <c r="Z16" s="63" t="str">
        <f t="shared" si="1"/>
        <v/>
      </c>
      <c r="AA16" s="64">
        <f>SUM(AA10:AA15)</f>
        <v>240.32999999999998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4.4790000000000001</v>
      </c>
      <c r="C20" s="77">
        <v>2.0019999999999998</v>
      </c>
      <c r="D20" s="77">
        <v>4.43</v>
      </c>
      <c r="E20" s="77">
        <v>4.4779999999999998</v>
      </c>
      <c r="F20" s="77">
        <v>5.4009999999999998</v>
      </c>
      <c r="G20" s="77">
        <v>6.1029999999999998</v>
      </c>
      <c r="H20" s="77">
        <v>6.19</v>
      </c>
      <c r="I20" s="77">
        <v>7.76</v>
      </c>
      <c r="J20" s="77">
        <v>7.0629999999999997</v>
      </c>
      <c r="K20" s="77">
        <v>8.8819999999999997</v>
      </c>
      <c r="L20" s="77">
        <v>9.3209999999999997</v>
      </c>
      <c r="M20" s="77">
        <v>8.35</v>
      </c>
      <c r="N20" s="77">
        <v>3.25</v>
      </c>
      <c r="O20" s="77">
        <v>4.47</v>
      </c>
      <c r="P20" s="77">
        <v>5.367</v>
      </c>
      <c r="Q20" s="77">
        <v>2.3879999999999999</v>
      </c>
      <c r="R20" s="77">
        <v>3.137</v>
      </c>
      <c r="S20" s="77">
        <v>2.4329999999999998</v>
      </c>
      <c r="T20" s="77">
        <v>5.4</v>
      </c>
      <c r="U20" s="77">
        <v>3.4109999999999996</v>
      </c>
      <c r="V20" s="77">
        <v>5.8</v>
      </c>
      <c r="W20" s="77"/>
      <c r="X20" s="77"/>
      <c r="Y20" s="77">
        <v>7.1999999999999995E-2</v>
      </c>
      <c r="Z20" s="78"/>
      <c r="AA20" s="79">
        <f t="shared" si="2"/>
        <v>110.187</v>
      </c>
    </row>
    <row r="21" spans="1:27" ht="24.95" customHeight="1" x14ac:dyDescent="0.2">
      <c r="A21" s="75" t="s">
        <v>16</v>
      </c>
      <c r="B21" s="80">
        <v>27.848999999999997</v>
      </c>
      <c r="C21" s="81">
        <v>8.7129999999999992</v>
      </c>
      <c r="D21" s="81">
        <v>9.4369999999999994</v>
      </c>
      <c r="E21" s="81">
        <v>9.3819999999999997</v>
      </c>
      <c r="F21" s="81">
        <v>8.9600000000000009</v>
      </c>
      <c r="G21" s="81">
        <v>6.2859999999999996</v>
      </c>
      <c r="H21" s="81">
        <v>11.63</v>
      </c>
      <c r="I21" s="81">
        <v>8.6709999999999994</v>
      </c>
      <c r="J21" s="81">
        <v>5.0579999999999998</v>
      </c>
      <c r="K21" s="81">
        <v>14.783000000000001</v>
      </c>
      <c r="L21" s="81">
        <v>31.95</v>
      </c>
      <c r="M21" s="81">
        <v>31.633000000000003</v>
      </c>
      <c r="N21" s="81">
        <v>25.88</v>
      </c>
      <c r="O21" s="81">
        <v>42.83</v>
      </c>
      <c r="P21" s="81">
        <v>23.405999999999999</v>
      </c>
      <c r="Q21" s="81">
        <v>9.24</v>
      </c>
      <c r="R21" s="81">
        <v>13.875999999999999</v>
      </c>
      <c r="S21" s="81">
        <v>6.6020000000000003</v>
      </c>
      <c r="T21" s="81">
        <v>17.905000000000001</v>
      </c>
      <c r="U21" s="81">
        <v>10.576000000000001</v>
      </c>
      <c r="V21" s="81">
        <v>5.8120000000000003</v>
      </c>
      <c r="W21" s="81">
        <v>0.53600000000000003</v>
      </c>
      <c r="X21" s="81">
        <v>0.81499999999999995</v>
      </c>
      <c r="Y21" s="81">
        <v>1.931</v>
      </c>
      <c r="Z21" s="78"/>
      <c r="AA21" s="79">
        <f t="shared" si="2"/>
        <v>333.76100000000002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32.327999999999996</v>
      </c>
      <c r="C26" s="88">
        <f t="shared" ref="C26:Z26" si="3">IF(LEN(C$2)&gt;0,SUM(C19:C25),"")</f>
        <v>10.715</v>
      </c>
      <c r="D26" s="88">
        <f t="shared" si="3"/>
        <v>13.866999999999999</v>
      </c>
      <c r="E26" s="88">
        <f t="shared" si="3"/>
        <v>13.86</v>
      </c>
      <c r="F26" s="88">
        <f t="shared" si="3"/>
        <v>14.361000000000001</v>
      </c>
      <c r="G26" s="88">
        <f t="shared" si="3"/>
        <v>12.388999999999999</v>
      </c>
      <c r="H26" s="88">
        <f t="shared" si="3"/>
        <v>17.82</v>
      </c>
      <c r="I26" s="88">
        <f t="shared" si="3"/>
        <v>16.430999999999997</v>
      </c>
      <c r="J26" s="88">
        <f t="shared" si="3"/>
        <v>12.120999999999999</v>
      </c>
      <c r="K26" s="88">
        <f t="shared" si="3"/>
        <v>23.664999999999999</v>
      </c>
      <c r="L26" s="88">
        <f t="shared" si="3"/>
        <v>41.271000000000001</v>
      </c>
      <c r="M26" s="88">
        <f t="shared" si="3"/>
        <v>39.983000000000004</v>
      </c>
      <c r="N26" s="88">
        <f t="shared" si="3"/>
        <v>29.13</v>
      </c>
      <c r="O26" s="88">
        <f t="shared" si="3"/>
        <v>47.3</v>
      </c>
      <c r="P26" s="88">
        <f t="shared" si="3"/>
        <v>28.773</v>
      </c>
      <c r="Q26" s="88">
        <f t="shared" si="3"/>
        <v>11.628</v>
      </c>
      <c r="R26" s="88">
        <f t="shared" si="3"/>
        <v>17.012999999999998</v>
      </c>
      <c r="S26" s="88">
        <f t="shared" si="3"/>
        <v>9.0350000000000001</v>
      </c>
      <c r="T26" s="88">
        <f t="shared" si="3"/>
        <v>23.305</v>
      </c>
      <c r="U26" s="88">
        <f t="shared" si="3"/>
        <v>13.987</v>
      </c>
      <c r="V26" s="88">
        <f t="shared" si="3"/>
        <v>11.612</v>
      </c>
      <c r="W26" s="88">
        <f t="shared" si="3"/>
        <v>0.53600000000000003</v>
      </c>
      <c r="X26" s="88">
        <f t="shared" si="3"/>
        <v>0.81499999999999995</v>
      </c>
      <c r="Y26" s="88">
        <f t="shared" si="3"/>
        <v>2.0030000000000001</v>
      </c>
      <c r="Z26" s="89" t="str">
        <f t="shared" si="3"/>
        <v/>
      </c>
      <c r="AA26" s="90">
        <f>SUM(AA19:AA25)</f>
        <v>443.94800000000004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33.110999999999997</v>
      </c>
      <c r="C30" s="77">
        <v>10.715</v>
      </c>
      <c r="D30" s="77">
        <v>13.867000000000001</v>
      </c>
      <c r="E30" s="77">
        <v>13.86</v>
      </c>
      <c r="F30" s="77">
        <v>37.840000000000003</v>
      </c>
      <c r="G30" s="77">
        <v>32.588000000000001</v>
      </c>
      <c r="H30" s="77">
        <v>17.82</v>
      </c>
      <c r="I30" s="77">
        <v>16.920999999999999</v>
      </c>
      <c r="J30" s="77">
        <v>14.631</v>
      </c>
      <c r="K30" s="77">
        <v>32.387999999999998</v>
      </c>
      <c r="L30" s="77">
        <v>41.902000000000001</v>
      </c>
      <c r="M30" s="77">
        <v>40.603000000000002</v>
      </c>
      <c r="N30" s="77">
        <v>30.012</v>
      </c>
      <c r="O30" s="77">
        <v>48.26</v>
      </c>
      <c r="P30" s="77">
        <v>33.191000000000003</v>
      </c>
      <c r="Q30" s="77">
        <v>23.562999999999999</v>
      </c>
      <c r="R30" s="77">
        <v>62.548999999999999</v>
      </c>
      <c r="S30" s="77">
        <v>37.475999999999999</v>
      </c>
      <c r="T30" s="77">
        <v>59.067</v>
      </c>
      <c r="U30" s="77">
        <v>35.600999999999999</v>
      </c>
      <c r="V30" s="77">
        <v>23.265000000000001</v>
      </c>
      <c r="W30" s="77">
        <v>13.568</v>
      </c>
      <c r="X30" s="77">
        <v>5.8959999999999999</v>
      </c>
      <c r="Y30" s="77">
        <v>5.5839999999999996</v>
      </c>
      <c r="Z30" s="78"/>
      <c r="AA30" s="79">
        <f>SUM(B30:Z30)</f>
        <v>684.27799999999979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33.110999999999997</v>
      </c>
      <c r="C32" s="62">
        <f t="shared" ref="C32:Z32" si="4">IF(LEN(C$2)&gt;0,SUM(C29:C31),"")</f>
        <v>10.715</v>
      </c>
      <c r="D32" s="62">
        <f t="shared" si="4"/>
        <v>13.867000000000001</v>
      </c>
      <c r="E32" s="62">
        <f t="shared" si="4"/>
        <v>13.86</v>
      </c>
      <c r="F32" s="62">
        <f t="shared" si="4"/>
        <v>37.840000000000003</v>
      </c>
      <c r="G32" s="62">
        <f t="shared" si="4"/>
        <v>32.588000000000001</v>
      </c>
      <c r="H32" s="62">
        <f t="shared" si="4"/>
        <v>17.82</v>
      </c>
      <c r="I32" s="62">
        <f t="shared" si="4"/>
        <v>16.920999999999999</v>
      </c>
      <c r="J32" s="62">
        <f t="shared" si="4"/>
        <v>14.631</v>
      </c>
      <c r="K32" s="62">
        <f t="shared" si="4"/>
        <v>32.387999999999998</v>
      </c>
      <c r="L32" s="62">
        <f t="shared" si="4"/>
        <v>41.902000000000001</v>
      </c>
      <c r="M32" s="62">
        <f t="shared" si="4"/>
        <v>40.603000000000002</v>
      </c>
      <c r="N32" s="62">
        <f t="shared" si="4"/>
        <v>30.012</v>
      </c>
      <c r="O32" s="62">
        <f t="shared" si="4"/>
        <v>48.26</v>
      </c>
      <c r="P32" s="62">
        <f t="shared" si="4"/>
        <v>33.191000000000003</v>
      </c>
      <c r="Q32" s="62">
        <f t="shared" si="4"/>
        <v>23.562999999999999</v>
      </c>
      <c r="R32" s="62">
        <f t="shared" si="4"/>
        <v>62.548999999999999</v>
      </c>
      <c r="S32" s="62">
        <f t="shared" si="4"/>
        <v>37.475999999999999</v>
      </c>
      <c r="T32" s="62">
        <f t="shared" si="4"/>
        <v>59.067</v>
      </c>
      <c r="U32" s="62">
        <f t="shared" si="4"/>
        <v>35.600999999999999</v>
      </c>
      <c r="V32" s="62">
        <f t="shared" si="4"/>
        <v>23.265000000000001</v>
      </c>
      <c r="W32" s="62">
        <f t="shared" si="4"/>
        <v>13.568</v>
      </c>
      <c r="X32" s="62">
        <f t="shared" si="4"/>
        <v>5.8959999999999999</v>
      </c>
      <c r="Y32" s="62">
        <f t="shared" si="4"/>
        <v>5.5839999999999996</v>
      </c>
      <c r="Z32" s="63" t="str">
        <f t="shared" si="4"/>
        <v/>
      </c>
      <c r="AA32" s="64">
        <f>SUM(AA29:AA31)</f>
        <v>684.27799999999979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>
        <v>5.0999999999999996</v>
      </c>
      <c r="X39" s="99">
        <v>0.6</v>
      </c>
      <c r="Y39" s="99"/>
      <c r="Z39" s="100"/>
      <c r="AA39" s="79">
        <f t="shared" si="5"/>
        <v>5.6999999999999993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5.0999999999999996</v>
      </c>
      <c r="X40" s="88">
        <f t="shared" si="6"/>
        <v>0.6</v>
      </c>
      <c r="Y40" s="88">
        <f t="shared" si="6"/>
        <v>0</v>
      </c>
      <c r="Z40" s="89" t="str">
        <f t="shared" si="6"/>
        <v/>
      </c>
      <c r="AA40" s="90">
        <f t="shared" si="5"/>
        <v>5.6999999999999993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>
        <v>5.0999999999999996</v>
      </c>
      <c r="X47" s="99">
        <v>0.6</v>
      </c>
      <c r="Y47" s="99"/>
      <c r="Z47" s="100"/>
      <c r="AA47" s="79">
        <f t="shared" si="7"/>
        <v>5.6999999999999993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5.0999999999999996</v>
      </c>
      <c r="X49" s="88">
        <f t="shared" si="8"/>
        <v>0.6</v>
      </c>
      <c r="Y49" s="88">
        <f t="shared" si="8"/>
        <v>0</v>
      </c>
      <c r="Z49" s="89" t="str">
        <f t="shared" si="8"/>
        <v/>
      </c>
      <c r="AA49" s="90">
        <f t="shared" si="7"/>
        <v>5.6999999999999993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33.110999999999997</v>
      </c>
      <c r="C52" s="88">
        <f t="shared" ref="C52:Z52" si="10">IF(LEN(C$2)&gt;0,SUM(C10:C15)+C26+C40,"")</f>
        <v>10.715</v>
      </c>
      <c r="D52" s="88">
        <f t="shared" si="10"/>
        <v>13.866999999999999</v>
      </c>
      <c r="E52" s="88">
        <f t="shared" si="10"/>
        <v>13.86</v>
      </c>
      <c r="F52" s="88">
        <f t="shared" si="10"/>
        <v>37.840000000000003</v>
      </c>
      <c r="G52" s="88">
        <f t="shared" si="10"/>
        <v>32.588000000000001</v>
      </c>
      <c r="H52" s="88">
        <f t="shared" si="10"/>
        <v>17.82</v>
      </c>
      <c r="I52" s="88">
        <f t="shared" si="10"/>
        <v>16.920999999999996</v>
      </c>
      <c r="J52" s="88">
        <f t="shared" si="10"/>
        <v>14.630999999999998</v>
      </c>
      <c r="K52" s="88">
        <f t="shared" si="10"/>
        <v>32.387999999999998</v>
      </c>
      <c r="L52" s="88">
        <f t="shared" si="10"/>
        <v>41.902000000000001</v>
      </c>
      <c r="M52" s="88">
        <f t="shared" si="10"/>
        <v>40.603000000000002</v>
      </c>
      <c r="N52" s="88">
        <f t="shared" si="10"/>
        <v>30.012</v>
      </c>
      <c r="O52" s="88">
        <f t="shared" si="10"/>
        <v>48.26</v>
      </c>
      <c r="P52" s="88">
        <f t="shared" si="10"/>
        <v>33.191000000000003</v>
      </c>
      <c r="Q52" s="88">
        <f t="shared" si="10"/>
        <v>23.563000000000002</v>
      </c>
      <c r="R52" s="88">
        <f t="shared" si="10"/>
        <v>62.548999999999999</v>
      </c>
      <c r="S52" s="88">
        <f t="shared" si="10"/>
        <v>37.475999999999999</v>
      </c>
      <c r="T52" s="88">
        <f t="shared" si="10"/>
        <v>59.066999999999993</v>
      </c>
      <c r="U52" s="88">
        <f t="shared" si="10"/>
        <v>35.600999999999999</v>
      </c>
      <c r="V52" s="88">
        <f t="shared" si="10"/>
        <v>23.265000000000001</v>
      </c>
      <c r="W52" s="88">
        <f t="shared" si="10"/>
        <v>18.667999999999999</v>
      </c>
      <c r="X52" s="88">
        <f t="shared" si="10"/>
        <v>6.4959999999999987</v>
      </c>
      <c r="Y52" s="88">
        <f t="shared" si="10"/>
        <v>5.5839999999999996</v>
      </c>
      <c r="Z52" s="89" t="str">
        <f t="shared" si="10"/>
        <v/>
      </c>
      <c r="AA52" s="104">
        <f>SUM(B52:Z52)</f>
        <v>689.97799999999984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45631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>
        <v>-3.3</v>
      </c>
      <c r="E4" s="18">
        <v>-1.8</v>
      </c>
      <c r="F4" s="18">
        <v>-28.6</v>
      </c>
      <c r="G4" s="18">
        <v>-25.6</v>
      </c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-62.5</v>
      </c>
      <c r="S4" s="18">
        <v>-37.5</v>
      </c>
      <c r="T4" s="18">
        <v>-59.1</v>
      </c>
      <c r="U4" s="18">
        <v>-35.6</v>
      </c>
      <c r="V4" s="18"/>
      <c r="W4" s="18">
        <v>5.0999999999999996</v>
      </c>
      <c r="X4" s="18">
        <v>0.6</v>
      </c>
      <c r="Y4" s="18"/>
      <c r="Z4" s="19"/>
      <c r="AA4" s="111">
        <f>SUM(B4:Z4)</f>
        <v>-248.3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124.79</v>
      </c>
      <c r="C7" s="117">
        <v>121.25</v>
      </c>
      <c r="D7" s="117">
        <v>106.7</v>
      </c>
      <c r="E7" s="117">
        <v>113.23</v>
      </c>
      <c r="F7" s="117">
        <v>103</v>
      </c>
      <c r="G7" s="117">
        <v>115.53</v>
      </c>
      <c r="H7" s="117">
        <v>162.63</v>
      </c>
      <c r="I7" s="117">
        <v>279.18</v>
      </c>
      <c r="J7" s="117">
        <v>231.15</v>
      </c>
      <c r="K7" s="117">
        <v>199.87</v>
      </c>
      <c r="L7" s="117">
        <v>184.4</v>
      </c>
      <c r="M7" s="117">
        <v>195.81</v>
      </c>
      <c r="N7" s="117">
        <v>202.15</v>
      </c>
      <c r="O7" s="117">
        <v>224.38</v>
      </c>
      <c r="P7" s="117">
        <v>270.69</v>
      </c>
      <c r="Q7" s="117">
        <v>170.96</v>
      </c>
      <c r="R7" s="117">
        <v>140.87</v>
      </c>
      <c r="S7" s="117">
        <v>151.41</v>
      </c>
      <c r="T7" s="117">
        <v>133.88999999999999</v>
      </c>
      <c r="U7" s="117">
        <v>130.91999999999999</v>
      </c>
      <c r="V7" s="117">
        <v>154.13999999999999</v>
      </c>
      <c r="W7" s="117">
        <v>141.04</v>
      </c>
      <c r="X7" s="117">
        <v>136.30000000000001</v>
      </c>
      <c r="Y7" s="117">
        <v>114</v>
      </c>
      <c r="Z7" s="118"/>
      <c r="AA7" s="119">
        <f>IF(SUM(B7:Z7)&lt;&gt;0,AVERAGEIF(B7:Z7,"&lt;&gt;"""),"")</f>
        <v>162.84541666666667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>
        <v>3.3</v>
      </c>
      <c r="E15" s="133">
        <v>1.8</v>
      </c>
      <c r="F15" s="133">
        <v>28.6</v>
      </c>
      <c r="G15" s="133">
        <v>25.6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62.5</v>
      </c>
      <c r="S15" s="133">
        <v>37.5</v>
      </c>
      <c r="T15" s="133">
        <v>59.1</v>
      </c>
      <c r="U15" s="133">
        <v>35.6</v>
      </c>
      <c r="V15" s="133"/>
      <c r="W15" s="133"/>
      <c r="X15" s="133"/>
      <c r="Y15" s="133"/>
      <c r="Z15" s="131"/>
      <c r="AA15" s="132">
        <f t="shared" si="0"/>
        <v>254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3.3</v>
      </c>
      <c r="E16" s="135">
        <f t="shared" si="1"/>
        <v>1.8</v>
      </c>
      <c r="F16" s="135">
        <f t="shared" si="1"/>
        <v>28.6</v>
      </c>
      <c r="G16" s="135">
        <f t="shared" si="1"/>
        <v>25.6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62.5</v>
      </c>
      <c r="S16" s="135">
        <f t="shared" si="1"/>
        <v>37.5</v>
      </c>
      <c r="T16" s="135">
        <f t="shared" si="1"/>
        <v>59.1</v>
      </c>
      <c r="U16" s="135">
        <f t="shared" si="1"/>
        <v>35.6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254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>
        <v>5.0999999999999996</v>
      </c>
      <c r="X23" s="133">
        <v>0.6</v>
      </c>
      <c r="Y23" s="133"/>
      <c r="Z23" s="131"/>
      <c r="AA23" s="132">
        <f t="shared" si="2"/>
        <v>5.6999999999999993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5.0999999999999996</v>
      </c>
      <c r="X24" s="135">
        <f t="shared" si="3"/>
        <v>0.6</v>
      </c>
      <c r="Y24" s="135">
        <f t="shared" si="3"/>
        <v>0</v>
      </c>
      <c r="Z24" s="136" t="str">
        <f t="shared" si="3"/>
        <v/>
      </c>
      <c r="AA24" s="90">
        <f t="shared" si="2"/>
        <v>5.6999999999999993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2024-12-04T21:29:25Z</dcterms:created>
  <dcterms:modified xsi:type="dcterms:W3CDTF">2024-12-04T21:29:27Z</dcterms:modified>
</cp:coreProperties>
</file>