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<sst xmlns="http://schemas.openxmlformats.org/spreadsheetml/2006/main" count="119" uniqueCount="54">
  <si>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03/12/2024 23:25:16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</si>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</sst>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E6-4EA8-8213-586A6A9AD0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E6-4EA8-8213-586A6A9AD0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12.951000000000001</c:v>
                </c:pt>
                <c:pt idx="14">
                  <c:v>6.4039999999999999</c:v>
                </c:pt>
                <c:pt idx="15">
                  <c:v>1.8169999999999999</c:v>
                </c:pt>
                <c:pt idx="16">
                  <c:v>10</c:v>
                </c:pt>
                <c:pt idx="17">
                  <c:v>0.08</c:v>
                </c:pt>
                <c:pt idx="18">
                  <c:v>1.9690000000000001</c:v>
                </c:pt>
                <c:pt idx="19">
                  <c:v>2.0070000000000001</c:v>
                </c:pt>
                <c:pt idx="20">
                  <c:v>0.111</c:v>
                </c:pt>
                <c:pt idx="21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E6-4EA8-8213-586A6A9AD0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3.4</c:v>
                </c:pt>
                <c:pt idx="1">
                  <c:v>2.2599999999999998</c:v>
                </c:pt>
                <c:pt idx="2">
                  <c:v>2.4469999999999996</c:v>
                </c:pt>
                <c:pt idx="3">
                  <c:v>2.27</c:v>
                </c:pt>
                <c:pt idx="4">
                  <c:v>0.01</c:v>
                </c:pt>
                <c:pt idx="5">
                  <c:v>0.34300000000000003</c:v>
                </c:pt>
                <c:pt idx="6">
                  <c:v>14.352</c:v>
                </c:pt>
                <c:pt idx="7">
                  <c:v>2.04</c:v>
                </c:pt>
                <c:pt idx="8">
                  <c:v>0.76200000000000001</c:v>
                </c:pt>
                <c:pt idx="9">
                  <c:v>25.981000000000002</c:v>
                </c:pt>
                <c:pt idx="10">
                  <c:v>25.843</c:v>
                </c:pt>
                <c:pt idx="11">
                  <c:v>19.251000000000001</c:v>
                </c:pt>
                <c:pt idx="12">
                  <c:v>31.159000000000002</c:v>
                </c:pt>
                <c:pt idx="13">
                  <c:v>46.805</c:v>
                </c:pt>
                <c:pt idx="14">
                  <c:v>32.778999999999996</c:v>
                </c:pt>
                <c:pt idx="15">
                  <c:v>36.08</c:v>
                </c:pt>
                <c:pt idx="16">
                  <c:v>14.312999999999999</c:v>
                </c:pt>
                <c:pt idx="17">
                  <c:v>42.15</c:v>
                </c:pt>
                <c:pt idx="18">
                  <c:v>29.237000000000002</c:v>
                </c:pt>
                <c:pt idx="19">
                  <c:v>23.146999999999998</c:v>
                </c:pt>
                <c:pt idx="20">
                  <c:v>25.388000000000002</c:v>
                </c:pt>
                <c:pt idx="21">
                  <c:v>7.7460000000000004</c:v>
                </c:pt>
                <c:pt idx="22">
                  <c:v>9.9</c:v>
                </c:pt>
                <c:pt idx="23">
                  <c:v>12.741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E6-4EA8-8213-586A6A9AD0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AE6-4EA8-8213-586A6A9AD0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E6-4EA8-8213-586A6A9AD0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E6-4EA8-8213-586A6A9AD0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10.968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E6-4EA8-8213-586A6A9AD0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E6-4EA8-8213-586A6A9AD0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34.633000000000003</c:v>
                </c:pt>
                <c:pt idx="1">
                  <c:v>25.335000000000001</c:v>
                </c:pt>
                <c:pt idx="2">
                  <c:v>22.757999999999999</c:v>
                </c:pt>
                <c:pt idx="3">
                  <c:v>21.356000000000002</c:v>
                </c:pt>
                <c:pt idx="4">
                  <c:v>25.111000000000001</c:v>
                </c:pt>
                <c:pt idx="5">
                  <c:v>32.892000000000003</c:v>
                </c:pt>
                <c:pt idx="6">
                  <c:v>18</c:v>
                </c:pt>
                <c:pt idx="7">
                  <c:v>10</c:v>
                </c:pt>
                <c:pt idx="8">
                  <c:v>3</c:v>
                </c:pt>
                <c:pt idx="9">
                  <c:v>10</c:v>
                </c:pt>
                <c:pt idx="10">
                  <c:v>20.331</c:v>
                </c:pt>
                <c:pt idx="11">
                  <c:v>16</c:v>
                </c:pt>
                <c:pt idx="12">
                  <c:v>17</c:v>
                </c:pt>
                <c:pt idx="13">
                  <c:v>12</c:v>
                </c:pt>
                <c:pt idx="14">
                  <c:v>4</c:v>
                </c:pt>
                <c:pt idx="15">
                  <c:v>8</c:v>
                </c:pt>
                <c:pt idx="16">
                  <c:v>4</c:v>
                </c:pt>
                <c:pt idx="17">
                  <c:v>6</c:v>
                </c:pt>
                <c:pt idx="18">
                  <c:v>10</c:v>
                </c:pt>
                <c:pt idx="19">
                  <c:v>12.021000000000001</c:v>
                </c:pt>
                <c:pt idx="20">
                  <c:v>21.3</c:v>
                </c:pt>
                <c:pt idx="21">
                  <c:v>8.5060000000000002</c:v>
                </c:pt>
                <c:pt idx="22">
                  <c:v>41.235999999999997</c:v>
                </c:pt>
                <c:pt idx="23">
                  <c:v>42.61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E6-4EA8-8213-586A6A9AD0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28.2</c:v>
                </c:pt>
                <c:pt idx="8">
                  <c:v>7.8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E6-4EA8-8213-586A6A9AD0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5.6950000000000003</c:v>
                </c:pt>
                <c:pt idx="1">
                  <c:v>8.0269999999999992</c:v>
                </c:pt>
                <c:pt idx="2">
                  <c:v>6.3140000000000001</c:v>
                </c:pt>
                <c:pt idx="3">
                  <c:v>5.0199999999999996</c:v>
                </c:pt>
                <c:pt idx="4">
                  <c:v>4.1210000000000004</c:v>
                </c:pt>
                <c:pt idx="5">
                  <c:v>1.407</c:v>
                </c:pt>
                <c:pt idx="6">
                  <c:v>4.3980000000000006</c:v>
                </c:pt>
                <c:pt idx="7">
                  <c:v>8.1820000000000004</c:v>
                </c:pt>
                <c:pt idx="8">
                  <c:v>22.513999999999999</c:v>
                </c:pt>
                <c:pt idx="9">
                  <c:v>14.302</c:v>
                </c:pt>
                <c:pt idx="10">
                  <c:v>7.6999999999999993</c:v>
                </c:pt>
                <c:pt idx="11">
                  <c:v>9.7579999999999991</c:v>
                </c:pt>
                <c:pt idx="12">
                  <c:v>10.813000000000001</c:v>
                </c:pt>
                <c:pt idx="13">
                  <c:v>10.146000000000001</c:v>
                </c:pt>
                <c:pt idx="14">
                  <c:v>35.953000000000003</c:v>
                </c:pt>
                <c:pt idx="15">
                  <c:v>2.274</c:v>
                </c:pt>
                <c:pt idx="16">
                  <c:v>5</c:v>
                </c:pt>
                <c:pt idx="17">
                  <c:v>4.2869999999999999</c:v>
                </c:pt>
                <c:pt idx="18">
                  <c:v>6.056</c:v>
                </c:pt>
                <c:pt idx="19">
                  <c:v>3.8950000000000005</c:v>
                </c:pt>
                <c:pt idx="20">
                  <c:v>1.8360000000000001</c:v>
                </c:pt>
                <c:pt idx="21">
                  <c:v>2.2519999999999998</c:v>
                </c:pt>
                <c:pt idx="22">
                  <c:v>0.42899999999999999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E6-4EA8-8213-586A6A9AD0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E6-4EA8-8213-586A6A9AD0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E6-4EA8-8213-586A6A9AD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125.2</c:v>
                </c:pt>
                <c:pt idx="1">
                  <c:v>122.71</c:v>
                </c:pt>
                <c:pt idx="2">
                  <c:v>122.63</c:v>
                </c:pt>
                <c:pt idx="3">
                  <c:v>122.58</c:v>
                </c:pt>
                <c:pt idx="4">
                  <c:v>122.71</c:v>
                </c:pt>
                <c:pt idx="5">
                  <c:v>125.93</c:v>
                </c:pt>
                <c:pt idx="6">
                  <c:v>153.91</c:v>
                </c:pt>
                <c:pt idx="7">
                  <c:v>202.1</c:v>
                </c:pt>
                <c:pt idx="8">
                  <c:v>225</c:v>
                </c:pt>
                <c:pt idx="9">
                  <c:v>217</c:v>
                </c:pt>
                <c:pt idx="10">
                  <c:v>166.25</c:v>
                </c:pt>
                <c:pt idx="11">
                  <c:v>174.41</c:v>
                </c:pt>
                <c:pt idx="12">
                  <c:v>164.54</c:v>
                </c:pt>
                <c:pt idx="13">
                  <c:v>170.87</c:v>
                </c:pt>
                <c:pt idx="14">
                  <c:v>208.11</c:v>
                </c:pt>
                <c:pt idx="15">
                  <c:v>251.65</c:v>
                </c:pt>
                <c:pt idx="16">
                  <c:v>314.85000000000002</c:v>
                </c:pt>
                <c:pt idx="17">
                  <c:v>313.75</c:v>
                </c:pt>
                <c:pt idx="18">
                  <c:v>247.17</c:v>
                </c:pt>
                <c:pt idx="19">
                  <c:v>204.53</c:v>
                </c:pt>
                <c:pt idx="20">
                  <c:v>166.78</c:v>
                </c:pt>
                <c:pt idx="21">
                  <c:v>148.26</c:v>
                </c:pt>
                <c:pt idx="22">
                  <c:v>126.65</c:v>
                </c:pt>
                <c:pt idx="23">
                  <c:v>112.52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E6-4EA8-8213-586A6A9AD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95-4C14-9E99-FEE8879BA1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95-4C14-9E99-FEE8879BA1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1.95</c:v>
                </c:pt>
                <c:pt idx="5">
                  <c:v>3.25</c:v>
                </c:pt>
                <c:pt idx="6">
                  <c:v>1.4610000000000001</c:v>
                </c:pt>
                <c:pt idx="7">
                  <c:v>8.0500000000000007</c:v>
                </c:pt>
                <c:pt idx="10">
                  <c:v>11.009</c:v>
                </c:pt>
                <c:pt idx="16">
                  <c:v>3</c:v>
                </c:pt>
                <c:pt idx="17">
                  <c:v>3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95-4C14-9E99-FEE8879BA1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35.596000000000004</c:v>
                </c:pt>
                <c:pt idx="1">
                  <c:v>23.283000000000001</c:v>
                </c:pt>
                <c:pt idx="2">
                  <c:v>25.689</c:v>
                </c:pt>
                <c:pt idx="3">
                  <c:v>24.646000000000001</c:v>
                </c:pt>
                <c:pt idx="4">
                  <c:v>21.22</c:v>
                </c:pt>
                <c:pt idx="5">
                  <c:v>14.2</c:v>
                </c:pt>
                <c:pt idx="6">
                  <c:v>5.2</c:v>
                </c:pt>
                <c:pt idx="7">
                  <c:v>40.42</c:v>
                </c:pt>
                <c:pt idx="8">
                  <c:v>20.027000000000001</c:v>
                </c:pt>
                <c:pt idx="9">
                  <c:v>7.4240000000000004</c:v>
                </c:pt>
                <c:pt idx="16">
                  <c:v>30.152999999999999</c:v>
                </c:pt>
                <c:pt idx="17">
                  <c:v>16.951000000000001</c:v>
                </c:pt>
                <c:pt idx="20">
                  <c:v>7.8450000000000006</c:v>
                </c:pt>
                <c:pt idx="22">
                  <c:v>17</c:v>
                </c:pt>
                <c:pt idx="23">
                  <c:v>11.617000000000001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95-4C14-9E99-FEE8879BA1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95-4C14-9E99-FEE8879BA1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95-4C14-9E99-FEE8879BA1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95-4C14-9E99-FEE8879BA1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5">
                  <c:v>46.813000000000002</c:v>
                </c:pt>
                <c:pt idx="18">
                  <c:v>47.262</c:v>
                </c:pt>
                <c:pt idx="19">
                  <c:v>41.07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95-4C14-9E99-FEE8879BA1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95-4C14-9E99-FEE8879BA1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32.566000000000003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95-4C14-9E99-FEE8879BA1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30</c:v>
                </c:pt>
                <c:pt idx="7">
                  <c:v>0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5</c:v>
                </c:pt>
                <c:pt idx="12">
                  <c:v>37.5</c:v>
                </c:pt>
                <c:pt idx="13">
                  <c:v>62.3</c:v>
                </c:pt>
                <c:pt idx="14">
                  <c:v>79.099999999999994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95-4C14-9E99-FEE8879BA1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6.1820000000000004</c:v>
                </c:pt>
                <c:pt idx="1">
                  <c:v>12.339</c:v>
                </c:pt>
                <c:pt idx="2">
                  <c:v>5.83</c:v>
                </c:pt>
                <c:pt idx="3">
                  <c:v>4</c:v>
                </c:pt>
                <c:pt idx="4">
                  <c:v>8.0220000000000002</c:v>
                </c:pt>
                <c:pt idx="5">
                  <c:v>17.192</c:v>
                </c:pt>
                <c:pt idx="6">
                  <c:v>8.8999999999999996E-2</c:v>
                </c:pt>
                <c:pt idx="8">
                  <c:v>14</c:v>
                </c:pt>
                <c:pt idx="9">
                  <c:v>42.359000000000009</c:v>
                </c:pt>
                <c:pt idx="10">
                  <c:v>42.864999999999995</c:v>
                </c:pt>
                <c:pt idx="11">
                  <c:v>40.009</c:v>
                </c:pt>
                <c:pt idx="12">
                  <c:v>34.423000000000002</c:v>
                </c:pt>
                <c:pt idx="13">
                  <c:v>6.6749999999999998</c:v>
                </c:pt>
                <c:pt idx="15">
                  <c:v>1.3580000000000001</c:v>
                </c:pt>
                <c:pt idx="16">
                  <c:v>0.16</c:v>
                </c:pt>
                <c:pt idx="20">
                  <c:v>40.79</c:v>
                </c:pt>
                <c:pt idx="21">
                  <c:v>18.984000000000002</c:v>
                </c:pt>
                <c:pt idx="22">
                  <c:v>40.533000000000001</c:v>
                </c:pt>
                <c:pt idx="23">
                  <c:v>38.734000000000002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95-4C14-9E99-FEE8879BA1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95-4C14-9E99-FEE8879BA1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295-4C14-9E99-FEE8879BA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125.2</c:v>
                </c:pt>
                <c:pt idx="1">
                  <c:v>122.71</c:v>
                </c:pt>
                <c:pt idx="2">
                  <c:v>122.63</c:v>
                </c:pt>
                <c:pt idx="3">
                  <c:v>122.58</c:v>
                </c:pt>
                <c:pt idx="4">
                  <c:v>122.71</c:v>
                </c:pt>
                <c:pt idx="5">
                  <c:v>125.93</c:v>
                </c:pt>
                <c:pt idx="6">
                  <c:v>153.91</c:v>
                </c:pt>
                <c:pt idx="7">
                  <c:v>202.1</c:v>
                </c:pt>
                <c:pt idx="8">
                  <c:v>225</c:v>
                </c:pt>
                <c:pt idx="9">
                  <c:v>217</c:v>
                </c:pt>
                <c:pt idx="10">
                  <c:v>166.25</c:v>
                </c:pt>
                <c:pt idx="11">
                  <c:v>174.41</c:v>
                </c:pt>
                <c:pt idx="12">
                  <c:v>164.54</c:v>
                </c:pt>
                <c:pt idx="13">
                  <c:v>170.87</c:v>
                </c:pt>
                <c:pt idx="14">
                  <c:v>208.11</c:v>
                </c:pt>
                <c:pt idx="15">
                  <c:v>251.65</c:v>
                </c:pt>
                <c:pt idx="16">
                  <c:v>314.85000000000002</c:v>
                </c:pt>
                <c:pt idx="17">
                  <c:v>313.75</c:v>
                </c:pt>
                <c:pt idx="18">
                  <c:v>247.17</c:v>
                </c:pt>
                <c:pt idx="19">
                  <c:v>204.53</c:v>
                </c:pt>
                <c:pt idx="20">
                  <c:v>166.78</c:v>
                </c:pt>
                <c:pt idx="21">
                  <c:v>148.26</c:v>
                </c:pt>
                <c:pt idx="22">
                  <c:v>126.65</c:v>
                </c:pt>
                <c:pt idx="23">
                  <c:v>112.52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95-4C14-9E99-FEE8879BA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43.727999999999994</v>
      </c>
      <c r="C4" s="18">
        <v>35.622</v>
      </c>
      <c r="D4" s="18">
        <v>31.518999999999995</v>
      </c>
      <c r="E4" s="18">
        <v>28.646000000000001</v>
      </c>
      <c r="F4" s="18">
        <v>29.242000000000004</v>
      </c>
      <c r="G4" s="18">
        <v>34.642000000000003</v>
      </c>
      <c r="H4" s="18">
        <v>36.750000000000007</v>
      </c>
      <c r="I4" s="18">
        <v>48.421999999999997</v>
      </c>
      <c r="J4" s="18">
        <v>34.076000000000001</v>
      </c>
      <c r="K4" s="18">
        <v>50.283000000000001</v>
      </c>
      <c r="L4" s="18">
        <v>53.873999999999995</v>
      </c>
      <c r="M4" s="18">
        <v>45.008999999999993</v>
      </c>
      <c r="N4" s="18">
        <v>71.923000000000002</v>
      </c>
      <c r="O4" s="18">
        <v>68.950999999999993</v>
      </c>
      <c r="P4" s="18">
        <v>79.135999999999996</v>
      </c>
      <c r="Q4" s="18">
        <v>48.170999999999999</v>
      </c>
      <c r="R4" s="18">
        <v>33.313000000000002</v>
      </c>
      <c r="S4" s="18">
        <v>52.516999999999996</v>
      </c>
      <c r="T4" s="18">
        <v>47.262</v>
      </c>
      <c r="U4" s="18">
        <v>41.069999999999993</v>
      </c>
      <c r="V4" s="18">
        <v>48.634999999999998</v>
      </c>
      <c r="W4" s="18">
        <v>18.984000000000002</v>
      </c>
      <c r="X4" s="18">
        <v>62.533000000000001</v>
      </c>
      <c r="Y4" s="18">
        <v>55.350999999999999</v>
      </c>
      <c r="Z4" s="19"/>
      <c r="AA4" s="20">
        <f>SUM(B4:Z4)</f>
        <v>1099.6590000000001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</v>
      </c>
      <c r="C7" s="28">
        <v>122.71</v>
      </c>
      <c r="D7" s="28">
        <v>122.63</v>
      </c>
      <c r="E7" s="28">
        <v>122.58</v>
      </c>
      <c r="F7" s="28">
        <v>122.71</v>
      </c>
      <c r="G7" s="28">
        <v>125.93</v>
      </c>
      <c r="H7" s="28">
        <v>153.91</v>
      </c>
      <c r="I7" s="28">
        <v>202.1</v>
      </c>
      <c r="J7" s="28">
        <v>225</v>
      </c>
      <c r="K7" s="28">
        <v>217</v>
      </c>
      <c r="L7" s="28">
        <v>166.25</v>
      </c>
      <c r="M7" s="28">
        <v>174.41</v>
      </c>
      <c r="N7" s="28">
        <v>164.54</v>
      </c>
      <c r="O7" s="28">
        <v>170.87</v>
      </c>
      <c r="P7" s="28">
        <v>208.11</v>
      </c>
      <c r="Q7" s="28">
        <v>251.65</v>
      </c>
      <c r="R7" s="28">
        <v>314.85000000000002</v>
      </c>
      <c r="S7" s="28">
        <v>313.75</v>
      </c>
      <c r="T7" s="28">
        <v>247.17</v>
      </c>
      <c r="U7" s="28">
        <v>204.53</v>
      </c>
      <c r="V7" s="28">
        <v>166.78</v>
      </c>
      <c r="W7" s="28">
        <v>148.26</v>
      </c>
      <c r="X7" s="28">
        <v>126.65</v>
      </c>
      <c r="Y7" s="28">
        <v>112.52</v>
      </c>
      <c r="Z7" s="29"/>
      <c r="AA7" s="30">
        <f>IF(SUM(B7:Z7)&lt;&gt;0,AVERAGEIF(B7:Z7,"&lt;&gt;"""),"")</f>
        <v>179.5879166666667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10.968</v>
      </c>
      <c r="Y10" s="42"/>
      <c r="Z10" s="43"/>
      <c r="AA10" s="44">
        <f t="shared" ref="AA10:AA15" si="0">SUM(B10:Z10)</f>
        <v>10.968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34.633000000000003</v>
      </c>
      <c r="C12" s="52">
        <v>25.335000000000001</v>
      </c>
      <c r="D12" s="52">
        <v>22.757999999999999</v>
      </c>
      <c r="E12" s="52">
        <v>21.356000000000002</v>
      </c>
      <c r="F12" s="52">
        <v>25.111000000000001</v>
      </c>
      <c r="G12" s="52">
        <v>32.892000000000003</v>
      </c>
      <c r="H12" s="52">
        <v>18</v>
      </c>
      <c r="I12" s="52">
        <v>10</v>
      </c>
      <c r="J12" s="52">
        <v>3</v>
      </c>
      <c r="K12" s="52">
        <v>10</v>
      </c>
      <c r="L12" s="52">
        <v>20.331</v>
      </c>
      <c r="M12" s="52">
        <v>16</v>
      </c>
      <c r="N12" s="52">
        <v>17</v>
      </c>
      <c r="O12" s="52">
        <v>12</v>
      </c>
      <c r="P12" s="52">
        <v>4</v>
      </c>
      <c r="Q12" s="52">
        <v>8</v>
      </c>
      <c r="R12" s="52">
        <v>4</v>
      </c>
      <c r="S12" s="52">
        <v>6</v>
      </c>
      <c r="T12" s="52">
        <v>10</v>
      </c>
      <c r="U12" s="52">
        <v>12.021000000000001</v>
      </c>
      <c r="V12" s="52">
        <v>21.3</v>
      </c>
      <c r="W12" s="52">
        <v>8.5060000000000002</v>
      </c>
      <c r="X12" s="52">
        <v>41.235999999999997</v>
      </c>
      <c r="Y12" s="52">
        <v>42.61</v>
      </c>
      <c r="Z12" s="53"/>
      <c r="AA12" s="54">
        <f t="shared" si="0"/>
        <v>426.08899999999994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5.6950000000000003</v>
      </c>
      <c r="C14" s="57">
        <v>8.0269999999999992</v>
      </c>
      <c r="D14" s="57">
        <v>6.3140000000000001</v>
      </c>
      <c r="E14" s="57">
        <v>5.0199999999999996</v>
      </c>
      <c r="F14" s="57">
        <v>4.1210000000000004</v>
      </c>
      <c r="G14" s="57">
        <v>1.407</v>
      </c>
      <c r="H14" s="57">
        <v>4.3980000000000006</v>
      </c>
      <c r="I14" s="57">
        <v>8.1820000000000004</v>
      </c>
      <c r="J14" s="57">
        <v>22.513999999999999</v>
      </c>
      <c r="K14" s="57">
        <v>14.302</v>
      </c>
      <c r="L14" s="57">
        <v>7.6999999999999993</v>
      </c>
      <c r="M14" s="57">
        <v>9.7579999999999991</v>
      </c>
      <c r="N14" s="57">
        <v>10.813000000000001</v>
      </c>
      <c r="O14" s="57">
        <v>10.146000000000001</v>
      </c>
      <c r="P14" s="57">
        <v>35.953000000000003</v>
      </c>
      <c r="Q14" s="57">
        <v>2.274</v>
      </c>
      <c r="R14" s="57">
        <v>5</v>
      </c>
      <c r="S14" s="57">
        <v>4.2869999999999999</v>
      </c>
      <c r="T14" s="57">
        <v>6.056</v>
      </c>
      <c r="U14" s="57">
        <v>3.8950000000000005</v>
      </c>
      <c r="V14" s="57">
        <v>1.8360000000000001</v>
      </c>
      <c r="W14" s="57">
        <v>2.2519999999999998</v>
      </c>
      <c r="X14" s="57">
        <v>0.42899999999999999</v>
      </c>
      <c r="Y14" s="57"/>
      <c r="Z14" s="58"/>
      <c r="AA14" s="59">
        <f t="shared" si="0"/>
        <v>180.37900000000005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40.328000000000003</v>
      </c>
      <c r="C16" s="62">
        <f t="shared" si="1"/>
        <v>33.362000000000002</v>
      </c>
      <c r="D16" s="62">
        <f t="shared" si="1"/>
        <v>29.071999999999999</v>
      </c>
      <c r="E16" s="62">
        <f t="shared" si="1"/>
        <v>26.376000000000001</v>
      </c>
      <c r="F16" s="62">
        <f t="shared" si="1"/>
        <v>29.231999999999999</v>
      </c>
      <c r="G16" s="62">
        <f t="shared" si="1"/>
        <v>34.299000000000007</v>
      </c>
      <c r="H16" s="62">
        <f t="shared" si="1"/>
        <v>22.398</v>
      </c>
      <c r="I16" s="62">
        <f t="shared" si="1"/>
        <v>18.182000000000002</v>
      </c>
      <c r="J16" s="62">
        <f t="shared" si="1"/>
        <v>25.513999999999999</v>
      </c>
      <c r="K16" s="62">
        <f t="shared" si="1"/>
        <v>24.302</v>
      </c>
      <c r="L16" s="62">
        <f t="shared" si="1"/>
        <v>28.030999999999999</v>
      </c>
      <c r="M16" s="62">
        <f t="shared" si="1"/>
        <v>25.757999999999999</v>
      </c>
      <c r="N16" s="62">
        <f t="shared" si="1"/>
        <v>27.813000000000002</v>
      </c>
      <c r="O16" s="62">
        <f t="shared" si="1"/>
        <v>22.146000000000001</v>
      </c>
      <c r="P16" s="62">
        <f t="shared" si="1"/>
        <v>39.953000000000003</v>
      </c>
      <c r="Q16" s="62">
        <f t="shared" si="1"/>
        <v>10.274000000000001</v>
      </c>
      <c r="R16" s="62">
        <f t="shared" si="1"/>
        <v>9</v>
      </c>
      <c r="S16" s="62">
        <f t="shared" si="1"/>
        <v>10.286999999999999</v>
      </c>
      <c r="T16" s="62">
        <f t="shared" si="1"/>
        <v>16.056000000000001</v>
      </c>
      <c r="U16" s="62">
        <f t="shared" si="1"/>
        <v>15.916</v>
      </c>
      <c r="V16" s="62">
        <f t="shared" si="1"/>
        <v>23.135999999999999</v>
      </c>
      <c r="W16" s="62">
        <f t="shared" si="1"/>
        <v>10.757999999999999</v>
      </c>
      <c r="X16" s="62">
        <f t="shared" si="1"/>
        <v>52.632999999999996</v>
      </c>
      <c r="Y16" s="62">
        <f t="shared" si="1"/>
        <v>42.61</v>
      </c>
      <c r="Z16" s="63" t="str">
        <f t="shared" si="1"/>
        <v/>
      </c>
      <c r="AA16" s="64">
        <f>SUM(AA10:AA15)</f>
        <v>617.43600000000004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12.951000000000001</v>
      </c>
      <c r="O20" s="77"/>
      <c r="P20" s="77">
        <v>6.4039999999999999</v>
      </c>
      <c r="Q20" s="77">
        <v>1.8169999999999999</v>
      </c>
      <c r="R20" s="77">
        <v>10</v>
      </c>
      <c r="S20" s="77">
        <v>0.08</v>
      </c>
      <c r="T20" s="77">
        <v>1.9690000000000001</v>
      </c>
      <c r="U20" s="77">
        <v>2.0070000000000001</v>
      </c>
      <c r="V20" s="77">
        <v>0.111</v>
      </c>
      <c r="W20" s="77">
        <v>0.48</v>
      </c>
      <c r="X20" s="77"/>
      <c r="Y20" s="77"/>
      <c r="Z20" s="78"/>
      <c r="AA20" s="79">
        <f t="shared" si="2"/>
        <v>35.818999999999988</v>
      </c>
    </row>
    <row r="21" spans="1:27" ht="24.95" customHeight="1" x14ac:dyDescent="0.2">
      <c r="A21" s="75" t="s">
        <v>16</v>
      </c>
      <c r="B21" s="80">
        <v>3.4</v>
      </c>
      <c r="C21" s="81">
        <v>2.2599999999999998</v>
      </c>
      <c r="D21" s="81">
        <v>2.4469999999999996</v>
      </c>
      <c r="E21" s="81">
        <v>2.27</v>
      </c>
      <c r="F21" s="81">
        <v>0.01</v>
      </c>
      <c r="G21" s="81">
        <v>0.34300000000000003</v>
      </c>
      <c r="H21" s="81">
        <v>14.352</v>
      </c>
      <c r="I21" s="81">
        <v>2.04</v>
      </c>
      <c r="J21" s="81">
        <v>0.76200000000000001</v>
      </c>
      <c r="K21" s="81">
        <v>25.981000000000002</v>
      </c>
      <c r="L21" s="81">
        <v>25.843</v>
      </c>
      <c r="M21" s="81">
        <v>19.251000000000001</v>
      </c>
      <c r="N21" s="81">
        <v>31.159000000000002</v>
      </c>
      <c r="O21" s="81">
        <v>46.805</v>
      </c>
      <c r="P21" s="81">
        <v>32.778999999999996</v>
      </c>
      <c r="Q21" s="81">
        <v>36.08</v>
      </c>
      <c r="R21" s="81">
        <v>14.312999999999999</v>
      </c>
      <c r="S21" s="81">
        <v>42.15</v>
      </c>
      <c r="T21" s="81">
        <v>29.237000000000002</v>
      </c>
      <c r="U21" s="81">
        <v>23.146999999999998</v>
      </c>
      <c r="V21" s="81">
        <v>25.388000000000002</v>
      </c>
      <c r="W21" s="81">
        <v>7.7460000000000004</v>
      </c>
      <c r="X21" s="81">
        <v>9.9</v>
      </c>
      <c r="Y21" s="81">
        <v>12.741</v>
      </c>
      <c r="Z21" s="78"/>
      <c r="AA21" s="79">
        <f t="shared" si="2"/>
        <v>410.40399999999988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3.4</v>
      </c>
      <c r="C26" s="88">
        <f t="shared" si="3"/>
        <v>2.2599999999999998</v>
      </c>
      <c r="D26" s="88">
        <f t="shared" si="3"/>
        <v>2.4469999999999996</v>
      </c>
      <c r="E26" s="88">
        <f t="shared" si="3"/>
        <v>2.27</v>
      </c>
      <c r="F26" s="88">
        <f t="shared" si="3"/>
        <v>0.01</v>
      </c>
      <c r="G26" s="88">
        <f t="shared" si="3"/>
        <v>0.34300000000000003</v>
      </c>
      <c r="H26" s="88">
        <f t="shared" si="3"/>
        <v>14.352</v>
      </c>
      <c r="I26" s="88">
        <f t="shared" si="3"/>
        <v>2.04</v>
      </c>
      <c r="J26" s="88">
        <f t="shared" si="3"/>
        <v>0.76200000000000001</v>
      </c>
      <c r="K26" s="88">
        <f t="shared" si="3"/>
        <v>25.981000000000002</v>
      </c>
      <c r="L26" s="88">
        <f t="shared" si="3"/>
        <v>25.843</v>
      </c>
      <c r="M26" s="88">
        <f t="shared" si="3"/>
        <v>19.251000000000001</v>
      </c>
      <c r="N26" s="88">
        <f t="shared" si="3"/>
        <v>44.11</v>
      </c>
      <c r="O26" s="88">
        <f t="shared" si="3"/>
        <v>46.805</v>
      </c>
      <c r="P26" s="88">
        <f t="shared" si="3"/>
        <v>39.182999999999993</v>
      </c>
      <c r="Q26" s="88">
        <f t="shared" si="3"/>
        <v>37.896999999999998</v>
      </c>
      <c r="R26" s="88">
        <f t="shared" si="3"/>
        <v>24.312999999999999</v>
      </c>
      <c r="S26" s="88">
        <f t="shared" si="3"/>
        <v>42.23</v>
      </c>
      <c r="T26" s="88">
        <f t="shared" si="3"/>
        <v>31.206000000000003</v>
      </c>
      <c r="U26" s="88">
        <f t="shared" si="3"/>
        <v>25.154</v>
      </c>
      <c r="V26" s="88">
        <f t="shared" si="3"/>
        <v>25.499000000000002</v>
      </c>
      <c r="W26" s="88">
        <f t="shared" si="3"/>
        <v>8.2260000000000009</v>
      </c>
      <c r="X26" s="88">
        <f t="shared" si="3"/>
        <v>9.9</v>
      </c>
      <c r="Y26" s="88">
        <f t="shared" si="3"/>
        <v>12.741</v>
      </c>
      <c r="Z26" s="89" t="str">
        <f t="shared" si="3"/>
        <v/>
      </c>
      <c r="AA26" s="90">
        <f>SUM(AA19:AA25)</f>
        <v>446.22299999999984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43.728000000000002</v>
      </c>
      <c r="C30" s="77">
        <v>35.622</v>
      </c>
      <c r="D30" s="77">
        <v>31.518999999999998</v>
      </c>
      <c r="E30" s="77">
        <v>28.646000000000001</v>
      </c>
      <c r="F30" s="77">
        <v>29.242000000000001</v>
      </c>
      <c r="G30" s="77">
        <v>34.642000000000003</v>
      </c>
      <c r="H30" s="77">
        <v>36.75</v>
      </c>
      <c r="I30" s="77">
        <v>20.222000000000001</v>
      </c>
      <c r="J30" s="77">
        <v>26.276</v>
      </c>
      <c r="K30" s="77">
        <v>50.283000000000001</v>
      </c>
      <c r="L30" s="77">
        <v>53.874000000000002</v>
      </c>
      <c r="M30" s="77">
        <v>45.009</v>
      </c>
      <c r="N30" s="77">
        <v>71.923000000000002</v>
      </c>
      <c r="O30" s="77">
        <v>68.950999999999993</v>
      </c>
      <c r="P30" s="77">
        <v>79.135999999999996</v>
      </c>
      <c r="Q30" s="77">
        <v>48.170999999999999</v>
      </c>
      <c r="R30" s="77">
        <v>33.313000000000002</v>
      </c>
      <c r="S30" s="77">
        <v>52.517000000000003</v>
      </c>
      <c r="T30" s="77">
        <v>47.262</v>
      </c>
      <c r="U30" s="77">
        <v>41.07</v>
      </c>
      <c r="V30" s="77">
        <v>48.634999999999998</v>
      </c>
      <c r="W30" s="77">
        <v>18.984000000000002</v>
      </c>
      <c r="X30" s="77">
        <v>62.533000000000001</v>
      </c>
      <c r="Y30" s="77">
        <v>55.350999999999999</v>
      </c>
      <c r="Z30" s="78"/>
      <c r="AA30" s="79">
        <f>SUM(B30:Z30)</f>
        <v>1063.6590000000001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43.728000000000002</v>
      </c>
      <c r="C32" s="62">
        <f t="shared" ref="C32:Z32" si="4">IF(LEN(C$2)&gt;0,SUM(C29:C31),"")</f>
        <v>35.622</v>
      </c>
      <c r="D32" s="62">
        <f t="shared" si="4"/>
        <v>31.518999999999998</v>
      </c>
      <c r="E32" s="62">
        <f t="shared" si="4"/>
        <v>28.646000000000001</v>
      </c>
      <c r="F32" s="62">
        <f t="shared" si="4"/>
        <v>29.242000000000001</v>
      </c>
      <c r="G32" s="62">
        <f t="shared" si="4"/>
        <v>34.642000000000003</v>
      </c>
      <c r="H32" s="62">
        <f t="shared" si="4"/>
        <v>36.75</v>
      </c>
      <c r="I32" s="62">
        <f t="shared" si="4"/>
        <v>20.222000000000001</v>
      </c>
      <c r="J32" s="62">
        <f t="shared" si="4"/>
        <v>26.276</v>
      </c>
      <c r="K32" s="62">
        <f t="shared" si="4"/>
        <v>50.283000000000001</v>
      </c>
      <c r="L32" s="62">
        <f t="shared" si="4"/>
        <v>53.874000000000002</v>
      </c>
      <c r="M32" s="62">
        <f t="shared" si="4"/>
        <v>45.009</v>
      </c>
      <c r="N32" s="62">
        <f t="shared" si="4"/>
        <v>71.923000000000002</v>
      </c>
      <c r="O32" s="62">
        <f t="shared" si="4"/>
        <v>68.950999999999993</v>
      </c>
      <c r="P32" s="62">
        <f t="shared" si="4"/>
        <v>79.135999999999996</v>
      </c>
      <c r="Q32" s="62">
        <f t="shared" si="4"/>
        <v>48.170999999999999</v>
      </c>
      <c r="R32" s="62">
        <f t="shared" si="4"/>
        <v>33.313000000000002</v>
      </c>
      <c r="S32" s="62">
        <f t="shared" si="4"/>
        <v>52.517000000000003</v>
      </c>
      <c r="T32" s="62">
        <f t="shared" si="4"/>
        <v>47.262</v>
      </c>
      <c r="U32" s="62">
        <f t="shared" si="4"/>
        <v>41.07</v>
      </c>
      <c r="V32" s="62">
        <f t="shared" si="4"/>
        <v>48.634999999999998</v>
      </c>
      <c r="W32" s="62">
        <f t="shared" si="4"/>
        <v>18.984000000000002</v>
      </c>
      <c r="X32" s="62">
        <f t="shared" si="4"/>
        <v>62.533000000000001</v>
      </c>
      <c r="Y32" s="62">
        <f t="shared" si="4"/>
        <v>55.350999999999999</v>
      </c>
      <c r="Z32" s="63" t="str">
        <f t="shared" si="4"/>
        <v/>
      </c>
      <c r="AA32" s="64">
        <f>SUM(AA29:AA31)</f>
        <v>1063.6590000000001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28.2</v>
      </c>
      <c r="J39" s="99">
        <v>7.8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28.2</v>
      </c>
      <c r="J40" s="88">
        <f t="shared" si="6"/>
        <v>7.8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28.2</v>
      </c>
      <c r="J47" s="99">
        <v>7.8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28.2</v>
      </c>
      <c r="J49" s="88">
        <f t="shared" si="8"/>
        <v>7.8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43.728000000000002</v>
      </c>
      <c r="C52" s="88">
        <f t="shared" si="10"/>
        <v>35.622</v>
      </c>
      <c r="D52" s="88">
        <f t="shared" si="10"/>
        <v>31.518999999999998</v>
      </c>
      <c r="E52" s="88">
        <f t="shared" si="10"/>
        <v>28.646000000000001</v>
      </c>
      <c r="F52" s="88">
        <f t="shared" si="10"/>
        <v>29.242000000000001</v>
      </c>
      <c r="G52" s="88">
        <f t="shared" si="10"/>
        <v>34.64200000000001</v>
      </c>
      <c r="H52" s="88">
        <f t="shared" si="10"/>
        <v>36.75</v>
      </c>
      <c r="I52" s="88">
        <f t="shared" si="10"/>
        <v>48.421999999999997</v>
      </c>
      <c r="J52" s="88">
        <f t="shared" si="10"/>
        <v>34.076000000000001</v>
      </c>
      <c r="K52" s="88">
        <f t="shared" si="10"/>
        <v>50.283000000000001</v>
      </c>
      <c r="L52" s="88">
        <f t="shared" si="10"/>
        <v>53.873999999999995</v>
      </c>
      <c r="M52" s="88">
        <f t="shared" si="10"/>
        <v>45.009</v>
      </c>
      <c r="N52" s="88">
        <f t="shared" si="10"/>
        <v>71.923000000000002</v>
      </c>
      <c r="O52" s="88">
        <f t="shared" si="10"/>
        <v>68.950999999999993</v>
      </c>
      <c r="P52" s="88">
        <f t="shared" si="10"/>
        <v>79.135999999999996</v>
      </c>
      <c r="Q52" s="88">
        <f t="shared" si="10"/>
        <v>48.170999999999999</v>
      </c>
      <c r="R52" s="88">
        <f t="shared" si="10"/>
        <v>33.313000000000002</v>
      </c>
      <c r="S52" s="88">
        <f t="shared" si="10"/>
        <v>52.516999999999996</v>
      </c>
      <c r="T52" s="88">
        <f t="shared" si="10"/>
        <v>47.262</v>
      </c>
      <c r="U52" s="88">
        <f t="shared" si="10"/>
        <v>41.07</v>
      </c>
      <c r="V52" s="88">
        <f t="shared" si="10"/>
        <v>48.635000000000005</v>
      </c>
      <c r="W52" s="88">
        <f t="shared" si="10"/>
        <v>18.984000000000002</v>
      </c>
      <c r="X52" s="88">
        <f t="shared" si="10"/>
        <v>62.532999999999994</v>
      </c>
      <c r="Y52" s="88">
        <f t="shared" si="10"/>
        <v>55.350999999999999</v>
      </c>
      <c r="Z52" s="89" t="str">
        <f t="shared" si="10"/>
        <v/>
      </c>
      <c r="AA52" s="104">
        <f>SUM(B52:Z52)</f>
        <v>1099.6590000000001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43.728000000000002</v>
      </c>
      <c r="C4" s="18">
        <v>35.622</v>
      </c>
      <c r="D4" s="18">
        <v>31.518999999999998</v>
      </c>
      <c r="E4" s="18">
        <v>28.646000000000001</v>
      </c>
      <c r="F4" s="18">
        <v>29.241999999999997</v>
      </c>
      <c r="G4" s="18">
        <v>34.642000000000003</v>
      </c>
      <c r="H4" s="18">
        <v>36.750000000000007</v>
      </c>
      <c r="I4" s="18">
        <v>48.47</v>
      </c>
      <c r="J4" s="18">
        <v>34.027000000000001</v>
      </c>
      <c r="K4" s="18">
        <v>50.283000000000001</v>
      </c>
      <c r="L4" s="18">
        <v>53.874000000000002</v>
      </c>
      <c r="M4" s="18">
        <v>45.009</v>
      </c>
      <c r="N4" s="18">
        <v>71.923000000000002</v>
      </c>
      <c r="O4" s="18">
        <v>68.974999999999994</v>
      </c>
      <c r="P4" s="18">
        <v>79.099999999999994</v>
      </c>
      <c r="Q4" s="18">
        <v>48.171000000000006</v>
      </c>
      <c r="R4" s="18">
        <v>33.313000000000002</v>
      </c>
      <c r="S4" s="18">
        <v>52.517000000000003</v>
      </c>
      <c r="T4" s="18">
        <v>47.262</v>
      </c>
      <c r="U4" s="18">
        <v>41.07</v>
      </c>
      <c r="V4" s="18">
        <v>48.634999999999998</v>
      </c>
      <c r="W4" s="18">
        <v>18.984000000000002</v>
      </c>
      <c r="X4" s="18">
        <v>62.533000000000001</v>
      </c>
      <c r="Y4" s="18">
        <v>55.350999999999999</v>
      </c>
      <c r="Z4" s="19"/>
      <c r="AA4" s="20">
        <f>SUM(B4:Z4)</f>
        <v>1099.6460000000002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</v>
      </c>
      <c r="C7" s="28">
        <v>122.71</v>
      </c>
      <c r="D7" s="28">
        <v>122.63</v>
      </c>
      <c r="E7" s="28">
        <v>122.58</v>
      </c>
      <c r="F7" s="28">
        <v>122.71</v>
      </c>
      <c r="G7" s="28">
        <v>125.93</v>
      </c>
      <c r="H7" s="28">
        <v>153.91</v>
      </c>
      <c r="I7" s="28">
        <v>202.1</v>
      </c>
      <c r="J7" s="28">
        <v>225</v>
      </c>
      <c r="K7" s="28">
        <v>217</v>
      </c>
      <c r="L7" s="28">
        <v>166.25</v>
      </c>
      <c r="M7" s="28">
        <v>174.41</v>
      </c>
      <c r="N7" s="28">
        <v>164.54</v>
      </c>
      <c r="O7" s="28">
        <v>170.87</v>
      </c>
      <c r="P7" s="28">
        <v>208.11</v>
      </c>
      <c r="Q7" s="28">
        <v>251.65</v>
      </c>
      <c r="R7" s="28">
        <v>314.85000000000002</v>
      </c>
      <c r="S7" s="28">
        <v>313.75</v>
      </c>
      <c r="T7" s="28">
        <v>247.17</v>
      </c>
      <c r="U7" s="28">
        <v>204.53</v>
      </c>
      <c r="V7" s="28">
        <v>166.78</v>
      </c>
      <c r="W7" s="28">
        <v>148.26</v>
      </c>
      <c r="X7" s="28">
        <v>126.65</v>
      </c>
      <c r="Y7" s="28">
        <v>112.52</v>
      </c>
      <c r="Z7" s="29"/>
      <c r="AA7" s="30">
        <f>IF(SUM(B7:Z7)&lt;&gt;0,AVERAGEIF(B7:Z7,"&lt;&gt;"""),"")</f>
        <v>179.5879166666667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46.813000000000002</v>
      </c>
      <c r="R10" s="42"/>
      <c r="S10" s="42"/>
      <c r="T10" s="42">
        <v>47.262</v>
      </c>
      <c r="U10" s="42">
        <v>41.07</v>
      </c>
      <c r="V10" s="42"/>
      <c r="W10" s="42"/>
      <c r="X10" s="42"/>
      <c r="Y10" s="42"/>
      <c r="Z10" s="43"/>
      <c r="AA10" s="44">
        <f t="shared" ref="AA10:AA15" si="0">SUM(B10:Z10)</f>
        <v>135.14500000000001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32.566000000000003</v>
      </c>
      <c r="T12" s="52"/>
      <c r="U12" s="52"/>
      <c r="V12" s="52"/>
      <c r="W12" s="52"/>
      <c r="X12" s="52"/>
      <c r="Y12" s="52"/>
      <c r="Z12" s="53"/>
      <c r="AA12" s="54">
        <f t="shared" si="0"/>
        <v>32.566000000000003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6.1820000000000004</v>
      </c>
      <c r="C14" s="57">
        <v>12.339</v>
      </c>
      <c r="D14" s="57">
        <v>5.83</v>
      </c>
      <c r="E14" s="57">
        <v>4</v>
      </c>
      <c r="F14" s="57">
        <v>8.0220000000000002</v>
      </c>
      <c r="G14" s="57">
        <v>17.192</v>
      </c>
      <c r="H14" s="57">
        <v>8.8999999999999996E-2</v>
      </c>
      <c r="I14" s="57"/>
      <c r="J14" s="57">
        <v>14</v>
      </c>
      <c r="K14" s="57">
        <v>42.359000000000009</v>
      </c>
      <c r="L14" s="57">
        <v>42.864999999999995</v>
      </c>
      <c r="M14" s="57">
        <v>40.009</v>
      </c>
      <c r="N14" s="57">
        <v>34.423000000000002</v>
      </c>
      <c r="O14" s="57">
        <v>6.6749999999999998</v>
      </c>
      <c r="P14" s="57"/>
      <c r="Q14" s="57">
        <v>1.3580000000000001</v>
      </c>
      <c r="R14" s="57">
        <v>0.16</v>
      </c>
      <c r="S14" s="57"/>
      <c r="T14" s="57"/>
      <c r="U14" s="57"/>
      <c r="V14" s="57">
        <v>40.79</v>
      </c>
      <c r="W14" s="57">
        <v>18.984000000000002</v>
      </c>
      <c r="X14" s="57">
        <v>40.533000000000001</v>
      </c>
      <c r="Y14" s="57">
        <v>38.734000000000002</v>
      </c>
      <c r="Z14" s="58"/>
      <c r="AA14" s="59">
        <f t="shared" si="0"/>
        <v>374.54399999999998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6.1820000000000004</v>
      </c>
      <c r="C16" s="62">
        <f t="shared" ref="C16:Z16" si="1">IF(LEN(C$2)&gt;0,SUM(C10:C15),"")</f>
        <v>12.339</v>
      </c>
      <c r="D16" s="62">
        <f t="shared" si="1"/>
        <v>5.83</v>
      </c>
      <c r="E16" s="62">
        <f t="shared" si="1"/>
        <v>4</v>
      </c>
      <c r="F16" s="62">
        <f t="shared" si="1"/>
        <v>8.0220000000000002</v>
      </c>
      <c r="G16" s="62">
        <f t="shared" si="1"/>
        <v>17.192</v>
      </c>
      <c r="H16" s="62">
        <f t="shared" si="1"/>
        <v>8.8999999999999996E-2</v>
      </c>
      <c r="I16" s="62">
        <f t="shared" si="1"/>
        <v>0</v>
      </c>
      <c r="J16" s="62">
        <f t="shared" si="1"/>
        <v>14</v>
      </c>
      <c r="K16" s="62">
        <f t="shared" si="1"/>
        <v>42.359000000000009</v>
      </c>
      <c r="L16" s="62">
        <f t="shared" si="1"/>
        <v>42.864999999999995</v>
      </c>
      <c r="M16" s="62">
        <f t="shared" si="1"/>
        <v>40.009</v>
      </c>
      <c r="N16" s="62">
        <f t="shared" si="1"/>
        <v>34.423000000000002</v>
      </c>
      <c r="O16" s="62">
        <f t="shared" si="1"/>
        <v>6.6749999999999998</v>
      </c>
      <c r="P16" s="62">
        <f t="shared" si="1"/>
        <v>0</v>
      </c>
      <c r="Q16" s="62">
        <f t="shared" si="1"/>
        <v>48.170999999999999</v>
      </c>
      <c r="R16" s="62">
        <f t="shared" si="1"/>
        <v>0.16</v>
      </c>
      <c r="S16" s="62">
        <f t="shared" si="1"/>
        <v>32.566000000000003</v>
      </c>
      <c r="T16" s="62">
        <f t="shared" si="1"/>
        <v>47.262</v>
      </c>
      <c r="U16" s="62">
        <f t="shared" si="1"/>
        <v>41.07</v>
      </c>
      <c r="V16" s="62">
        <f t="shared" si="1"/>
        <v>40.79</v>
      </c>
      <c r="W16" s="62">
        <f t="shared" si="1"/>
        <v>18.984000000000002</v>
      </c>
      <c r="X16" s="62">
        <f t="shared" si="1"/>
        <v>40.533000000000001</v>
      </c>
      <c r="Y16" s="62">
        <f t="shared" si="1"/>
        <v>38.734000000000002</v>
      </c>
      <c r="Z16" s="63" t="str">
        <f t="shared" si="1"/>
        <v/>
      </c>
      <c r="AA16" s="64">
        <f>SUM(AA10:AA15)</f>
        <v>542.255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1.95</v>
      </c>
      <c r="C20" s="77"/>
      <c r="D20" s="77"/>
      <c r="E20" s="77"/>
      <c r="F20" s="77"/>
      <c r="G20" s="77">
        <v>3.25</v>
      </c>
      <c r="H20" s="77">
        <v>1.4610000000000001</v>
      </c>
      <c r="I20" s="77">
        <v>8.0500000000000007</v>
      </c>
      <c r="J20" s="77"/>
      <c r="K20" s="77"/>
      <c r="L20" s="77">
        <v>11.009</v>
      </c>
      <c r="M20" s="77"/>
      <c r="N20" s="77"/>
      <c r="O20" s="77"/>
      <c r="P20" s="77"/>
      <c r="Q20" s="77"/>
      <c r="R20" s="77">
        <v>3</v>
      </c>
      <c r="S20" s="77">
        <v>3</v>
      </c>
      <c r="T20" s="77"/>
      <c r="U20" s="77"/>
      <c r="V20" s="77"/>
      <c r="W20" s="77"/>
      <c r="X20" s="77">
        <v>5</v>
      </c>
      <c r="Y20" s="77">
        <v>5</v>
      </c>
      <c r="Z20" s="78"/>
      <c r="AA20" s="79">
        <f t="shared" si="2"/>
        <v>41.72</v>
      </c>
    </row>
    <row r="21" spans="1:27" ht="24.95" customHeight="1" x14ac:dyDescent="0.2">
      <c r="A21" s="75" t="s">
        <v>16</v>
      </c>
      <c r="B21" s="80">
        <v>35.596000000000004</v>
      </c>
      <c r="C21" s="81">
        <v>23.283000000000001</v>
      </c>
      <c r="D21" s="81">
        <v>25.689</v>
      </c>
      <c r="E21" s="81">
        <v>24.646000000000001</v>
      </c>
      <c r="F21" s="81">
        <v>21.22</v>
      </c>
      <c r="G21" s="81">
        <v>14.2</v>
      </c>
      <c r="H21" s="81">
        <v>5.2</v>
      </c>
      <c r="I21" s="81">
        <v>40.42</v>
      </c>
      <c r="J21" s="81">
        <v>20.027000000000001</v>
      </c>
      <c r="K21" s="81">
        <v>7.4240000000000004</v>
      </c>
      <c r="L21" s="81"/>
      <c r="M21" s="81"/>
      <c r="N21" s="81"/>
      <c r="O21" s="81"/>
      <c r="P21" s="81"/>
      <c r="Q21" s="81"/>
      <c r="R21" s="81">
        <v>30.152999999999999</v>
      </c>
      <c r="S21" s="81">
        <v>16.951000000000001</v>
      </c>
      <c r="T21" s="81"/>
      <c r="U21" s="81"/>
      <c r="V21" s="81">
        <v>7.8450000000000006</v>
      </c>
      <c r="W21" s="81"/>
      <c r="X21" s="81">
        <v>17</v>
      </c>
      <c r="Y21" s="81">
        <v>11.617000000000001</v>
      </c>
      <c r="Z21" s="78"/>
      <c r="AA21" s="79">
        <f t="shared" si="2"/>
        <v>301.27100000000007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37.546000000000006</v>
      </c>
      <c r="C26" s="88">
        <f t="shared" ref="C26:Z26" si="3">IF(LEN(C$2)&gt;0,SUM(C19:C25),"")</f>
        <v>23.283000000000001</v>
      </c>
      <c r="D26" s="88">
        <f t="shared" si="3"/>
        <v>25.689</v>
      </c>
      <c r="E26" s="88">
        <f t="shared" si="3"/>
        <v>24.646000000000001</v>
      </c>
      <c r="F26" s="88">
        <f t="shared" si="3"/>
        <v>21.22</v>
      </c>
      <c r="G26" s="88">
        <f t="shared" si="3"/>
        <v>17.45</v>
      </c>
      <c r="H26" s="88">
        <f t="shared" si="3"/>
        <v>6.6610000000000005</v>
      </c>
      <c r="I26" s="88">
        <f t="shared" si="3"/>
        <v>48.47</v>
      </c>
      <c r="J26" s="88">
        <f t="shared" si="3"/>
        <v>20.027000000000001</v>
      </c>
      <c r="K26" s="88">
        <f t="shared" si="3"/>
        <v>7.4240000000000004</v>
      </c>
      <c r="L26" s="88">
        <f t="shared" si="3"/>
        <v>11.009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33.152999999999999</v>
      </c>
      <c r="S26" s="88">
        <f t="shared" si="3"/>
        <v>19.951000000000001</v>
      </c>
      <c r="T26" s="88">
        <f t="shared" si="3"/>
        <v>0</v>
      </c>
      <c r="U26" s="88">
        <f t="shared" si="3"/>
        <v>0</v>
      </c>
      <c r="V26" s="88">
        <f t="shared" si="3"/>
        <v>7.8450000000000006</v>
      </c>
      <c r="W26" s="88">
        <f t="shared" si="3"/>
        <v>0</v>
      </c>
      <c r="X26" s="88">
        <f t="shared" si="3"/>
        <v>22</v>
      </c>
      <c r="Y26" s="88">
        <f t="shared" si="3"/>
        <v>16.617000000000001</v>
      </c>
      <c r="Z26" s="89" t="str">
        <f t="shared" si="3"/>
        <v/>
      </c>
      <c r="AA26" s="90">
        <f>SUM(AA19:AA25)</f>
        <v>342.9910000000001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43.728000000000002</v>
      </c>
      <c r="C30" s="77">
        <v>35.622</v>
      </c>
      <c r="D30" s="77">
        <v>31.518999999999998</v>
      </c>
      <c r="E30" s="77">
        <v>28.646000000000001</v>
      </c>
      <c r="F30" s="77">
        <v>29.242000000000001</v>
      </c>
      <c r="G30" s="77">
        <v>34.642000000000003</v>
      </c>
      <c r="H30" s="77">
        <v>6.75</v>
      </c>
      <c r="I30" s="77">
        <v>48.47</v>
      </c>
      <c r="J30" s="77">
        <v>34.027000000000001</v>
      </c>
      <c r="K30" s="77">
        <v>49.783000000000001</v>
      </c>
      <c r="L30" s="77">
        <v>53.874000000000002</v>
      </c>
      <c r="M30" s="77">
        <v>40.009</v>
      </c>
      <c r="N30" s="77">
        <v>34.423000000000002</v>
      </c>
      <c r="O30" s="77">
        <v>6.6749999999999998</v>
      </c>
      <c r="P30" s="77"/>
      <c r="Q30" s="77">
        <v>48.170999999999999</v>
      </c>
      <c r="R30" s="77">
        <v>33.313000000000002</v>
      </c>
      <c r="S30" s="77">
        <v>52.517000000000003</v>
      </c>
      <c r="T30" s="77">
        <v>47.262</v>
      </c>
      <c r="U30" s="77">
        <v>41.07</v>
      </c>
      <c r="V30" s="77">
        <v>48.634999999999998</v>
      </c>
      <c r="W30" s="77">
        <v>18.984000000000002</v>
      </c>
      <c r="X30" s="77">
        <v>62.533000000000001</v>
      </c>
      <c r="Y30" s="77">
        <v>55.350999999999999</v>
      </c>
      <c r="Z30" s="78"/>
      <c r="AA30" s="79">
        <f>SUM(B30:Z30)</f>
        <v>885.24600000000009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43.728000000000002</v>
      </c>
      <c r="C32" s="62">
        <f t="shared" ref="C32:Z32" si="4">IF(LEN(C$2)&gt;0,SUM(C29:C31),"")</f>
        <v>35.622</v>
      </c>
      <c r="D32" s="62">
        <f t="shared" si="4"/>
        <v>31.518999999999998</v>
      </c>
      <c r="E32" s="62">
        <f t="shared" si="4"/>
        <v>28.646000000000001</v>
      </c>
      <c r="F32" s="62">
        <f t="shared" si="4"/>
        <v>29.242000000000001</v>
      </c>
      <c r="G32" s="62">
        <f t="shared" si="4"/>
        <v>34.642000000000003</v>
      </c>
      <c r="H32" s="62">
        <f t="shared" si="4"/>
        <v>6.75</v>
      </c>
      <c r="I32" s="62">
        <f t="shared" si="4"/>
        <v>48.47</v>
      </c>
      <c r="J32" s="62">
        <f t="shared" si="4"/>
        <v>34.027000000000001</v>
      </c>
      <c r="K32" s="62">
        <f t="shared" si="4"/>
        <v>49.783000000000001</v>
      </c>
      <c r="L32" s="62">
        <f t="shared" si="4"/>
        <v>53.874000000000002</v>
      </c>
      <c r="M32" s="62">
        <f t="shared" si="4"/>
        <v>40.009</v>
      </c>
      <c r="N32" s="62">
        <f t="shared" si="4"/>
        <v>34.423000000000002</v>
      </c>
      <c r="O32" s="62">
        <f t="shared" si="4"/>
        <v>6.6749999999999998</v>
      </c>
      <c r="P32" s="62">
        <f t="shared" si="4"/>
        <v>0</v>
      </c>
      <c r="Q32" s="62">
        <f t="shared" si="4"/>
        <v>48.170999999999999</v>
      </c>
      <c r="R32" s="62">
        <f t="shared" si="4"/>
        <v>33.313000000000002</v>
      </c>
      <c r="S32" s="62">
        <f t="shared" si="4"/>
        <v>52.517000000000003</v>
      </c>
      <c r="T32" s="62">
        <f t="shared" si="4"/>
        <v>47.262</v>
      </c>
      <c r="U32" s="62">
        <f t="shared" si="4"/>
        <v>41.07</v>
      </c>
      <c r="V32" s="62">
        <f t="shared" si="4"/>
        <v>48.634999999999998</v>
      </c>
      <c r="W32" s="62">
        <f t="shared" si="4"/>
        <v>18.984000000000002</v>
      </c>
      <c r="X32" s="62">
        <f t="shared" si="4"/>
        <v>62.533000000000001</v>
      </c>
      <c r="Y32" s="62">
        <f t="shared" si="4"/>
        <v>55.350999999999999</v>
      </c>
      <c r="Z32" s="63" t="str">
        <f t="shared" si="4"/>
        <v/>
      </c>
      <c r="AA32" s="64">
        <f>SUM(AA29:AA31)</f>
        <v>885.24600000000009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30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0.5</v>
      </c>
      <c r="L39" s="99"/>
      <c r="M39" s="99">
        <v>5</v>
      </c>
      <c r="N39" s="99">
        <v>37.5</v>
      </c>
      <c r="O39" s="99">
        <v>62.3</v>
      </c>
      <c r="P39" s="99">
        <v>79.099999999999994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184.39999999999998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30</v>
      </c>
      <c r="I40" s="88">
        <f t="shared" si="6"/>
        <v>0</v>
      </c>
      <c r="J40" s="88">
        <f t="shared" si="6"/>
        <v>0</v>
      </c>
      <c r="K40" s="88">
        <f t="shared" si="6"/>
        <v>0.5</v>
      </c>
      <c r="L40" s="88">
        <f t="shared" si="6"/>
        <v>0</v>
      </c>
      <c r="M40" s="88">
        <f t="shared" si="6"/>
        <v>5</v>
      </c>
      <c r="N40" s="88">
        <f t="shared" si="6"/>
        <v>37.5</v>
      </c>
      <c r="O40" s="88">
        <f t="shared" si="6"/>
        <v>62.3</v>
      </c>
      <c r="P40" s="88">
        <f t="shared" si="6"/>
        <v>79.099999999999994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214.4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30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0.5</v>
      </c>
      <c r="L47" s="99"/>
      <c r="M47" s="99">
        <v>5</v>
      </c>
      <c r="N47" s="99">
        <v>37.5</v>
      </c>
      <c r="O47" s="99">
        <v>62.3</v>
      </c>
      <c r="P47" s="99">
        <v>79.099999999999994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184.39999999999998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30</v>
      </c>
      <c r="I49" s="88">
        <f t="shared" si="8"/>
        <v>0</v>
      </c>
      <c r="J49" s="88">
        <f t="shared" si="8"/>
        <v>0</v>
      </c>
      <c r="K49" s="88">
        <f t="shared" si="8"/>
        <v>0.5</v>
      </c>
      <c r="L49" s="88">
        <f t="shared" si="8"/>
        <v>0</v>
      </c>
      <c r="M49" s="88">
        <f t="shared" si="8"/>
        <v>5</v>
      </c>
      <c r="N49" s="88">
        <f t="shared" si="8"/>
        <v>37.5</v>
      </c>
      <c r="O49" s="88">
        <f t="shared" si="8"/>
        <v>62.3</v>
      </c>
      <c r="P49" s="88">
        <f t="shared" si="8"/>
        <v>79.099999999999994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214.4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43.728000000000009</v>
      </c>
      <c r="C52" s="88">
        <f t="shared" ref="C52:Z52" si="10">IF(LEN(C$2)&gt;0,SUM(C10:C15)+C26+C40,"")</f>
        <v>35.622</v>
      </c>
      <c r="D52" s="88">
        <f t="shared" si="10"/>
        <v>31.518999999999998</v>
      </c>
      <c r="E52" s="88">
        <f t="shared" si="10"/>
        <v>28.646000000000001</v>
      </c>
      <c r="F52" s="88">
        <f t="shared" si="10"/>
        <v>29.241999999999997</v>
      </c>
      <c r="G52" s="88">
        <f t="shared" si="10"/>
        <v>34.641999999999996</v>
      </c>
      <c r="H52" s="88">
        <f t="shared" si="10"/>
        <v>36.75</v>
      </c>
      <c r="I52" s="88">
        <f t="shared" si="10"/>
        <v>48.47</v>
      </c>
      <c r="J52" s="88">
        <f t="shared" si="10"/>
        <v>34.027000000000001</v>
      </c>
      <c r="K52" s="88">
        <f t="shared" si="10"/>
        <v>50.283000000000008</v>
      </c>
      <c r="L52" s="88">
        <f t="shared" si="10"/>
        <v>53.873999999999995</v>
      </c>
      <c r="M52" s="88">
        <f t="shared" si="10"/>
        <v>45.009</v>
      </c>
      <c r="N52" s="88">
        <f t="shared" si="10"/>
        <v>71.923000000000002</v>
      </c>
      <c r="O52" s="88">
        <f t="shared" si="10"/>
        <v>68.974999999999994</v>
      </c>
      <c r="P52" s="88">
        <f t="shared" si="10"/>
        <v>79.099999999999994</v>
      </c>
      <c r="Q52" s="88">
        <f t="shared" si="10"/>
        <v>48.170999999999999</v>
      </c>
      <c r="R52" s="88">
        <f t="shared" si="10"/>
        <v>33.312999999999995</v>
      </c>
      <c r="S52" s="88">
        <f t="shared" si="10"/>
        <v>52.517000000000003</v>
      </c>
      <c r="T52" s="88">
        <f t="shared" si="10"/>
        <v>47.262</v>
      </c>
      <c r="U52" s="88">
        <f t="shared" si="10"/>
        <v>41.07</v>
      </c>
      <c r="V52" s="88">
        <f t="shared" si="10"/>
        <v>48.634999999999998</v>
      </c>
      <c r="W52" s="88">
        <f t="shared" si="10"/>
        <v>18.984000000000002</v>
      </c>
      <c r="X52" s="88">
        <f t="shared" si="10"/>
        <v>62.533000000000001</v>
      </c>
      <c r="Y52" s="88">
        <f t="shared" si="10"/>
        <v>55.350999999999999</v>
      </c>
      <c r="Z52" s="89" t="str">
        <f t="shared" si="10"/>
        <v/>
      </c>
      <c r="AA52" s="104">
        <f>SUM(B52:Z52)</f>
        <v>1099.6460000000002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30</v>
      </c>
      <c r="I4" s="18">
        <v>-28.2</v>
      </c>
      <c r="J4" s="18">
        <v>-7.8</v>
      </c>
      <c r="K4" s="18">
        <v>0.5</v>
      </c>
      <c r="L4" s="18"/>
      <c r="M4" s="18">
        <v>5</v>
      </c>
      <c r="N4" s="18">
        <v>37.5</v>
      </c>
      <c r="O4" s="18">
        <v>62.3</v>
      </c>
      <c r="P4" s="18">
        <v>79.099999999999994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178.39999999999998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125.2</v>
      </c>
      <c r="C7" s="117">
        <v>122.71</v>
      </c>
      <c r="D7" s="117">
        <v>122.63</v>
      </c>
      <c r="E7" s="117">
        <v>122.58</v>
      </c>
      <c r="F7" s="117">
        <v>122.71</v>
      </c>
      <c r="G7" s="117">
        <v>125.93</v>
      </c>
      <c r="H7" s="117">
        <v>153.91</v>
      </c>
      <c r="I7" s="117">
        <v>202.1</v>
      </c>
      <c r="J7" s="117">
        <v>225</v>
      </c>
      <c r="K7" s="117">
        <v>217</v>
      </c>
      <c r="L7" s="117">
        <v>166.25</v>
      </c>
      <c r="M7" s="117">
        <v>174.41</v>
      </c>
      <c r="N7" s="117">
        <v>164.54</v>
      </c>
      <c r="O7" s="117">
        <v>170.87</v>
      </c>
      <c r="P7" s="117">
        <v>208.11</v>
      </c>
      <c r="Q7" s="117">
        <v>251.65</v>
      </c>
      <c r="R7" s="117">
        <v>314.85000000000002</v>
      </c>
      <c r="S7" s="117">
        <v>313.75</v>
      </c>
      <c r="T7" s="117">
        <v>247.17</v>
      </c>
      <c r="U7" s="117">
        <v>204.53</v>
      </c>
      <c r="V7" s="117">
        <v>166.78</v>
      </c>
      <c r="W7" s="117">
        <v>148.26</v>
      </c>
      <c r="X7" s="117">
        <v>126.65</v>
      </c>
      <c r="Y7" s="117">
        <v>112.52</v>
      </c>
      <c r="Z7" s="118"/>
      <c r="AA7" s="119">
        <f>IF(SUM(B7:Z7)&lt;&gt;0,AVERAGEIF(B7:Z7,"&lt;&gt;"""),"")</f>
        <v>179.5879166666667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28.2</v>
      </c>
      <c r="J15" s="133">
        <v>7.8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28.2</v>
      </c>
      <c r="J16" s="135">
        <f t="shared" si="1"/>
        <v>7.8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30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0.5</v>
      </c>
      <c r="L23" s="133"/>
      <c r="M23" s="133">
        <v>5</v>
      </c>
      <c r="N23" s="133">
        <v>37.5</v>
      </c>
      <c r="O23" s="133">
        <v>62.3</v>
      </c>
      <c r="P23" s="133">
        <v>79.099999999999994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184.39999999999998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30</v>
      </c>
      <c r="I24" s="135">
        <f t="shared" si="3"/>
        <v>0</v>
      </c>
      <c r="J24" s="135">
        <f t="shared" si="3"/>
        <v>0</v>
      </c>
      <c r="K24" s="135">
        <f t="shared" si="3"/>
        <v>0.5</v>
      </c>
      <c r="L24" s="135">
        <f t="shared" si="3"/>
        <v>0</v>
      </c>
      <c r="M24" s="135">
        <f t="shared" si="3"/>
        <v>5</v>
      </c>
      <c r="N24" s="135">
        <f t="shared" si="3"/>
        <v>37.5</v>
      </c>
      <c r="O24" s="135">
        <f t="shared" si="3"/>
        <v>62.3</v>
      </c>
      <c r="P24" s="135">
        <f t="shared" si="3"/>
        <v>79.099999999999994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2024-12-03T21:25:16Z</dcterms:created>
  <dcterms:modified xsi:type="dcterms:W3CDTF">2024-12-03T21:25:18Z</dcterms:modified>
</cp:coreProperties>
</file>