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<sst xmlns="http://schemas.openxmlformats.org/spreadsheetml/2006/main" count="119" uniqueCount="54">
  <si>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02/12/2024 23:24:32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</si>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</sst>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C3-4222-9E34-4A7BB30F4B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C3-4222-9E34-4A7BB30F4B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2.9689999999999999</c:v>
                </c:pt>
                <c:pt idx="19">
                  <c:v>3.9980000000000002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C3-4222-9E34-4A7BB30F4B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22.157</c:v>
                </c:pt>
                <c:pt idx="17">
                  <c:v>7.4470000000000001</c:v>
                </c:pt>
                <c:pt idx="18">
                  <c:v>13.7</c:v>
                </c:pt>
                <c:pt idx="19">
                  <c:v>21.39</c:v>
                </c:pt>
                <c:pt idx="21">
                  <c:v>6.202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C3-4222-9E34-4A7BB30F4B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C3-4222-9E34-4A7BB30F4B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C3-4222-9E34-4A7BB30F4B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C3-4222-9E34-4A7BB30F4B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C3-4222-9E34-4A7BB30F4B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C3-4222-9E34-4A7BB30F4B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11.319000000000001</c:v>
                </c:pt>
                <c:pt idx="1">
                  <c:v>3.0150000000000001</c:v>
                </c:pt>
                <c:pt idx="2">
                  <c:v>1.016</c:v>
                </c:pt>
                <c:pt idx="4">
                  <c:v>6.5190000000000001</c:v>
                </c:pt>
                <c:pt idx="6">
                  <c:v>7</c:v>
                </c:pt>
                <c:pt idx="7">
                  <c:v>10</c:v>
                </c:pt>
                <c:pt idx="8">
                  <c:v>7.11</c:v>
                </c:pt>
                <c:pt idx="9">
                  <c:v>58.78</c:v>
                </c:pt>
                <c:pt idx="10">
                  <c:v>46.012999999999998</c:v>
                </c:pt>
                <c:pt idx="11">
                  <c:v>80.566000000000003</c:v>
                </c:pt>
                <c:pt idx="14">
                  <c:v>8.0730000000000004</c:v>
                </c:pt>
                <c:pt idx="15">
                  <c:v>7.5339999999999998</c:v>
                </c:pt>
                <c:pt idx="16">
                  <c:v>14.597</c:v>
                </c:pt>
                <c:pt idx="17">
                  <c:v>5.36</c:v>
                </c:pt>
                <c:pt idx="18">
                  <c:v>11.355</c:v>
                </c:pt>
                <c:pt idx="19">
                  <c:v>20</c:v>
                </c:pt>
                <c:pt idx="20">
                  <c:v>12.44</c:v>
                </c:pt>
                <c:pt idx="21">
                  <c:v>8.2829999999999995</c:v>
                </c:pt>
                <c:pt idx="22">
                  <c:v>36.832000000000001</c:v>
                </c:pt>
                <c:pt idx="23">
                  <c:v>7.8019999999999996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C3-4222-9E34-4A7BB30F4B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7.4</c:v>
                </c:pt>
                <c:pt idx="8">
                  <c:v>23.4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42.8</c:v>
                </c:pt>
                <c:pt idx="13">
                  <c:v>61.2</c:v>
                </c:pt>
                <c:pt idx="14">
                  <c:v>4.5999999999999996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C3-4222-9E34-4A7BB30F4B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6.2469999999999999</c:v>
                </c:pt>
                <c:pt idx="1">
                  <c:v>4.7190000000000003</c:v>
                </c:pt>
                <c:pt idx="2">
                  <c:v>6.9269999999999996</c:v>
                </c:pt>
                <c:pt idx="3">
                  <c:v>7.4809999999999999</c:v>
                </c:pt>
                <c:pt idx="4">
                  <c:v>7.1079999999999997</c:v>
                </c:pt>
                <c:pt idx="5">
                  <c:v>34.017000000000003</c:v>
                </c:pt>
                <c:pt idx="6">
                  <c:v>11.351000000000001</c:v>
                </c:pt>
                <c:pt idx="7">
                  <c:v>5.2010000000000005</c:v>
                </c:pt>
                <c:pt idx="8">
                  <c:v>11.32</c:v>
                </c:pt>
                <c:pt idx="10">
                  <c:v>0.53100000000000003</c:v>
                </c:pt>
                <c:pt idx="11">
                  <c:v>2.9289999999999998</c:v>
                </c:pt>
                <c:pt idx="15">
                  <c:v>14.721</c:v>
                </c:pt>
                <c:pt idx="17">
                  <c:v>10.86</c:v>
                </c:pt>
                <c:pt idx="18">
                  <c:v>11.03</c:v>
                </c:pt>
                <c:pt idx="19">
                  <c:v>11.529</c:v>
                </c:pt>
                <c:pt idx="22">
                  <c:v>12.942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C3-4222-9E34-4A7BB30F4B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C3-4222-9E34-4A7BB30F4B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C3-4222-9E34-4A7BB30F4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111.23</c:v>
                </c:pt>
                <c:pt idx="1">
                  <c:v>106.84</c:v>
                </c:pt>
                <c:pt idx="2">
                  <c:v>104.58</c:v>
                </c:pt>
                <c:pt idx="3">
                  <c:v>101.37</c:v>
                </c:pt>
                <c:pt idx="4">
                  <c:v>104.76</c:v>
                </c:pt>
                <c:pt idx="5">
                  <c:v>120.42</c:v>
                </c:pt>
                <c:pt idx="6">
                  <c:v>147</c:v>
                </c:pt>
                <c:pt idx="7">
                  <c:v>170</c:v>
                </c:pt>
                <c:pt idx="8">
                  <c:v>192.11</c:v>
                </c:pt>
                <c:pt idx="9">
                  <c:v>135.71</c:v>
                </c:pt>
                <c:pt idx="10">
                  <c:v>125.55</c:v>
                </c:pt>
                <c:pt idx="11">
                  <c:v>127.79</c:v>
                </c:pt>
                <c:pt idx="12">
                  <c:v>124.7</c:v>
                </c:pt>
                <c:pt idx="13">
                  <c:v>125.36</c:v>
                </c:pt>
                <c:pt idx="14">
                  <c:v>163.12</c:v>
                </c:pt>
                <c:pt idx="15">
                  <c:v>192.85</c:v>
                </c:pt>
                <c:pt idx="16">
                  <c:v>205.09</c:v>
                </c:pt>
                <c:pt idx="17">
                  <c:v>210.36</c:v>
                </c:pt>
                <c:pt idx="18">
                  <c:v>203.35</c:v>
                </c:pt>
                <c:pt idx="19">
                  <c:v>196.64</c:v>
                </c:pt>
                <c:pt idx="20">
                  <c:v>168.22</c:v>
                </c:pt>
                <c:pt idx="21">
                  <c:v>152.97</c:v>
                </c:pt>
                <c:pt idx="22">
                  <c:v>138.06</c:v>
                </c:pt>
                <c:pt idx="23">
                  <c:v>124.77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C3-4222-9E34-4A7BB30F4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E9-4942-917F-1F9A3A0D96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E9-4942-917F-1F9A3A0D96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4.4000000000000004</c:v>
                </c:pt>
                <c:pt idx="7">
                  <c:v>2.2999999999999998</c:v>
                </c:pt>
                <c:pt idx="8">
                  <c:v>4.2699999999999996</c:v>
                </c:pt>
                <c:pt idx="9">
                  <c:v>11.18</c:v>
                </c:pt>
                <c:pt idx="10">
                  <c:v>11.1</c:v>
                </c:pt>
                <c:pt idx="11">
                  <c:v>6</c:v>
                </c:pt>
                <c:pt idx="12">
                  <c:v>5</c:v>
                </c:pt>
                <c:pt idx="13">
                  <c:v>3.6</c:v>
                </c:pt>
                <c:pt idx="15">
                  <c:v>5</c:v>
                </c:pt>
                <c:pt idx="19">
                  <c:v>5.9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E9-4942-917F-1F9A3A0D96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3.8839999999999999</c:v>
                </c:pt>
                <c:pt idx="1">
                  <c:v>0.86599999999999999</c:v>
                </c:pt>
                <c:pt idx="2">
                  <c:v>1.0249999999999999</c:v>
                </c:pt>
                <c:pt idx="3">
                  <c:v>0.67100000000000004</c:v>
                </c:pt>
                <c:pt idx="4">
                  <c:v>6.5279999999999996</c:v>
                </c:pt>
                <c:pt idx="5">
                  <c:v>23.783999999999999</c:v>
                </c:pt>
                <c:pt idx="6">
                  <c:v>8.36</c:v>
                </c:pt>
                <c:pt idx="7">
                  <c:v>3.2140000000000004</c:v>
                </c:pt>
                <c:pt idx="8">
                  <c:v>12.257999999999999</c:v>
                </c:pt>
                <c:pt idx="9">
                  <c:v>1.373</c:v>
                </c:pt>
                <c:pt idx="10">
                  <c:v>4.984</c:v>
                </c:pt>
                <c:pt idx="11">
                  <c:v>1.6140000000000001</c:v>
                </c:pt>
                <c:pt idx="12">
                  <c:v>11.371</c:v>
                </c:pt>
                <c:pt idx="13">
                  <c:v>3.1989999999999998</c:v>
                </c:pt>
                <c:pt idx="14">
                  <c:v>3.2360000000000002</c:v>
                </c:pt>
                <c:pt idx="15">
                  <c:v>2.8410000000000002</c:v>
                </c:pt>
                <c:pt idx="16">
                  <c:v>3.0950000000000002</c:v>
                </c:pt>
                <c:pt idx="17">
                  <c:v>12.427999999999999</c:v>
                </c:pt>
                <c:pt idx="18">
                  <c:v>1.92</c:v>
                </c:pt>
                <c:pt idx="19">
                  <c:v>6.1859999999999999</c:v>
                </c:pt>
                <c:pt idx="20">
                  <c:v>11.501000000000001</c:v>
                </c:pt>
                <c:pt idx="21">
                  <c:v>22.751999999999999</c:v>
                </c:pt>
                <c:pt idx="22">
                  <c:v>8.8109999999999999</c:v>
                </c:pt>
                <c:pt idx="23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E9-4942-917F-1F9A3A0D96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E9-4942-917F-1F9A3A0D96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E9-4942-917F-1F9A3A0D96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E9-4942-917F-1F9A3A0D96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E9-4942-917F-1F9A3A0D96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E9-4942-917F-1F9A3A0D96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8E9-4942-917F-1F9A3A0D96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8.1999999999999993</c:v>
                </c:pt>
                <c:pt idx="7">
                  <c:v>0</c:v>
                </c:pt>
                <c:pt idx="8">
                  <c:v>0</c:v>
                </c:pt>
                <c:pt idx="9">
                  <c:v>42.3</c:v>
                </c:pt>
                <c:pt idx="10">
                  <c:v>17.399999999999999</c:v>
                </c:pt>
                <c:pt idx="11">
                  <c:v>67.2</c:v>
                </c:pt>
                <c:pt idx="12">
                  <c:v>0</c:v>
                </c:pt>
                <c:pt idx="13">
                  <c:v>20</c:v>
                </c:pt>
                <c:pt idx="14">
                  <c:v>0</c:v>
                </c:pt>
                <c:pt idx="15">
                  <c:v>36.299999999999997</c:v>
                </c:pt>
                <c:pt idx="16">
                  <c:v>9.4</c:v>
                </c:pt>
                <c:pt idx="17">
                  <c:v>10.3</c:v>
                </c:pt>
                <c:pt idx="18">
                  <c:v>37.1</c:v>
                </c:pt>
                <c:pt idx="19">
                  <c:v>44.7</c:v>
                </c:pt>
                <c:pt idx="20">
                  <c:v>0.2</c:v>
                </c:pt>
                <c:pt idx="21">
                  <c:v>0</c:v>
                </c:pt>
                <c:pt idx="22">
                  <c:v>31.7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E9-4942-917F-1F9A3A0D96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9.282</c:v>
                </c:pt>
                <c:pt idx="1">
                  <c:v>6.8679999999999994</c:v>
                </c:pt>
                <c:pt idx="2">
                  <c:v>6.9180000000000001</c:v>
                </c:pt>
                <c:pt idx="3">
                  <c:v>6.8100000000000005</c:v>
                </c:pt>
                <c:pt idx="4">
                  <c:v>7.0990000000000002</c:v>
                </c:pt>
                <c:pt idx="5">
                  <c:v>10.232999999999999</c:v>
                </c:pt>
                <c:pt idx="6">
                  <c:v>1.75</c:v>
                </c:pt>
                <c:pt idx="7">
                  <c:v>17.097999999999999</c:v>
                </c:pt>
                <c:pt idx="8">
                  <c:v>25.254999999999999</c:v>
                </c:pt>
                <c:pt idx="9">
                  <c:v>3.927</c:v>
                </c:pt>
                <c:pt idx="10">
                  <c:v>13.06</c:v>
                </c:pt>
                <c:pt idx="11">
                  <c:v>8.6810000000000009</c:v>
                </c:pt>
                <c:pt idx="12">
                  <c:v>26.385999999999996</c:v>
                </c:pt>
                <c:pt idx="13">
                  <c:v>34.424999999999997</c:v>
                </c:pt>
                <c:pt idx="14">
                  <c:v>9.39</c:v>
                </c:pt>
                <c:pt idx="15">
                  <c:v>0.311</c:v>
                </c:pt>
                <c:pt idx="16">
                  <c:v>2.125</c:v>
                </c:pt>
                <c:pt idx="17">
                  <c:v>0.95199999999999996</c:v>
                </c:pt>
                <c:pt idx="19">
                  <c:v>9.0999999999999998E-2</c:v>
                </c:pt>
                <c:pt idx="20">
                  <c:v>0.78700000000000003</c:v>
                </c:pt>
                <c:pt idx="21">
                  <c:v>2.879</c:v>
                </c:pt>
                <c:pt idx="22">
                  <c:v>5.3719999999999999</c:v>
                </c:pt>
                <c:pt idx="23">
                  <c:v>7.0320000000000009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E9-4942-917F-1F9A3A0D96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E9-4942-917F-1F9A3A0D96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E9-4942-917F-1F9A3A0D9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111.23</c:v>
                </c:pt>
                <c:pt idx="1">
                  <c:v>106.84</c:v>
                </c:pt>
                <c:pt idx="2">
                  <c:v>104.58</c:v>
                </c:pt>
                <c:pt idx="3">
                  <c:v>101.37</c:v>
                </c:pt>
                <c:pt idx="4">
                  <c:v>104.76</c:v>
                </c:pt>
                <c:pt idx="5">
                  <c:v>120.42</c:v>
                </c:pt>
                <c:pt idx="6">
                  <c:v>147</c:v>
                </c:pt>
                <c:pt idx="7">
                  <c:v>170</c:v>
                </c:pt>
                <c:pt idx="8">
                  <c:v>192.11</c:v>
                </c:pt>
                <c:pt idx="9">
                  <c:v>135.71</c:v>
                </c:pt>
                <c:pt idx="10">
                  <c:v>125.55</c:v>
                </c:pt>
                <c:pt idx="11">
                  <c:v>127.79</c:v>
                </c:pt>
                <c:pt idx="12">
                  <c:v>124.7</c:v>
                </c:pt>
                <c:pt idx="13">
                  <c:v>125.36</c:v>
                </c:pt>
                <c:pt idx="14">
                  <c:v>163.12</c:v>
                </c:pt>
                <c:pt idx="15">
                  <c:v>192.85</c:v>
                </c:pt>
                <c:pt idx="16">
                  <c:v>205.09</c:v>
                </c:pt>
                <c:pt idx="17">
                  <c:v>210.36</c:v>
                </c:pt>
                <c:pt idx="18">
                  <c:v>203.35</c:v>
                </c:pt>
                <c:pt idx="19">
                  <c:v>196.64</c:v>
                </c:pt>
                <c:pt idx="20">
                  <c:v>168.22</c:v>
                </c:pt>
                <c:pt idx="21">
                  <c:v>152.97</c:v>
                </c:pt>
                <c:pt idx="22">
                  <c:v>138.06</c:v>
                </c:pt>
                <c:pt idx="23">
                  <c:v>124.77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E9-4942-917F-1F9A3A0D9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17.566000000000003</v>
      </c>
      <c r="C4" s="18">
        <v>7.734</v>
      </c>
      <c r="D4" s="18">
        <v>7.9429999999999996</v>
      </c>
      <c r="E4" s="18">
        <v>7.4809999999999999</v>
      </c>
      <c r="F4" s="18">
        <v>13.626999999999999</v>
      </c>
      <c r="G4" s="18">
        <v>34.017000000000003</v>
      </c>
      <c r="H4" s="18">
        <v>18.350999999999999</v>
      </c>
      <c r="I4" s="18">
        <v>22.601000000000003</v>
      </c>
      <c r="J4" s="18">
        <v>41.83</v>
      </c>
      <c r="K4" s="18">
        <v>58.78</v>
      </c>
      <c r="L4" s="18">
        <v>46.543999999999997</v>
      </c>
      <c r="M4" s="18">
        <v>83.495000000000005</v>
      </c>
      <c r="N4" s="18">
        <v>42.8</v>
      </c>
      <c r="O4" s="18">
        <v>61.2</v>
      </c>
      <c r="P4" s="18">
        <v>12.673</v>
      </c>
      <c r="Q4" s="18">
        <v>44.411999999999999</v>
      </c>
      <c r="R4" s="18">
        <v>14.597</v>
      </c>
      <c r="S4" s="18">
        <v>23.666999999999998</v>
      </c>
      <c r="T4" s="18">
        <v>39.053999999999995</v>
      </c>
      <c r="U4" s="18">
        <v>56.916999999999994</v>
      </c>
      <c r="V4" s="18">
        <v>12.44</v>
      </c>
      <c r="W4" s="18">
        <v>25.585000000000001</v>
      </c>
      <c r="X4" s="18">
        <v>50.883000000000003</v>
      </c>
      <c r="Y4" s="18">
        <v>7.8019999999999996</v>
      </c>
      <c r="Z4" s="19"/>
      <c r="AA4" s="20">
        <f>SUM(B4:Z4)</f>
        <v>751.99900000000014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111.23</v>
      </c>
      <c r="C7" s="28">
        <v>106.84</v>
      </c>
      <c r="D7" s="28">
        <v>104.58</v>
      </c>
      <c r="E7" s="28">
        <v>101.37</v>
      </c>
      <c r="F7" s="28">
        <v>104.76</v>
      </c>
      <c r="G7" s="28">
        <v>120.42</v>
      </c>
      <c r="H7" s="28">
        <v>147</v>
      </c>
      <c r="I7" s="28">
        <v>170</v>
      </c>
      <c r="J7" s="28">
        <v>192.11</v>
      </c>
      <c r="K7" s="28">
        <v>135.71</v>
      </c>
      <c r="L7" s="28">
        <v>125.55</v>
      </c>
      <c r="M7" s="28">
        <v>127.79</v>
      </c>
      <c r="N7" s="28">
        <v>124.7</v>
      </c>
      <c r="O7" s="28">
        <v>125.36</v>
      </c>
      <c r="P7" s="28">
        <v>163.12</v>
      </c>
      <c r="Q7" s="28">
        <v>192.85</v>
      </c>
      <c r="R7" s="28">
        <v>205.09</v>
      </c>
      <c r="S7" s="28">
        <v>210.36</v>
      </c>
      <c r="T7" s="28">
        <v>203.35</v>
      </c>
      <c r="U7" s="28">
        <v>196.64</v>
      </c>
      <c r="V7" s="28">
        <v>168.22</v>
      </c>
      <c r="W7" s="28">
        <v>152.97</v>
      </c>
      <c r="X7" s="28">
        <v>138.06</v>
      </c>
      <c r="Y7" s="28">
        <v>124.77</v>
      </c>
      <c r="Z7" s="29"/>
      <c r="AA7" s="30">
        <f>IF(SUM(B7:Z7)&lt;&gt;0,AVERAGEIF(B7:Z7,"&lt;&gt;"""),"")</f>
        <v>148.03541666666663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1.109</v>
      </c>
      <c r="Y10" s="42"/>
      <c r="Z10" s="43"/>
      <c r="AA10" s="44">
        <f t="shared" ref="AA10:AA15" si="0">SUM(B10:Z10)</f>
        <v>1.109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11.319000000000001</v>
      </c>
      <c r="C12" s="52">
        <v>3.0150000000000001</v>
      </c>
      <c r="D12" s="52">
        <v>1.016</v>
      </c>
      <c r="E12" s="52"/>
      <c r="F12" s="52">
        <v>6.5190000000000001</v>
      </c>
      <c r="G12" s="52"/>
      <c r="H12" s="52">
        <v>7</v>
      </c>
      <c r="I12" s="52">
        <v>10</v>
      </c>
      <c r="J12" s="52">
        <v>7.11</v>
      </c>
      <c r="K12" s="52">
        <v>58.78</v>
      </c>
      <c r="L12" s="52">
        <v>46.012999999999998</v>
      </c>
      <c r="M12" s="52">
        <v>80.566000000000003</v>
      </c>
      <c r="N12" s="52"/>
      <c r="O12" s="52"/>
      <c r="P12" s="52">
        <v>8.0730000000000004</v>
      </c>
      <c r="Q12" s="52">
        <v>7.5339999999999998</v>
      </c>
      <c r="R12" s="52">
        <v>14.597</v>
      </c>
      <c r="S12" s="52">
        <v>5.36</v>
      </c>
      <c r="T12" s="52">
        <v>11.355</v>
      </c>
      <c r="U12" s="52">
        <v>20</v>
      </c>
      <c r="V12" s="52">
        <v>12.44</v>
      </c>
      <c r="W12" s="52">
        <v>8.2829999999999995</v>
      </c>
      <c r="X12" s="52">
        <v>36.832000000000001</v>
      </c>
      <c r="Y12" s="52">
        <v>7.8019999999999996</v>
      </c>
      <c r="Z12" s="53"/>
      <c r="AA12" s="54">
        <f t="shared" si="0"/>
        <v>363.61400000000003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6.2469999999999999</v>
      </c>
      <c r="C14" s="57">
        <v>4.7190000000000003</v>
      </c>
      <c r="D14" s="57">
        <v>6.9269999999999996</v>
      </c>
      <c r="E14" s="57">
        <v>7.4809999999999999</v>
      </c>
      <c r="F14" s="57">
        <v>7.1079999999999997</v>
      </c>
      <c r="G14" s="57">
        <v>34.017000000000003</v>
      </c>
      <c r="H14" s="57">
        <v>11.351000000000001</v>
      </c>
      <c r="I14" s="57">
        <v>5.2010000000000005</v>
      </c>
      <c r="J14" s="57">
        <v>11.32</v>
      </c>
      <c r="K14" s="57"/>
      <c r="L14" s="57">
        <v>0.53100000000000003</v>
      </c>
      <c r="M14" s="57">
        <v>2.9289999999999998</v>
      </c>
      <c r="N14" s="57"/>
      <c r="O14" s="57"/>
      <c r="P14" s="57"/>
      <c r="Q14" s="57">
        <v>14.721</v>
      </c>
      <c r="R14" s="57"/>
      <c r="S14" s="57">
        <v>10.86</v>
      </c>
      <c r="T14" s="57">
        <v>11.03</v>
      </c>
      <c r="U14" s="57">
        <v>11.529</v>
      </c>
      <c r="V14" s="57"/>
      <c r="W14" s="57"/>
      <c r="X14" s="57">
        <v>12.942</v>
      </c>
      <c r="Y14" s="57"/>
      <c r="Z14" s="58"/>
      <c r="AA14" s="59">
        <f t="shared" si="0"/>
        <v>158.91299999999998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17.566000000000003</v>
      </c>
      <c r="C16" s="62">
        <f t="shared" si="1"/>
        <v>7.734</v>
      </c>
      <c r="D16" s="62">
        <f t="shared" si="1"/>
        <v>7.9429999999999996</v>
      </c>
      <c r="E16" s="62">
        <f t="shared" si="1"/>
        <v>7.4809999999999999</v>
      </c>
      <c r="F16" s="62">
        <f t="shared" si="1"/>
        <v>13.626999999999999</v>
      </c>
      <c r="G16" s="62">
        <f t="shared" si="1"/>
        <v>34.017000000000003</v>
      </c>
      <c r="H16" s="62">
        <f t="shared" si="1"/>
        <v>18.350999999999999</v>
      </c>
      <c r="I16" s="62">
        <f t="shared" si="1"/>
        <v>15.201000000000001</v>
      </c>
      <c r="J16" s="62">
        <f t="shared" si="1"/>
        <v>18.43</v>
      </c>
      <c r="K16" s="62">
        <f t="shared" si="1"/>
        <v>58.78</v>
      </c>
      <c r="L16" s="62">
        <f t="shared" si="1"/>
        <v>46.543999999999997</v>
      </c>
      <c r="M16" s="62">
        <f t="shared" si="1"/>
        <v>83.495000000000005</v>
      </c>
      <c r="N16" s="62">
        <f t="shared" si="1"/>
        <v>0</v>
      </c>
      <c r="O16" s="62">
        <f t="shared" si="1"/>
        <v>0</v>
      </c>
      <c r="P16" s="62">
        <f t="shared" si="1"/>
        <v>8.0730000000000004</v>
      </c>
      <c r="Q16" s="62">
        <f t="shared" si="1"/>
        <v>22.254999999999999</v>
      </c>
      <c r="R16" s="62">
        <f t="shared" si="1"/>
        <v>14.597</v>
      </c>
      <c r="S16" s="62">
        <f t="shared" si="1"/>
        <v>16.22</v>
      </c>
      <c r="T16" s="62">
        <f t="shared" si="1"/>
        <v>22.384999999999998</v>
      </c>
      <c r="U16" s="62">
        <f t="shared" si="1"/>
        <v>31.529</v>
      </c>
      <c r="V16" s="62">
        <f t="shared" si="1"/>
        <v>12.44</v>
      </c>
      <c r="W16" s="62">
        <f t="shared" si="1"/>
        <v>8.2829999999999995</v>
      </c>
      <c r="X16" s="62">
        <f t="shared" si="1"/>
        <v>50.883000000000003</v>
      </c>
      <c r="Y16" s="62">
        <f t="shared" si="1"/>
        <v>7.8019999999999996</v>
      </c>
      <c r="Z16" s="63" t="str">
        <f t="shared" si="1"/>
        <v/>
      </c>
      <c r="AA16" s="64">
        <f>SUM(AA10:AA15)</f>
        <v>523.63599999999997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2.9689999999999999</v>
      </c>
      <c r="U20" s="77">
        <v>3.9980000000000002</v>
      </c>
      <c r="V20" s="77"/>
      <c r="W20" s="77"/>
      <c r="X20" s="77"/>
      <c r="Y20" s="77"/>
      <c r="Z20" s="78"/>
      <c r="AA20" s="79">
        <f t="shared" si="2"/>
        <v>6.9670000000000005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22.157</v>
      </c>
      <c r="R21" s="81"/>
      <c r="S21" s="81">
        <v>7.4470000000000001</v>
      </c>
      <c r="T21" s="81">
        <v>13.7</v>
      </c>
      <c r="U21" s="81">
        <v>21.39</v>
      </c>
      <c r="V21" s="81"/>
      <c r="W21" s="81">
        <v>6.202</v>
      </c>
      <c r="X21" s="81"/>
      <c r="Y21" s="81"/>
      <c r="Z21" s="78"/>
      <c r="AA21" s="79">
        <f t="shared" si="2"/>
        <v>70.896000000000001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22.157</v>
      </c>
      <c r="R26" s="88">
        <f t="shared" si="3"/>
        <v>0</v>
      </c>
      <c r="S26" s="88">
        <f t="shared" si="3"/>
        <v>7.4470000000000001</v>
      </c>
      <c r="T26" s="88">
        <f t="shared" si="3"/>
        <v>16.669</v>
      </c>
      <c r="U26" s="88">
        <f t="shared" si="3"/>
        <v>25.388000000000002</v>
      </c>
      <c r="V26" s="88">
        <f t="shared" si="3"/>
        <v>0</v>
      </c>
      <c r="W26" s="88">
        <f t="shared" si="3"/>
        <v>6.202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77.863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17.565999999999999</v>
      </c>
      <c r="C30" s="77">
        <v>7.734</v>
      </c>
      <c r="D30" s="77">
        <v>7.9429999999999996</v>
      </c>
      <c r="E30" s="77">
        <v>7.4809999999999999</v>
      </c>
      <c r="F30" s="77">
        <v>13.627000000000001</v>
      </c>
      <c r="G30" s="77">
        <v>34.017000000000003</v>
      </c>
      <c r="H30" s="77">
        <v>18.350999999999999</v>
      </c>
      <c r="I30" s="77">
        <v>15.201000000000001</v>
      </c>
      <c r="J30" s="77">
        <v>18.43</v>
      </c>
      <c r="K30" s="77">
        <v>58.78</v>
      </c>
      <c r="L30" s="77">
        <v>46.543999999999997</v>
      </c>
      <c r="M30" s="77">
        <v>83.495000000000005</v>
      </c>
      <c r="N30" s="77"/>
      <c r="O30" s="77"/>
      <c r="P30" s="77">
        <v>8.0730000000000004</v>
      </c>
      <c r="Q30" s="77">
        <v>44.411999999999999</v>
      </c>
      <c r="R30" s="77">
        <v>14.597</v>
      </c>
      <c r="S30" s="77">
        <v>23.667000000000002</v>
      </c>
      <c r="T30" s="77">
        <v>39.054000000000002</v>
      </c>
      <c r="U30" s="77">
        <v>56.917000000000002</v>
      </c>
      <c r="V30" s="77">
        <v>12.44</v>
      </c>
      <c r="W30" s="77">
        <v>14.484999999999999</v>
      </c>
      <c r="X30" s="77">
        <v>50.883000000000003</v>
      </c>
      <c r="Y30" s="77">
        <v>7.8019999999999996</v>
      </c>
      <c r="Z30" s="78"/>
      <c r="AA30" s="79">
        <f>SUM(B30:Z30)</f>
        <v>601.49900000000002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17.565999999999999</v>
      </c>
      <c r="C32" s="62">
        <f t="shared" ref="C32:Z32" si="4">IF(LEN(C$2)&gt;0,SUM(C29:C31),"")</f>
        <v>7.734</v>
      </c>
      <c r="D32" s="62">
        <f t="shared" si="4"/>
        <v>7.9429999999999996</v>
      </c>
      <c r="E32" s="62">
        <f t="shared" si="4"/>
        <v>7.4809999999999999</v>
      </c>
      <c r="F32" s="62">
        <f t="shared" si="4"/>
        <v>13.627000000000001</v>
      </c>
      <c r="G32" s="62">
        <f t="shared" si="4"/>
        <v>34.017000000000003</v>
      </c>
      <c r="H32" s="62">
        <f t="shared" si="4"/>
        <v>18.350999999999999</v>
      </c>
      <c r="I32" s="62">
        <f t="shared" si="4"/>
        <v>15.201000000000001</v>
      </c>
      <c r="J32" s="62">
        <f t="shared" si="4"/>
        <v>18.43</v>
      </c>
      <c r="K32" s="62">
        <f t="shared" si="4"/>
        <v>58.78</v>
      </c>
      <c r="L32" s="62">
        <f t="shared" si="4"/>
        <v>46.543999999999997</v>
      </c>
      <c r="M32" s="62">
        <f t="shared" si="4"/>
        <v>83.495000000000005</v>
      </c>
      <c r="N32" s="62">
        <f t="shared" si="4"/>
        <v>0</v>
      </c>
      <c r="O32" s="62">
        <f t="shared" si="4"/>
        <v>0</v>
      </c>
      <c r="P32" s="62">
        <f t="shared" si="4"/>
        <v>8.0730000000000004</v>
      </c>
      <c r="Q32" s="62">
        <f t="shared" si="4"/>
        <v>44.411999999999999</v>
      </c>
      <c r="R32" s="62">
        <f t="shared" si="4"/>
        <v>14.597</v>
      </c>
      <c r="S32" s="62">
        <f t="shared" si="4"/>
        <v>23.667000000000002</v>
      </c>
      <c r="T32" s="62">
        <f t="shared" si="4"/>
        <v>39.054000000000002</v>
      </c>
      <c r="U32" s="62">
        <f t="shared" si="4"/>
        <v>56.917000000000002</v>
      </c>
      <c r="V32" s="62">
        <f t="shared" si="4"/>
        <v>12.44</v>
      </c>
      <c r="W32" s="62">
        <f t="shared" si="4"/>
        <v>14.484999999999999</v>
      </c>
      <c r="X32" s="62">
        <f t="shared" si="4"/>
        <v>50.883000000000003</v>
      </c>
      <c r="Y32" s="62">
        <f t="shared" si="4"/>
        <v>7.8019999999999996</v>
      </c>
      <c r="Z32" s="63" t="str">
        <f t="shared" si="4"/>
        <v/>
      </c>
      <c r="AA32" s="64">
        <f>SUM(AA29:AA31)</f>
        <v>601.49900000000002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7.4</v>
      </c>
      <c r="J39" s="99">
        <v>23.4</v>
      </c>
      <c r="K39" s="99"/>
      <c r="L39" s="99"/>
      <c r="M39" s="99"/>
      <c r="N39" s="99">
        <v>42.8</v>
      </c>
      <c r="O39" s="99">
        <v>61.2</v>
      </c>
      <c r="P39" s="99">
        <v>4.5999999999999996</v>
      </c>
      <c r="Q39" s="99"/>
      <c r="R39" s="99"/>
      <c r="S39" s="99"/>
      <c r="T39" s="99"/>
      <c r="U39" s="99"/>
      <c r="V39" s="99"/>
      <c r="W39" s="99">
        <v>11.1</v>
      </c>
      <c r="X39" s="99"/>
      <c r="Y39" s="99"/>
      <c r="Z39" s="100"/>
      <c r="AA39" s="79">
        <f t="shared" si="5"/>
        <v>150.5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7.4</v>
      </c>
      <c r="J40" s="88">
        <f t="shared" si="6"/>
        <v>23.4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42.8</v>
      </c>
      <c r="O40" s="88">
        <f t="shared" si="6"/>
        <v>61.2</v>
      </c>
      <c r="P40" s="88">
        <f t="shared" si="6"/>
        <v>4.5999999999999996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7.4</v>
      </c>
      <c r="J47" s="99">
        <v>23.4</v>
      </c>
      <c r="K47" s="99"/>
      <c r="L47" s="99"/>
      <c r="M47" s="99"/>
      <c r="N47" s="99">
        <v>42.8</v>
      </c>
      <c r="O47" s="99">
        <v>61.2</v>
      </c>
      <c r="P47" s="99">
        <v>4.5999999999999996</v>
      </c>
      <c r="Q47" s="99"/>
      <c r="R47" s="99"/>
      <c r="S47" s="99"/>
      <c r="T47" s="99"/>
      <c r="U47" s="99"/>
      <c r="V47" s="99"/>
      <c r="W47" s="99">
        <v>11.1</v>
      </c>
      <c r="X47" s="99"/>
      <c r="Y47" s="99"/>
      <c r="Z47" s="100"/>
      <c r="AA47" s="79">
        <f t="shared" si="7"/>
        <v>150.5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7.4</v>
      </c>
      <c r="J49" s="88">
        <f t="shared" si="8"/>
        <v>23.4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42.8</v>
      </c>
      <c r="O49" s="88">
        <f t="shared" si="8"/>
        <v>61.2</v>
      </c>
      <c r="P49" s="88">
        <f t="shared" si="8"/>
        <v>4.5999999999999996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17.566000000000003</v>
      </c>
      <c r="C52" s="88">
        <f t="shared" si="10"/>
        <v>7.734</v>
      </c>
      <c r="D52" s="88">
        <f t="shared" si="10"/>
        <v>7.9429999999999996</v>
      </c>
      <c r="E52" s="88">
        <f t="shared" si="10"/>
        <v>7.4809999999999999</v>
      </c>
      <c r="F52" s="88">
        <f t="shared" si="10"/>
        <v>13.626999999999999</v>
      </c>
      <c r="G52" s="88">
        <f t="shared" si="10"/>
        <v>34.017000000000003</v>
      </c>
      <c r="H52" s="88">
        <f t="shared" si="10"/>
        <v>18.350999999999999</v>
      </c>
      <c r="I52" s="88">
        <f t="shared" si="10"/>
        <v>22.600999999999999</v>
      </c>
      <c r="J52" s="88">
        <f t="shared" si="10"/>
        <v>41.83</v>
      </c>
      <c r="K52" s="88">
        <f t="shared" si="10"/>
        <v>58.78</v>
      </c>
      <c r="L52" s="88">
        <f t="shared" si="10"/>
        <v>46.543999999999997</v>
      </c>
      <c r="M52" s="88">
        <f t="shared" si="10"/>
        <v>83.495000000000005</v>
      </c>
      <c r="N52" s="88">
        <f t="shared" si="10"/>
        <v>42.8</v>
      </c>
      <c r="O52" s="88">
        <f t="shared" si="10"/>
        <v>61.2</v>
      </c>
      <c r="P52" s="88">
        <f t="shared" si="10"/>
        <v>12.673</v>
      </c>
      <c r="Q52" s="88">
        <f t="shared" si="10"/>
        <v>44.411999999999999</v>
      </c>
      <c r="R52" s="88">
        <f t="shared" si="10"/>
        <v>14.597</v>
      </c>
      <c r="S52" s="88">
        <f t="shared" si="10"/>
        <v>23.666999999999998</v>
      </c>
      <c r="T52" s="88">
        <f t="shared" si="10"/>
        <v>39.054000000000002</v>
      </c>
      <c r="U52" s="88">
        <f t="shared" si="10"/>
        <v>56.917000000000002</v>
      </c>
      <c r="V52" s="88">
        <f t="shared" si="10"/>
        <v>12.44</v>
      </c>
      <c r="W52" s="88">
        <f t="shared" si="10"/>
        <v>25.585000000000001</v>
      </c>
      <c r="X52" s="88">
        <f t="shared" si="10"/>
        <v>50.883000000000003</v>
      </c>
      <c r="Y52" s="88">
        <f t="shared" si="10"/>
        <v>7.8019999999999996</v>
      </c>
      <c r="Z52" s="89" t="str">
        <f t="shared" si="10"/>
        <v/>
      </c>
      <c r="AA52" s="104">
        <f>SUM(B52:Z52)</f>
        <v>751.99900000000014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17.565999999999999</v>
      </c>
      <c r="C4" s="18">
        <v>7.7339999999999991</v>
      </c>
      <c r="D4" s="18">
        <v>7.9430000000000005</v>
      </c>
      <c r="E4" s="18">
        <v>7.4810000000000008</v>
      </c>
      <c r="F4" s="18">
        <v>13.626999999999999</v>
      </c>
      <c r="G4" s="18">
        <v>34.017000000000003</v>
      </c>
      <c r="H4" s="18">
        <v>18.309999999999999</v>
      </c>
      <c r="I4" s="18">
        <v>22.612000000000002</v>
      </c>
      <c r="J4" s="18">
        <v>41.783000000000001</v>
      </c>
      <c r="K4" s="18">
        <v>58.779999999999994</v>
      </c>
      <c r="L4" s="18">
        <v>46.54399999999999</v>
      </c>
      <c r="M4" s="18">
        <v>83.495000000000005</v>
      </c>
      <c r="N4" s="18">
        <v>42.756999999999998</v>
      </c>
      <c r="O4" s="18">
        <v>61.224000000000004</v>
      </c>
      <c r="P4" s="18">
        <v>12.626000000000001</v>
      </c>
      <c r="Q4" s="18">
        <v>44.451999999999998</v>
      </c>
      <c r="R4" s="18">
        <v>14.620000000000001</v>
      </c>
      <c r="S4" s="18">
        <v>23.68</v>
      </c>
      <c r="T4" s="18">
        <v>39.020000000000003</v>
      </c>
      <c r="U4" s="18">
        <v>56.877000000000002</v>
      </c>
      <c r="V4" s="18">
        <v>12.488</v>
      </c>
      <c r="W4" s="18">
        <v>25.631</v>
      </c>
      <c r="X4" s="18">
        <v>50.883000000000003</v>
      </c>
      <c r="Y4" s="18">
        <v>7.8020000000000005</v>
      </c>
      <c r="Z4" s="19"/>
      <c r="AA4" s="20">
        <f>SUM(B4:Z4)</f>
        <v>751.952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111.23</v>
      </c>
      <c r="C7" s="28">
        <v>106.84</v>
      </c>
      <c r="D7" s="28">
        <v>104.58</v>
      </c>
      <c r="E7" s="28">
        <v>101.37</v>
      </c>
      <c r="F7" s="28">
        <v>104.76</v>
      </c>
      <c r="G7" s="28">
        <v>120.42</v>
      </c>
      <c r="H7" s="28">
        <v>147</v>
      </c>
      <c r="I7" s="28">
        <v>170</v>
      </c>
      <c r="J7" s="28">
        <v>192.11</v>
      </c>
      <c r="K7" s="28">
        <v>135.71</v>
      </c>
      <c r="L7" s="28">
        <v>125.55</v>
      </c>
      <c r="M7" s="28">
        <v>127.79</v>
      </c>
      <c r="N7" s="28">
        <v>124.7</v>
      </c>
      <c r="O7" s="28">
        <v>125.36</v>
      </c>
      <c r="P7" s="28">
        <v>163.12</v>
      </c>
      <c r="Q7" s="28">
        <v>192.85</v>
      </c>
      <c r="R7" s="28">
        <v>205.09</v>
      </c>
      <c r="S7" s="28">
        <v>210.36</v>
      </c>
      <c r="T7" s="28">
        <v>203.35</v>
      </c>
      <c r="U7" s="28">
        <v>196.64</v>
      </c>
      <c r="V7" s="28">
        <v>168.22</v>
      </c>
      <c r="W7" s="28">
        <v>152.97</v>
      </c>
      <c r="X7" s="28">
        <v>138.06</v>
      </c>
      <c r="Y7" s="28">
        <v>124.77</v>
      </c>
      <c r="Z7" s="29"/>
      <c r="AA7" s="30">
        <f>IF(SUM(B7:Z7)&lt;&gt;0,AVERAGEIF(B7:Z7,"&lt;&gt;"""),"")</f>
        <v>148.03541666666663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9.282</v>
      </c>
      <c r="C14" s="57">
        <v>6.8679999999999994</v>
      </c>
      <c r="D14" s="57">
        <v>6.9180000000000001</v>
      </c>
      <c r="E14" s="57">
        <v>6.8100000000000005</v>
      </c>
      <c r="F14" s="57">
        <v>7.0990000000000002</v>
      </c>
      <c r="G14" s="57">
        <v>10.232999999999999</v>
      </c>
      <c r="H14" s="57">
        <v>1.75</v>
      </c>
      <c r="I14" s="57">
        <v>17.097999999999999</v>
      </c>
      <c r="J14" s="57">
        <v>25.254999999999999</v>
      </c>
      <c r="K14" s="57">
        <v>3.927</v>
      </c>
      <c r="L14" s="57">
        <v>13.06</v>
      </c>
      <c r="M14" s="57">
        <v>8.6810000000000009</v>
      </c>
      <c r="N14" s="57">
        <v>26.385999999999996</v>
      </c>
      <c r="O14" s="57">
        <v>34.424999999999997</v>
      </c>
      <c r="P14" s="57">
        <v>9.39</v>
      </c>
      <c r="Q14" s="57">
        <v>0.311</v>
      </c>
      <c r="R14" s="57">
        <v>2.125</v>
      </c>
      <c r="S14" s="57">
        <v>0.95199999999999996</v>
      </c>
      <c r="T14" s="57"/>
      <c r="U14" s="57">
        <v>9.0999999999999998E-2</v>
      </c>
      <c r="V14" s="57">
        <v>0.78700000000000003</v>
      </c>
      <c r="W14" s="57">
        <v>2.879</v>
      </c>
      <c r="X14" s="57">
        <v>5.3719999999999999</v>
      </c>
      <c r="Y14" s="57">
        <v>7.0320000000000009</v>
      </c>
      <c r="Z14" s="58"/>
      <c r="AA14" s="59">
        <f t="shared" si="0"/>
        <v>206.73099999999997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9.282</v>
      </c>
      <c r="C16" s="62">
        <f t="shared" ref="C16:Z16" si="1">IF(LEN(C$2)&gt;0,SUM(C10:C15),"")</f>
        <v>6.8679999999999994</v>
      </c>
      <c r="D16" s="62">
        <f t="shared" si="1"/>
        <v>6.9180000000000001</v>
      </c>
      <c r="E16" s="62">
        <f t="shared" si="1"/>
        <v>6.8100000000000005</v>
      </c>
      <c r="F16" s="62">
        <f t="shared" si="1"/>
        <v>7.0990000000000002</v>
      </c>
      <c r="G16" s="62">
        <f t="shared" si="1"/>
        <v>10.232999999999999</v>
      </c>
      <c r="H16" s="62">
        <f t="shared" si="1"/>
        <v>1.75</v>
      </c>
      <c r="I16" s="62">
        <f t="shared" si="1"/>
        <v>17.097999999999999</v>
      </c>
      <c r="J16" s="62">
        <f t="shared" si="1"/>
        <v>25.254999999999999</v>
      </c>
      <c r="K16" s="62">
        <f t="shared" si="1"/>
        <v>3.927</v>
      </c>
      <c r="L16" s="62">
        <f t="shared" si="1"/>
        <v>13.06</v>
      </c>
      <c r="M16" s="62">
        <f t="shared" si="1"/>
        <v>8.6810000000000009</v>
      </c>
      <c r="N16" s="62">
        <f t="shared" si="1"/>
        <v>26.385999999999996</v>
      </c>
      <c r="O16" s="62">
        <f t="shared" si="1"/>
        <v>34.424999999999997</v>
      </c>
      <c r="P16" s="62">
        <f t="shared" si="1"/>
        <v>9.39</v>
      </c>
      <c r="Q16" s="62">
        <f t="shared" si="1"/>
        <v>0.311</v>
      </c>
      <c r="R16" s="62">
        <f t="shared" si="1"/>
        <v>2.125</v>
      </c>
      <c r="S16" s="62">
        <f t="shared" si="1"/>
        <v>0.95199999999999996</v>
      </c>
      <c r="T16" s="62">
        <f t="shared" si="1"/>
        <v>0</v>
      </c>
      <c r="U16" s="62">
        <f t="shared" si="1"/>
        <v>9.0999999999999998E-2</v>
      </c>
      <c r="V16" s="62">
        <f t="shared" si="1"/>
        <v>0.78700000000000003</v>
      </c>
      <c r="W16" s="62">
        <f t="shared" si="1"/>
        <v>2.879</v>
      </c>
      <c r="X16" s="62">
        <f t="shared" si="1"/>
        <v>5.3719999999999999</v>
      </c>
      <c r="Y16" s="62">
        <f t="shared" si="1"/>
        <v>7.0320000000000009</v>
      </c>
      <c r="Z16" s="63" t="str">
        <f t="shared" si="1"/>
        <v/>
      </c>
      <c r="AA16" s="64">
        <f>SUM(AA10:AA15)</f>
        <v>206.73099999999997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4.4000000000000004</v>
      </c>
      <c r="C20" s="77"/>
      <c r="D20" s="77"/>
      <c r="E20" s="77"/>
      <c r="F20" s="77"/>
      <c r="G20" s="77"/>
      <c r="H20" s="77"/>
      <c r="I20" s="77">
        <v>2.2999999999999998</v>
      </c>
      <c r="J20" s="77">
        <v>4.2699999999999996</v>
      </c>
      <c r="K20" s="77">
        <v>11.18</v>
      </c>
      <c r="L20" s="77">
        <v>11.1</v>
      </c>
      <c r="M20" s="77">
        <v>6</v>
      </c>
      <c r="N20" s="77">
        <v>5</v>
      </c>
      <c r="O20" s="77">
        <v>3.6</v>
      </c>
      <c r="P20" s="77"/>
      <c r="Q20" s="77">
        <v>5</v>
      </c>
      <c r="R20" s="77"/>
      <c r="S20" s="77"/>
      <c r="T20" s="77"/>
      <c r="U20" s="77">
        <v>5.9</v>
      </c>
      <c r="V20" s="77"/>
      <c r="W20" s="77"/>
      <c r="X20" s="77">
        <v>5</v>
      </c>
      <c r="Y20" s="77"/>
      <c r="Z20" s="78"/>
      <c r="AA20" s="79">
        <f t="shared" si="2"/>
        <v>63.75</v>
      </c>
    </row>
    <row r="21" spans="1:27" ht="24.95" customHeight="1" x14ac:dyDescent="0.2">
      <c r="A21" s="75" t="s">
        <v>16</v>
      </c>
      <c r="B21" s="80">
        <v>3.8839999999999999</v>
      </c>
      <c r="C21" s="81">
        <v>0.86599999999999999</v>
      </c>
      <c r="D21" s="81">
        <v>1.0249999999999999</v>
      </c>
      <c r="E21" s="81">
        <v>0.67100000000000004</v>
      </c>
      <c r="F21" s="81">
        <v>6.5279999999999996</v>
      </c>
      <c r="G21" s="81">
        <v>23.783999999999999</v>
      </c>
      <c r="H21" s="81">
        <v>8.36</v>
      </c>
      <c r="I21" s="81">
        <v>3.2140000000000004</v>
      </c>
      <c r="J21" s="81">
        <v>12.257999999999999</v>
      </c>
      <c r="K21" s="81">
        <v>1.373</v>
      </c>
      <c r="L21" s="81">
        <v>4.984</v>
      </c>
      <c r="M21" s="81">
        <v>1.6140000000000001</v>
      </c>
      <c r="N21" s="81">
        <v>11.371</v>
      </c>
      <c r="O21" s="81">
        <v>3.1989999999999998</v>
      </c>
      <c r="P21" s="81">
        <v>3.2360000000000002</v>
      </c>
      <c r="Q21" s="81">
        <v>2.8410000000000002</v>
      </c>
      <c r="R21" s="81">
        <v>3.0950000000000002</v>
      </c>
      <c r="S21" s="81">
        <v>12.427999999999999</v>
      </c>
      <c r="T21" s="81">
        <v>1.92</v>
      </c>
      <c r="U21" s="81">
        <v>6.1859999999999999</v>
      </c>
      <c r="V21" s="81">
        <v>11.501000000000001</v>
      </c>
      <c r="W21" s="81">
        <v>22.751999999999999</v>
      </c>
      <c r="X21" s="81">
        <v>8.8109999999999999</v>
      </c>
      <c r="Y21" s="81">
        <v>0.77</v>
      </c>
      <c r="Z21" s="78"/>
      <c r="AA21" s="79">
        <f t="shared" si="2"/>
        <v>156.67100000000002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8.2840000000000007</v>
      </c>
      <c r="C26" s="88">
        <f t="shared" ref="C26:Z26" si="3">IF(LEN(C$2)&gt;0,SUM(C19:C25),"")</f>
        <v>0.86599999999999999</v>
      </c>
      <c r="D26" s="88">
        <f t="shared" si="3"/>
        <v>1.0249999999999999</v>
      </c>
      <c r="E26" s="88">
        <f t="shared" si="3"/>
        <v>0.67100000000000004</v>
      </c>
      <c r="F26" s="88">
        <f t="shared" si="3"/>
        <v>6.5279999999999996</v>
      </c>
      <c r="G26" s="88">
        <f t="shared" si="3"/>
        <v>23.783999999999999</v>
      </c>
      <c r="H26" s="88">
        <f t="shared" si="3"/>
        <v>8.36</v>
      </c>
      <c r="I26" s="88">
        <f t="shared" si="3"/>
        <v>5.5140000000000002</v>
      </c>
      <c r="J26" s="88">
        <f t="shared" si="3"/>
        <v>16.527999999999999</v>
      </c>
      <c r="K26" s="88">
        <f t="shared" si="3"/>
        <v>12.552999999999999</v>
      </c>
      <c r="L26" s="88">
        <f t="shared" si="3"/>
        <v>16.084</v>
      </c>
      <c r="M26" s="88">
        <f t="shared" si="3"/>
        <v>7.6139999999999999</v>
      </c>
      <c r="N26" s="88">
        <f t="shared" si="3"/>
        <v>16.371000000000002</v>
      </c>
      <c r="O26" s="88">
        <f t="shared" si="3"/>
        <v>6.7989999999999995</v>
      </c>
      <c r="P26" s="88">
        <f t="shared" si="3"/>
        <v>3.2360000000000002</v>
      </c>
      <c r="Q26" s="88">
        <f t="shared" si="3"/>
        <v>7.8410000000000002</v>
      </c>
      <c r="R26" s="88">
        <f t="shared" si="3"/>
        <v>3.0950000000000002</v>
      </c>
      <c r="S26" s="88">
        <f t="shared" si="3"/>
        <v>12.427999999999999</v>
      </c>
      <c r="T26" s="88">
        <f t="shared" si="3"/>
        <v>1.92</v>
      </c>
      <c r="U26" s="88">
        <f t="shared" si="3"/>
        <v>12.086</v>
      </c>
      <c r="V26" s="88">
        <f t="shared" si="3"/>
        <v>11.501000000000001</v>
      </c>
      <c r="W26" s="88">
        <f t="shared" si="3"/>
        <v>22.751999999999999</v>
      </c>
      <c r="X26" s="88">
        <f t="shared" si="3"/>
        <v>13.811</v>
      </c>
      <c r="Y26" s="88">
        <f t="shared" si="3"/>
        <v>0.77</v>
      </c>
      <c r="Z26" s="89" t="str">
        <f t="shared" si="3"/>
        <v/>
      </c>
      <c r="AA26" s="90">
        <f>SUM(AA19:AA25)</f>
        <v>220.42100000000002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17.565999999999999</v>
      </c>
      <c r="C30" s="77">
        <v>7.734</v>
      </c>
      <c r="D30" s="77">
        <v>7.9429999999999996</v>
      </c>
      <c r="E30" s="77">
        <v>7.4809999999999999</v>
      </c>
      <c r="F30" s="77">
        <v>13.627000000000001</v>
      </c>
      <c r="G30" s="77">
        <v>34.017000000000003</v>
      </c>
      <c r="H30" s="77">
        <v>10.11</v>
      </c>
      <c r="I30" s="77">
        <v>22.611999999999998</v>
      </c>
      <c r="J30" s="77">
        <v>41.783000000000001</v>
      </c>
      <c r="K30" s="77">
        <v>16.48</v>
      </c>
      <c r="L30" s="77">
        <v>29.143999999999998</v>
      </c>
      <c r="M30" s="77">
        <v>16.295000000000002</v>
      </c>
      <c r="N30" s="77">
        <v>42.756999999999998</v>
      </c>
      <c r="O30" s="77">
        <v>41.223999999999997</v>
      </c>
      <c r="P30" s="77">
        <v>12.625999999999999</v>
      </c>
      <c r="Q30" s="77">
        <v>8.1519999999999992</v>
      </c>
      <c r="R30" s="77">
        <v>5.22</v>
      </c>
      <c r="S30" s="77">
        <v>13.38</v>
      </c>
      <c r="T30" s="77">
        <v>1.92</v>
      </c>
      <c r="U30" s="77">
        <v>12.177</v>
      </c>
      <c r="V30" s="77">
        <v>12.288</v>
      </c>
      <c r="W30" s="77">
        <v>25.631</v>
      </c>
      <c r="X30" s="77">
        <v>19.183</v>
      </c>
      <c r="Y30" s="77">
        <v>7.8019999999999996</v>
      </c>
      <c r="Z30" s="78"/>
      <c r="AA30" s="79">
        <f>SUM(B30:Z30)</f>
        <v>427.15200000000004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17.565999999999999</v>
      </c>
      <c r="C32" s="62">
        <f t="shared" ref="C32:Z32" si="4">IF(LEN(C$2)&gt;0,SUM(C29:C31),"")</f>
        <v>7.734</v>
      </c>
      <c r="D32" s="62">
        <f t="shared" si="4"/>
        <v>7.9429999999999996</v>
      </c>
      <c r="E32" s="62">
        <f t="shared" si="4"/>
        <v>7.4809999999999999</v>
      </c>
      <c r="F32" s="62">
        <f t="shared" si="4"/>
        <v>13.627000000000001</v>
      </c>
      <c r="G32" s="62">
        <f t="shared" si="4"/>
        <v>34.017000000000003</v>
      </c>
      <c r="H32" s="62">
        <f t="shared" si="4"/>
        <v>10.11</v>
      </c>
      <c r="I32" s="62">
        <f t="shared" si="4"/>
        <v>22.611999999999998</v>
      </c>
      <c r="J32" s="62">
        <f t="shared" si="4"/>
        <v>41.783000000000001</v>
      </c>
      <c r="K32" s="62">
        <f t="shared" si="4"/>
        <v>16.48</v>
      </c>
      <c r="L32" s="62">
        <f t="shared" si="4"/>
        <v>29.143999999999998</v>
      </c>
      <c r="M32" s="62">
        <f t="shared" si="4"/>
        <v>16.295000000000002</v>
      </c>
      <c r="N32" s="62">
        <f t="shared" si="4"/>
        <v>42.756999999999998</v>
      </c>
      <c r="O32" s="62">
        <f t="shared" si="4"/>
        <v>41.223999999999997</v>
      </c>
      <c r="P32" s="62">
        <f t="shared" si="4"/>
        <v>12.625999999999999</v>
      </c>
      <c r="Q32" s="62">
        <f t="shared" si="4"/>
        <v>8.1519999999999992</v>
      </c>
      <c r="R32" s="62">
        <f t="shared" si="4"/>
        <v>5.22</v>
      </c>
      <c r="S32" s="62">
        <f t="shared" si="4"/>
        <v>13.38</v>
      </c>
      <c r="T32" s="62">
        <f t="shared" si="4"/>
        <v>1.92</v>
      </c>
      <c r="U32" s="62">
        <f t="shared" si="4"/>
        <v>12.177</v>
      </c>
      <c r="V32" s="62">
        <f t="shared" si="4"/>
        <v>12.288</v>
      </c>
      <c r="W32" s="62">
        <f t="shared" si="4"/>
        <v>25.631</v>
      </c>
      <c r="X32" s="62">
        <f t="shared" si="4"/>
        <v>19.183</v>
      </c>
      <c r="Y32" s="62">
        <f t="shared" si="4"/>
        <v>7.8019999999999996</v>
      </c>
      <c r="Z32" s="63" t="str">
        <f t="shared" si="4"/>
        <v/>
      </c>
      <c r="AA32" s="64">
        <f>SUM(AA29:AA31)</f>
        <v>427.15200000000004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8.1999999999999993</v>
      </c>
      <c r="I39" s="99"/>
      <c r="J39" s="99"/>
      <c r="K39" s="99">
        <v>42.3</v>
      </c>
      <c r="L39" s="99">
        <v>17.399999999999999</v>
      </c>
      <c r="M39" s="99">
        <v>67.2</v>
      </c>
      <c r="N39" s="99"/>
      <c r="O39" s="99"/>
      <c r="P39" s="99"/>
      <c r="Q39" s="99">
        <v>36.299999999999997</v>
      </c>
      <c r="R39" s="99">
        <v>9.4</v>
      </c>
      <c r="S39" s="99">
        <v>10.3</v>
      </c>
      <c r="T39" s="99">
        <v>37.1</v>
      </c>
      <c r="U39" s="99">
        <v>44.7</v>
      </c>
      <c r="V39" s="99">
        <v>0.2</v>
      </c>
      <c r="W39" s="99"/>
      <c r="X39" s="99">
        <v>31.7</v>
      </c>
      <c r="Y39" s="99"/>
      <c r="Z39" s="100"/>
      <c r="AA39" s="79">
        <f t="shared" si="5"/>
        <v>304.8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8.1999999999999993</v>
      </c>
      <c r="I40" s="88">
        <f t="shared" si="6"/>
        <v>0</v>
      </c>
      <c r="J40" s="88">
        <f t="shared" si="6"/>
        <v>0</v>
      </c>
      <c r="K40" s="88">
        <f t="shared" si="6"/>
        <v>42.3</v>
      </c>
      <c r="L40" s="88">
        <f t="shared" si="6"/>
        <v>17.399999999999999</v>
      </c>
      <c r="M40" s="88">
        <f t="shared" si="6"/>
        <v>67.2</v>
      </c>
      <c r="N40" s="88">
        <f t="shared" si="6"/>
        <v>0</v>
      </c>
      <c r="O40" s="88">
        <f t="shared" si="6"/>
        <v>20</v>
      </c>
      <c r="P40" s="88">
        <f t="shared" si="6"/>
        <v>0</v>
      </c>
      <c r="Q40" s="88">
        <f t="shared" si="6"/>
        <v>36.299999999999997</v>
      </c>
      <c r="R40" s="88">
        <f t="shared" si="6"/>
        <v>9.4</v>
      </c>
      <c r="S40" s="88">
        <f t="shared" si="6"/>
        <v>10.3</v>
      </c>
      <c r="T40" s="88">
        <f t="shared" si="6"/>
        <v>37.1</v>
      </c>
      <c r="U40" s="88">
        <f t="shared" si="6"/>
        <v>44.7</v>
      </c>
      <c r="V40" s="88">
        <f t="shared" si="6"/>
        <v>0.2</v>
      </c>
      <c r="W40" s="88">
        <f t="shared" si="6"/>
        <v>0</v>
      </c>
      <c r="X40" s="88">
        <f t="shared" si="6"/>
        <v>31.7</v>
      </c>
      <c r="Y40" s="88">
        <f t="shared" si="6"/>
        <v>0</v>
      </c>
      <c r="Z40" s="89" t="str">
        <f t="shared" si="6"/>
        <v/>
      </c>
      <c r="AA40" s="90">
        <f t="shared" si="5"/>
        <v>324.8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20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8.1999999999999993</v>
      </c>
      <c r="I47" s="99"/>
      <c r="J47" s="99"/>
      <c r="K47" s="99">
        <v>42.3</v>
      </c>
      <c r="L47" s="99">
        <v>17.399999999999999</v>
      </c>
      <c r="M47" s="99">
        <v>67.2</v>
      </c>
      <c r="N47" s="99"/>
      <c r="O47" s="99"/>
      <c r="P47" s="99"/>
      <c r="Q47" s="99">
        <v>36.299999999999997</v>
      </c>
      <c r="R47" s="99">
        <v>9.4</v>
      </c>
      <c r="S47" s="99">
        <v>10.3</v>
      </c>
      <c r="T47" s="99">
        <v>37.1</v>
      </c>
      <c r="U47" s="99">
        <v>44.7</v>
      </c>
      <c r="V47" s="99">
        <v>0.2</v>
      </c>
      <c r="W47" s="99"/>
      <c r="X47" s="99">
        <v>31.7</v>
      </c>
      <c r="Y47" s="99"/>
      <c r="Z47" s="100"/>
      <c r="AA47" s="79">
        <f t="shared" si="7"/>
        <v>304.8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8.1999999999999993</v>
      </c>
      <c r="I49" s="88">
        <f t="shared" si="8"/>
        <v>0</v>
      </c>
      <c r="J49" s="88">
        <f t="shared" si="8"/>
        <v>0</v>
      </c>
      <c r="K49" s="88">
        <f t="shared" si="8"/>
        <v>42.3</v>
      </c>
      <c r="L49" s="88">
        <f t="shared" si="8"/>
        <v>17.399999999999999</v>
      </c>
      <c r="M49" s="88">
        <f t="shared" si="8"/>
        <v>67.2</v>
      </c>
      <c r="N49" s="88">
        <f t="shared" si="8"/>
        <v>0</v>
      </c>
      <c r="O49" s="88">
        <f t="shared" si="8"/>
        <v>20</v>
      </c>
      <c r="P49" s="88">
        <f t="shared" si="8"/>
        <v>0</v>
      </c>
      <c r="Q49" s="88">
        <f t="shared" si="8"/>
        <v>36.299999999999997</v>
      </c>
      <c r="R49" s="88">
        <f t="shared" si="8"/>
        <v>9.4</v>
      </c>
      <c r="S49" s="88">
        <f t="shared" si="8"/>
        <v>10.3</v>
      </c>
      <c r="T49" s="88">
        <f t="shared" si="8"/>
        <v>37.1</v>
      </c>
      <c r="U49" s="88">
        <f t="shared" si="8"/>
        <v>44.7</v>
      </c>
      <c r="V49" s="88">
        <f t="shared" si="8"/>
        <v>0.2</v>
      </c>
      <c r="W49" s="88">
        <f t="shared" si="8"/>
        <v>0</v>
      </c>
      <c r="X49" s="88">
        <f t="shared" si="8"/>
        <v>31.7</v>
      </c>
      <c r="Y49" s="88">
        <f t="shared" si="8"/>
        <v>0</v>
      </c>
      <c r="Z49" s="89" t="str">
        <f t="shared" si="8"/>
        <v/>
      </c>
      <c r="AA49" s="90">
        <f t="shared" si="7"/>
        <v>324.8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17.566000000000003</v>
      </c>
      <c r="C52" s="88">
        <f t="shared" ref="C52:Z52" si="10">IF(LEN(C$2)&gt;0,SUM(C10:C15)+C26+C40,"")</f>
        <v>7.7339999999999991</v>
      </c>
      <c r="D52" s="88">
        <f t="shared" si="10"/>
        <v>7.9429999999999996</v>
      </c>
      <c r="E52" s="88">
        <f t="shared" si="10"/>
        <v>7.4810000000000008</v>
      </c>
      <c r="F52" s="88">
        <f t="shared" si="10"/>
        <v>13.626999999999999</v>
      </c>
      <c r="G52" s="88">
        <f t="shared" si="10"/>
        <v>34.016999999999996</v>
      </c>
      <c r="H52" s="88">
        <f t="shared" si="10"/>
        <v>18.309999999999999</v>
      </c>
      <c r="I52" s="88">
        <f t="shared" si="10"/>
        <v>22.611999999999998</v>
      </c>
      <c r="J52" s="88">
        <f t="shared" si="10"/>
        <v>41.783000000000001</v>
      </c>
      <c r="K52" s="88">
        <f t="shared" si="10"/>
        <v>58.78</v>
      </c>
      <c r="L52" s="88">
        <f t="shared" si="10"/>
        <v>46.543999999999997</v>
      </c>
      <c r="M52" s="88">
        <f t="shared" si="10"/>
        <v>83.495000000000005</v>
      </c>
      <c r="N52" s="88">
        <f t="shared" si="10"/>
        <v>42.756999999999998</v>
      </c>
      <c r="O52" s="88">
        <f t="shared" si="10"/>
        <v>61.223999999999997</v>
      </c>
      <c r="P52" s="88">
        <f t="shared" si="10"/>
        <v>12.626000000000001</v>
      </c>
      <c r="Q52" s="88">
        <f t="shared" si="10"/>
        <v>44.451999999999998</v>
      </c>
      <c r="R52" s="88">
        <f t="shared" si="10"/>
        <v>14.620000000000001</v>
      </c>
      <c r="S52" s="88">
        <f t="shared" si="10"/>
        <v>23.68</v>
      </c>
      <c r="T52" s="88">
        <f t="shared" si="10"/>
        <v>39.020000000000003</v>
      </c>
      <c r="U52" s="88">
        <f t="shared" si="10"/>
        <v>56.877000000000002</v>
      </c>
      <c r="V52" s="88">
        <f t="shared" si="10"/>
        <v>12.488000000000001</v>
      </c>
      <c r="W52" s="88">
        <f t="shared" si="10"/>
        <v>25.631</v>
      </c>
      <c r="X52" s="88">
        <f t="shared" si="10"/>
        <v>50.882999999999996</v>
      </c>
      <c r="Y52" s="88">
        <f t="shared" si="10"/>
        <v>7.8020000000000014</v>
      </c>
      <c r="Z52" s="89" t="str">
        <f t="shared" si="10"/>
        <v/>
      </c>
      <c r="AA52" s="104">
        <f>SUM(B52:Z52)</f>
        <v>751.952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8.1999999999999993</v>
      </c>
      <c r="I4" s="18">
        <v>-7.4</v>
      </c>
      <c r="J4" s="18">
        <v>-23.4</v>
      </c>
      <c r="K4" s="18">
        <v>42.3</v>
      </c>
      <c r="L4" s="18">
        <v>17.399999999999999</v>
      </c>
      <c r="M4" s="18">
        <v>67.2</v>
      </c>
      <c r="N4" s="18">
        <v>-42.8</v>
      </c>
      <c r="O4" s="18">
        <v>-41.2</v>
      </c>
      <c r="P4" s="18">
        <v>-4.5999999999999996</v>
      </c>
      <c r="Q4" s="18">
        <v>36.299999999999997</v>
      </c>
      <c r="R4" s="18">
        <v>9.4</v>
      </c>
      <c r="S4" s="18">
        <v>10.3</v>
      </c>
      <c r="T4" s="18">
        <v>37.1</v>
      </c>
      <c r="U4" s="18">
        <v>44.7</v>
      </c>
      <c r="V4" s="18">
        <v>0.2</v>
      </c>
      <c r="W4" s="18">
        <v>-11.1</v>
      </c>
      <c r="X4" s="18">
        <v>31.7</v>
      </c>
      <c r="Y4" s="18"/>
      <c r="Z4" s="19"/>
      <c r="AA4" s="111">
        <f>SUM(B4:Z4)</f>
        <v>174.29999999999998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111.23</v>
      </c>
      <c r="C7" s="117">
        <v>106.84</v>
      </c>
      <c r="D7" s="117">
        <v>104.58</v>
      </c>
      <c r="E7" s="117">
        <v>101.37</v>
      </c>
      <c r="F7" s="117">
        <v>104.76</v>
      </c>
      <c r="G7" s="117">
        <v>120.42</v>
      </c>
      <c r="H7" s="117">
        <v>147</v>
      </c>
      <c r="I7" s="117">
        <v>170</v>
      </c>
      <c r="J7" s="117">
        <v>192.11</v>
      </c>
      <c r="K7" s="117">
        <v>135.71</v>
      </c>
      <c r="L7" s="117">
        <v>125.55</v>
      </c>
      <c r="M7" s="117">
        <v>127.79</v>
      </c>
      <c r="N7" s="117">
        <v>124.7</v>
      </c>
      <c r="O7" s="117">
        <v>125.36</v>
      </c>
      <c r="P7" s="117">
        <v>163.12</v>
      </c>
      <c r="Q7" s="117">
        <v>192.85</v>
      </c>
      <c r="R7" s="117">
        <v>205.09</v>
      </c>
      <c r="S7" s="117">
        <v>210.36</v>
      </c>
      <c r="T7" s="117">
        <v>203.35</v>
      </c>
      <c r="U7" s="117">
        <v>196.64</v>
      </c>
      <c r="V7" s="117">
        <v>168.22</v>
      </c>
      <c r="W7" s="117">
        <v>152.97</v>
      </c>
      <c r="X7" s="117">
        <v>138.06</v>
      </c>
      <c r="Y7" s="117">
        <v>124.77</v>
      </c>
      <c r="Z7" s="118"/>
      <c r="AA7" s="119">
        <f>IF(SUM(B7:Z7)&lt;&gt;0,AVERAGEIF(B7:Z7,"&lt;&gt;"""),"")</f>
        <v>148.03541666666663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7.4</v>
      </c>
      <c r="J15" s="133">
        <v>23.4</v>
      </c>
      <c r="K15" s="133"/>
      <c r="L15" s="133"/>
      <c r="M15" s="133"/>
      <c r="N15" s="133">
        <v>42.8</v>
      </c>
      <c r="O15" s="133">
        <v>61.2</v>
      </c>
      <c r="P15" s="133">
        <v>4.5999999999999996</v>
      </c>
      <c r="Q15" s="133"/>
      <c r="R15" s="133"/>
      <c r="S15" s="133"/>
      <c r="T15" s="133"/>
      <c r="U15" s="133"/>
      <c r="V15" s="133"/>
      <c r="W15" s="133">
        <v>11.1</v>
      </c>
      <c r="X15" s="133"/>
      <c r="Y15" s="133"/>
      <c r="Z15" s="131"/>
      <c r="AA15" s="132">
        <f t="shared" si="0"/>
        <v>150.5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7.4</v>
      </c>
      <c r="J16" s="135">
        <f t="shared" si="1"/>
        <v>23.4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42.8</v>
      </c>
      <c r="O16" s="135">
        <f t="shared" si="1"/>
        <v>61.2</v>
      </c>
      <c r="P16" s="135">
        <f t="shared" si="1"/>
        <v>4.5999999999999996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20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8.1999999999999993</v>
      </c>
      <c r="I23" s="133"/>
      <c r="J23" s="133"/>
      <c r="K23" s="133">
        <v>42.3</v>
      </c>
      <c r="L23" s="133">
        <v>17.399999999999999</v>
      </c>
      <c r="M23" s="133">
        <v>67.2</v>
      </c>
      <c r="N23" s="133"/>
      <c r="O23" s="133"/>
      <c r="P23" s="133"/>
      <c r="Q23" s="133">
        <v>36.299999999999997</v>
      </c>
      <c r="R23" s="133">
        <v>9.4</v>
      </c>
      <c r="S23" s="133">
        <v>10.3</v>
      </c>
      <c r="T23" s="133">
        <v>37.1</v>
      </c>
      <c r="U23" s="133">
        <v>44.7</v>
      </c>
      <c r="V23" s="133">
        <v>0.2</v>
      </c>
      <c r="W23" s="133"/>
      <c r="X23" s="133">
        <v>31.7</v>
      </c>
      <c r="Y23" s="133"/>
      <c r="Z23" s="131"/>
      <c r="AA23" s="132">
        <f t="shared" si="2"/>
        <v>304.8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8.1999999999999993</v>
      </c>
      <c r="I24" s="135">
        <f t="shared" si="3"/>
        <v>0</v>
      </c>
      <c r="J24" s="135">
        <f t="shared" si="3"/>
        <v>0</v>
      </c>
      <c r="K24" s="135">
        <f t="shared" si="3"/>
        <v>42.3</v>
      </c>
      <c r="L24" s="135">
        <f t="shared" si="3"/>
        <v>17.399999999999999</v>
      </c>
      <c r="M24" s="135">
        <f t="shared" si="3"/>
        <v>67.2</v>
      </c>
      <c r="N24" s="135">
        <f t="shared" si="3"/>
        <v>0</v>
      </c>
      <c r="O24" s="135">
        <f t="shared" si="3"/>
        <v>20</v>
      </c>
      <c r="P24" s="135">
        <f t="shared" si="3"/>
        <v>0</v>
      </c>
      <c r="Q24" s="135">
        <f t="shared" si="3"/>
        <v>36.299999999999997</v>
      </c>
      <c r="R24" s="135">
        <f t="shared" si="3"/>
        <v>9.4</v>
      </c>
      <c r="S24" s="135">
        <f t="shared" si="3"/>
        <v>10.3</v>
      </c>
      <c r="T24" s="135">
        <f t="shared" si="3"/>
        <v>37.1</v>
      </c>
      <c r="U24" s="135">
        <f t="shared" si="3"/>
        <v>44.7</v>
      </c>
      <c r="V24" s="135">
        <f t="shared" si="3"/>
        <v>0.2</v>
      </c>
      <c r="W24" s="135">
        <f t="shared" si="3"/>
        <v>0</v>
      </c>
      <c r="X24" s="135">
        <f t="shared" si="3"/>
        <v>31.7</v>
      </c>
      <c r="Y24" s="135">
        <f t="shared" si="3"/>
        <v>0</v>
      </c>
      <c r="Z24" s="136" t="str">
        <f t="shared" si="3"/>
        <v/>
      </c>
      <c r="AA24" s="90">
        <f t="shared" si="2"/>
        <v>324.8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2024-12-02T21:24:32Z</dcterms:created>
  <dcterms:modified xsi:type="dcterms:W3CDTF">2024-12-02T21:24:34Z</dcterms:modified>
</cp:coreProperties>
</file>