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<sst xmlns="http://schemas.openxmlformats.org/spreadsheetml/2006/main" count="119" uniqueCount="54">
  <si>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01/12/2024 23:29:08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</si>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</sst>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BDE-4E4A-B4B3-898289D0279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BDE-4E4A-B4B3-898289D0279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2.4700000000000002</c:v>
                </c:pt>
                <c:pt idx="1">
                  <c:v>3.2229999999999999</c:v>
                </c:pt>
                <c:pt idx="2">
                  <c:v>3.9790000000000001</c:v>
                </c:pt>
                <c:pt idx="3">
                  <c:v>3.242</c:v>
                </c:pt>
                <c:pt idx="4">
                  <c:v>2.875</c:v>
                </c:pt>
                <c:pt idx="5">
                  <c:v>3.4710000000000001</c:v>
                </c:pt>
                <c:pt idx="8">
                  <c:v>1.151</c:v>
                </c:pt>
                <c:pt idx="9">
                  <c:v>7.2420000000000009</c:v>
                </c:pt>
                <c:pt idx="10">
                  <c:v>5.4009999999999998</c:v>
                </c:pt>
                <c:pt idx="11">
                  <c:v>5.4290000000000003</c:v>
                </c:pt>
                <c:pt idx="12">
                  <c:v>3.6999999999999998E-2</c:v>
                </c:pt>
                <c:pt idx="16">
                  <c:v>3.1059999999999999</c:v>
                </c:pt>
                <c:pt idx="19">
                  <c:v>2.3919999999999999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BDE-4E4A-B4B3-898289D0279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8.3170000000000002</c:v>
                </c:pt>
                <c:pt idx="1">
                  <c:v>9.7880000000000003</c:v>
                </c:pt>
                <c:pt idx="2">
                  <c:v>9.58</c:v>
                </c:pt>
                <c:pt idx="3">
                  <c:v>8.2490000000000006</c:v>
                </c:pt>
                <c:pt idx="4">
                  <c:v>9.6129999999999995</c:v>
                </c:pt>
                <c:pt idx="5">
                  <c:v>2.2010000000000001</c:v>
                </c:pt>
                <c:pt idx="8">
                  <c:v>30.193000000000001</c:v>
                </c:pt>
                <c:pt idx="9">
                  <c:v>34.015000000000001</c:v>
                </c:pt>
                <c:pt idx="10">
                  <c:v>4.1139999999999999</c:v>
                </c:pt>
                <c:pt idx="11">
                  <c:v>28.898</c:v>
                </c:pt>
                <c:pt idx="12">
                  <c:v>65.227000000000004</c:v>
                </c:pt>
                <c:pt idx="13">
                  <c:v>29.186999999999998</c:v>
                </c:pt>
                <c:pt idx="14">
                  <c:v>50.927</c:v>
                </c:pt>
                <c:pt idx="15">
                  <c:v>50.49</c:v>
                </c:pt>
                <c:pt idx="16">
                  <c:v>31.287000000000003</c:v>
                </c:pt>
                <c:pt idx="17">
                  <c:v>15.866</c:v>
                </c:pt>
                <c:pt idx="18">
                  <c:v>1.0629999999999999</c:v>
                </c:pt>
                <c:pt idx="19">
                  <c:v>13.62</c:v>
                </c:pt>
                <c:pt idx="20">
                  <c:v>0.63400000000000001</c:v>
                </c:pt>
                <c:pt idx="21">
                  <c:v>10.239999999999998</c:v>
                </c:pt>
                <c:pt idx="22">
                  <c:v>0.20200000000000001</c:v>
                </c:pt>
                <c:pt idx="23">
                  <c:v>0.747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BDE-4E4A-B4B3-898289D0279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BDE-4E4A-B4B3-898289D0279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BDE-4E4A-B4B3-898289D0279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BDE-4E4A-B4B3-898289D0279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6">
                  <c:v>133.90100000000001</c:v>
                </c:pt>
                <c:pt idx="10">
                  <c:v>48.85</c:v>
                </c:pt>
                <c:pt idx="11">
                  <c:v>22.491</c:v>
                </c:pt>
                <c:pt idx="13">
                  <c:v>6.2240000000000002</c:v>
                </c:pt>
                <c:pt idx="22">
                  <c:v>1.746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BDE-4E4A-B4B3-898289D0279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BDE-4E4A-B4B3-898289D0279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30</c:v>
                </c:pt>
                <c:pt idx="2">
                  <c:v>26.937999999999999</c:v>
                </c:pt>
                <c:pt idx="6">
                  <c:v>67.691000000000003</c:v>
                </c:pt>
                <c:pt idx="7">
                  <c:v>54.097999999999999</c:v>
                </c:pt>
                <c:pt idx="8">
                  <c:v>4.5830000000000002</c:v>
                </c:pt>
                <c:pt idx="9">
                  <c:v>3</c:v>
                </c:pt>
                <c:pt idx="10">
                  <c:v>9.3539999999999992</c:v>
                </c:pt>
                <c:pt idx="11">
                  <c:v>13.946999999999999</c:v>
                </c:pt>
                <c:pt idx="12">
                  <c:v>17.795999999999999</c:v>
                </c:pt>
                <c:pt idx="13">
                  <c:v>14.387</c:v>
                </c:pt>
                <c:pt idx="14">
                  <c:v>9.2070000000000007</c:v>
                </c:pt>
                <c:pt idx="15">
                  <c:v>8.43</c:v>
                </c:pt>
                <c:pt idx="16">
                  <c:v>10.73</c:v>
                </c:pt>
                <c:pt idx="17">
                  <c:v>2.14</c:v>
                </c:pt>
                <c:pt idx="21">
                  <c:v>31.286999999999999</c:v>
                </c:pt>
                <c:pt idx="22">
                  <c:v>4.1959999999999997</c:v>
                </c:pt>
                <c:pt idx="23">
                  <c:v>9.4580000000000002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BDE-4E4A-B4B3-898289D02792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7.9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31.3</c:v>
                </c:pt>
                <c:pt idx="19">
                  <c:v>0</c:v>
                </c:pt>
                <c:pt idx="20">
                  <c:v>14.9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BDE-4E4A-B4B3-898289D0279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16.54</c:v>
                </c:pt>
                <c:pt idx="1">
                  <c:v>42.521000000000001</c:v>
                </c:pt>
                <c:pt idx="2">
                  <c:v>32.150999999999996</c:v>
                </c:pt>
                <c:pt idx="3">
                  <c:v>25.535999999999998</c:v>
                </c:pt>
                <c:pt idx="4">
                  <c:v>20.866</c:v>
                </c:pt>
                <c:pt idx="6">
                  <c:v>5.1369999999999996</c:v>
                </c:pt>
                <c:pt idx="7">
                  <c:v>0.88600000000000001</c:v>
                </c:pt>
                <c:pt idx="8">
                  <c:v>34.420999999999999</c:v>
                </c:pt>
                <c:pt idx="9">
                  <c:v>40.256999999999998</c:v>
                </c:pt>
                <c:pt idx="12">
                  <c:v>1.45</c:v>
                </c:pt>
                <c:pt idx="13">
                  <c:v>0.183</c:v>
                </c:pt>
                <c:pt idx="14">
                  <c:v>2.5009999999999999</c:v>
                </c:pt>
                <c:pt idx="15">
                  <c:v>10.719999999999999</c:v>
                </c:pt>
                <c:pt idx="16">
                  <c:v>17.918000000000003</c:v>
                </c:pt>
                <c:pt idx="17">
                  <c:v>0.01</c:v>
                </c:pt>
                <c:pt idx="19">
                  <c:v>24.31</c:v>
                </c:pt>
                <c:pt idx="20">
                  <c:v>2.3290000000000002</c:v>
                </c:pt>
                <c:pt idx="21">
                  <c:v>8.8989999999999991</c:v>
                </c:pt>
                <c:pt idx="23">
                  <c:v>3.5470000000000002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BDE-4E4A-B4B3-898289D0279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BDE-4E4A-B4B3-898289D0279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6">
                  <c:v>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BDE-4E4A-B4B3-898289D027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84.89</c:v>
                </c:pt>
                <c:pt idx="1">
                  <c:v>103.57</c:v>
                </c:pt>
                <c:pt idx="2">
                  <c:v>102.48</c:v>
                </c:pt>
                <c:pt idx="3">
                  <c:v>70.010000000000005</c:v>
                </c:pt>
                <c:pt idx="4">
                  <c:v>98.88</c:v>
                </c:pt>
                <c:pt idx="5">
                  <c:v>100.4</c:v>
                </c:pt>
                <c:pt idx="6">
                  <c:v>129.46</c:v>
                </c:pt>
                <c:pt idx="7">
                  <c:v>156.91</c:v>
                </c:pt>
                <c:pt idx="8">
                  <c:v>164.75</c:v>
                </c:pt>
                <c:pt idx="9">
                  <c:v>155</c:v>
                </c:pt>
                <c:pt idx="10">
                  <c:v>128.18</c:v>
                </c:pt>
                <c:pt idx="11">
                  <c:v>126.96</c:v>
                </c:pt>
                <c:pt idx="12">
                  <c:v>126</c:v>
                </c:pt>
                <c:pt idx="13">
                  <c:v>126.63</c:v>
                </c:pt>
                <c:pt idx="14">
                  <c:v>144.41</c:v>
                </c:pt>
                <c:pt idx="15">
                  <c:v>168.32</c:v>
                </c:pt>
                <c:pt idx="16">
                  <c:v>178.73</c:v>
                </c:pt>
                <c:pt idx="17">
                  <c:v>175.21</c:v>
                </c:pt>
                <c:pt idx="18">
                  <c:v>169.7</c:v>
                </c:pt>
                <c:pt idx="19">
                  <c:v>193.82</c:v>
                </c:pt>
                <c:pt idx="20">
                  <c:v>165</c:v>
                </c:pt>
                <c:pt idx="21">
                  <c:v>145</c:v>
                </c:pt>
                <c:pt idx="22">
                  <c:v>126.59</c:v>
                </c:pt>
                <c:pt idx="23">
                  <c:v>108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BDE-4E4A-B4B3-898289D027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4A0-4EC6-8C94-609B8F24D44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4A0-4EC6-8C94-609B8F24D44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0.61699999999999999</c:v>
                </c:pt>
                <c:pt idx="1">
                  <c:v>5.6360000000000001</c:v>
                </c:pt>
                <c:pt idx="2">
                  <c:v>0.63400000000000001</c:v>
                </c:pt>
                <c:pt idx="3">
                  <c:v>0.63500000000000001</c:v>
                </c:pt>
                <c:pt idx="4">
                  <c:v>0.61199999999999999</c:v>
                </c:pt>
                <c:pt idx="5">
                  <c:v>1.653</c:v>
                </c:pt>
                <c:pt idx="6">
                  <c:v>0.878</c:v>
                </c:pt>
                <c:pt idx="7">
                  <c:v>0.73</c:v>
                </c:pt>
                <c:pt idx="8">
                  <c:v>7.1059999999999999</c:v>
                </c:pt>
                <c:pt idx="9">
                  <c:v>7.1159999999999997</c:v>
                </c:pt>
                <c:pt idx="10">
                  <c:v>1.0840000000000001</c:v>
                </c:pt>
                <c:pt idx="11">
                  <c:v>1.1100000000000001</c:v>
                </c:pt>
                <c:pt idx="12">
                  <c:v>0.93500000000000005</c:v>
                </c:pt>
                <c:pt idx="13">
                  <c:v>0.85099999999999998</c:v>
                </c:pt>
                <c:pt idx="14">
                  <c:v>0.94799999999999995</c:v>
                </c:pt>
                <c:pt idx="15">
                  <c:v>0.93899999999999995</c:v>
                </c:pt>
                <c:pt idx="16">
                  <c:v>1.06</c:v>
                </c:pt>
                <c:pt idx="17">
                  <c:v>1.099</c:v>
                </c:pt>
                <c:pt idx="18">
                  <c:v>3.1069999999999998</c:v>
                </c:pt>
                <c:pt idx="20">
                  <c:v>1.018</c:v>
                </c:pt>
                <c:pt idx="21">
                  <c:v>0.98099999999999998</c:v>
                </c:pt>
                <c:pt idx="22">
                  <c:v>1.865</c:v>
                </c:pt>
                <c:pt idx="23">
                  <c:v>1.8620000000000001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4A0-4EC6-8C94-609B8F24D44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13.997</c:v>
                </c:pt>
                <c:pt idx="1">
                  <c:v>34.594000000000001</c:v>
                </c:pt>
                <c:pt idx="2">
                  <c:v>32</c:v>
                </c:pt>
                <c:pt idx="3">
                  <c:v>29.8</c:v>
                </c:pt>
                <c:pt idx="4">
                  <c:v>32.198999999999998</c:v>
                </c:pt>
                <c:pt idx="5">
                  <c:v>1.75</c:v>
                </c:pt>
                <c:pt idx="6">
                  <c:v>0.36499999999999999</c:v>
                </c:pt>
                <c:pt idx="7">
                  <c:v>11.491</c:v>
                </c:pt>
                <c:pt idx="8">
                  <c:v>17.876999999999999</c:v>
                </c:pt>
                <c:pt idx="9">
                  <c:v>34.881999999999998</c:v>
                </c:pt>
                <c:pt idx="11">
                  <c:v>8</c:v>
                </c:pt>
                <c:pt idx="12">
                  <c:v>6.2279999999999998</c:v>
                </c:pt>
                <c:pt idx="13">
                  <c:v>8</c:v>
                </c:pt>
                <c:pt idx="15">
                  <c:v>2</c:v>
                </c:pt>
                <c:pt idx="17">
                  <c:v>8.8000000000000007</c:v>
                </c:pt>
                <c:pt idx="18">
                  <c:v>22.634999999999998</c:v>
                </c:pt>
                <c:pt idx="20">
                  <c:v>15.8</c:v>
                </c:pt>
                <c:pt idx="21">
                  <c:v>2.5499999999999998</c:v>
                </c:pt>
                <c:pt idx="22">
                  <c:v>1.5</c:v>
                </c:pt>
                <c:pt idx="23">
                  <c:v>9.5500000000000007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4A0-4EC6-8C94-609B8F24D44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4A0-4EC6-8C94-609B8F24D44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4A0-4EC6-8C94-609B8F24D44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2">
                  <c:v>40.014000000000003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4A0-4EC6-8C94-609B8F24D44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4A0-4EC6-8C94-609B8F24D44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4A0-4EC6-8C94-609B8F24D44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54A0-4EC6-8C94-609B8F24D449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45.3</c:v>
                </c:pt>
                <c:pt idx="2">
                  <c:v>0</c:v>
                </c:pt>
                <c:pt idx="3">
                  <c:v>2.2999999999999998</c:v>
                </c:pt>
                <c:pt idx="4">
                  <c:v>0</c:v>
                </c:pt>
                <c:pt idx="5">
                  <c:v>0</c:v>
                </c:pt>
                <c:pt idx="6">
                  <c:v>202.2</c:v>
                </c:pt>
                <c:pt idx="7">
                  <c:v>27.6</c:v>
                </c:pt>
                <c:pt idx="8">
                  <c:v>45.4</c:v>
                </c:pt>
                <c:pt idx="9">
                  <c:v>32</c:v>
                </c:pt>
                <c:pt idx="10">
                  <c:v>62.3</c:v>
                </c:pt>
                <c:pt idx="11">
                  <c:v>58.3</c:v>
                </c:pt>
                <c:pt idx="12">
                  <c:v>74.099999999999994</c:v>
                </c:pt>
                <c:pt idx="13">
                  <c:v>40.9</c:v>
                </c:pt>
                <c:pt idx="14">
                  <c:v>61.1</c:v>
                </c:pt>
                <c:pt idx="15">
                  <c:v>65.2</c:v>
                </c:pt>
                <c:pt idx="16">
                  <c:v>160.6</c:v>
                </c:pt>
                <c:pt idx="17">
                  <c:v>2.9</c:v>
                </c:pt>
                <c:pt idx="18">
                  <c:v>0</c:v>
                </c:pt>
                <c:pt idx="19">
                  <c:v>40.299999999999997</c:v>
                </c:pt>
                <c:pt idx="20">
                  <c:v>0</c:v>
                </c:pt>
                <c:pt idx="21">
                  <c:v>46.9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4A0-4EC6-8C94-609B8F24D44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12.713000000000001</c:v>
                </c:pt>
                <c:pt idx="3">
                  <c:v>4.3360000000000003</c:v>
                </c:pt>
                <c:pt idx="4">
                  <c:v>0.54300000000000004</c:v>
                </c:pt>
                <c:pt idx="5">
                  <c:v>10.128</c:v>
                </c:pt>
                <c:pt idx="6">
                  <c:v>3.2629999999999999</c:v>
                </c:pt>
                <c:pt idx="7">
                  <c:v>15.189</c:v>
                </c:pt>
                <c:pt idx="8">
                  <c:v>5.0000000000000001E-3</c:v>
                </c:pt>
                <c:pt idx="9">
                  <c:v>10.481999999999999</c:v>
                </c:pt>
                <c:pt idx="10">
                  <c:v>4.335</c:v>
                </c:pt>
                <c:pt idx="11">
                  <c:v>3.355</c:v>
                </c:pt>
                <c:pt idx="12">
                  <c:v>3.2449999999999997</c:v>
                </c:pt>
                <c:pt idx="13">
                  <c:v>0.23</c:v>
                </c:pt>
                <c:pt idx="14">
                  <c:v>0.61599999999999999</c:v>
                </c:pt>
                <c:pt idx="15">
                  <c:v>1.5309999999999999</c:v>
                </c:pt>
                <c:pt idx="16">
                  <c:v>6.34</c:v>
                </c:pt>
                <c:pt idx="17">
                  <c:v>5.2060000000000004</c:v>
                </c:pt>
                <c:pt idx="18">
                  <c:v>6.5750000000000002</c:v>
                </c:pt>
                <c:pt idx="20">
                  <c:v>1.0249999999999999</c:v>
                </c:pt>
                <c:pt idx="22">
                  <c:v>2.7789999999999999</c:v>
                </c:pt>
                <c:pt idx="23">
                  <c:v>2.34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4A0-4EC6-8C94-609B8F24D44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4A0-4EC6-8C94-609B8F24D44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4A0-4EC6-8C94-609B8F24D4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84.89</c:v>
                </c:pt>
                <c:pt idx="1">
                  <c:v>103.57</c:v>
                </c:pt>
                <c:pt idx="2">
                  <c:v>102.48</c:v>
                </c:pt>
                <c:pt idx="3">
                  <c:v>70.010000000000005</c:v>
                </c:pt>
                <c:pt idx="4">
                  <c:v>98.88</c:v>
                </c:pt>
                <c:pt idx="5">
                  <c:v>100.4</c:v>
                </c:pt>
                <c:pt idx="6">
                  <c:v>129.46</c:v>
                </c:pt>
                <c:pt idx="7">
                  <c:v>156.91</c:v>
                </c:pt>
                <c:pt idx="8">
                  <c:v>164.75</c:v>
                </c:pt>
                <c:pt idx="9">
                  <c:v>155</c:v>
                </c:pt>
                <c:pt idx="10">
                  <c:v>128.18</c:v>
                </c:pt>
                <c:pt idx="11">
                  <c:v>126.96</c:v>
                </c:pt>
                <c:pt idx="12">
                  <c:v>126</c:v>
                </c:pt>
                <c:pt idx="13">
                  <c:v>126.63</c:v>
                </c:pt>
                <c:pt idx="14">
                  <c:v>144.41</c:v>
                </c:pt>
                <c:pt idx="15">
                  <c:v>168.32</c:v>
                </c:pt>
                <c:pt idx="16">
                  <c:v>178.73</c:v>
                </c:pt>
                <c:pt idx="17">
                  <c:v>175.21</c:v>
                </c:pt>
                <c:pt idx="18">
                  <c:v>169.7</c:v>
                </c:pt>
                <c:pt idx="19">
                  <c:v>193.82</c:v>
                </c:pt>
                <c:pt idx="20">
                  <c:v>165</c:v>
                </c:pt>
                <c:pt idx="21">
                  <c:v>145</c:v>
                </c:pt>
                <c:pt idx="22">
                  <c:v>126.59</c:v>
                </c:pt>
                <c:pt idx="23">
                  <c:v>108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4A0-4EC6-8C94-609B8F24D4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27.326999999999998</v>
      </c>
      <c r="C4" s="18">
        <v>85.532000000000011</v>
      </c>
      <c r="D4" s="18">
        <v>72.647999999999996</v>
      </c>
      <c r="E4" s="18">
        <v>37.026999999999994</v>
      </c>
      <c r="F4" s="18">
        <v>33.354000000000006</v>
      </c>
      <c r="G4" s="18">
        <v>13.572000000000001</v>
      </c>
      <c r="H4" s="18">
        <v>206.72900000000001</v>
      </c>
      <c r="I4" s="18">
        <v>54.984000000000002</v>
      </c>
      <c r="J4" s="18">
        <v>70.347999999999999</v>
      </c>
      <c r="K4" s="18">
        <v>84.513999999999982</v>
      </c>
      <c r="L4" s="18">
        <v>67.718999999999994</v>
      </c>
      <c r="M4" s="18">
        <v>70.765000000000001</v>
      </c>
      <c r="N4" s="18">
        <v>84.51</v>
      </c>
      <c r="O4" s="18">
        <v>49.980999999999995</v>
      </c>
      <c r="P4" s="18">
        <v>62.634999999999998</v>
      </c>
      <c r="Q4" s="18">
        <v>69.64</v>
      </c>
      <c r="R4" s="18">
        <v>168.041</v>
      </c>
      <c r="S4" s="18">
        <v>18.015999999999998</v>
      </c>
      <c r="T4" s="18">
        <v>32.363</v>
      </c>
      <c r="U4" s="18">
        <v>40.322000000000003</v>
      </c>
      <c r="V4" s="18">
        <v>17.863</v>
      </c>
      <c r="W4" s="18">
        <v>50.426000000000002</v>
      </c>
      <c r="X4" s="18">
        <v>6.1440000000000001</v>
      </c>
      <c r="Y4" s="18">
        <v>13.752000000000001</v>
      </c>
      <c r="Z4" s="19"/>
      <c r="AA4" s="20">
        <f>SUM(B4:Z4)</f>
        <v>1438.212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84.89</v>
      </c>
      <c r="C7" s="28">
        <v>103.57</v>
      </c>
      <c r="D7" s="28">
        <v>102.48</v>
      </c>
      <c r="E7" s="28">
        <v>70.010000000000005</v>
      </c>
      <c r="F7" s="28">
        <v>98.88</v>
      </c>
      <c r="G7" s="28">
        <v>100.4</v>
      </c>
      <c r="H7" s="28">
        <v>129.46</v>
      </c>
      <c r="I7" s="28">
        <v>156.91</v>
      </c>
      <c r="J7" s="28">
        <v>164.75</v>
      </c>
      <c r="K7" s="28">
        <v>155</v>
      </c>
      <c r="L7" s="28">
        <v>128.18</v>
      </c>
      <c r="M7" s="28">
        <v>126.96</v>
      </c>
      <c r="N7" s="28">
        <v>126</v>
      </c>
      <c r="O7" s="28">
        <v>126.63</v>
      </c>
      <c r="P7" s="28">
        <v>144.41</v>
      </c>
      <c r="Q7" s="28">
        <v>168.32</v>
      </c>
      <c r="R7" s="28">
        <v>178.73</v>
      </c>
      <c r="S7" s="28">
        <v>175.21</v>
      </c>
      <c r="T7" s="28">
        <v>169.7</v>
      </c>
      <c r="U7" s="28">
        <v>193.82</v>
      </c>
      <c r="V7" s="28">
        <v>165</v>
      </c>
      <c r="W7" s="28">
        <v>145</v>
      </c>
      <c r="X7" s="28">
        <v>126.59</v>
      </c>
      <c r="Y7" s="28">
        <v>108</v>
      </c>
      <c r="Z7" s="29"/>
      <c r="AA7" s="30">
        <f>IF(SUM(B7:Z7)&lt;&gt;0,AVERAGEIF(B7:Z7,"&lt;&gt;"""),"")</f>
        <v>135.37083333333334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>
        <v>133.90100000000001</v>
      </c>
      <c r="I10" s="42"/>
      <c r="J10" s="42"/>
      <c r="K10" s="42"/>
      <c r="L10" s="42">
        <v>48.85</v>
      </c>
      <c r="M10" s="42">
        <v>22.491</v>
      </c>
      <c r="N10" s="42"/>
      <c r="O10" s="42">
        <v>6.2240000000000002</v>
      </c>
      <c r="P10" s="42"/>
      <c r="Q10" s="42"/>
      <c r="R10" s="42"/>
      <c r="S10" s="42"/>
      <c r="T10" s="42"/>
      <c r="U10" s="42"/>
      <c r="V10" s="42"/>
      <c r="W10" s="42"/>
      <c r="X10" s="42">
        <v>1.746</v>
      </c>
      <c r="Y10" s="42"/>
      <c r="Z10" s="43"/>
      <c r="AA10" s="44">
        <f t="shared" ref="AA10:AA15" si="0">SUM(B10:Z10)</f>
        <v>213.21200000000002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30</v>
      </c>
      <c r="D12" s="52">
        <v>26.937999999999999</v>
      </c>
      <c r="E12" s="52"/>
      <c r="F12" s="52"/>
      <c r="G12" s="52"/>
      <c r="H12" s="52">
        <v>67.691000000000003</v>
      </c>
      <c r="I12" s="52">
        <v>54.097999999999999</v>
      </c>
      <c r="J12" s="52">
        <v>4.5830000000000002</v>
      </c>
      <c r="K12" s="52">
        <v>3</v>
      </c>
      <c r="L12" s="52">
        <v>9.3539999999999992</v>
      </c>
      <c r="M12" s="52">
        <v>13.946999999999999</v>
      </c>
      <c r="N12" s="52">
        <v>17.795999999999999</v>
      </c>
      <c r="O12" s="52">
        <v>14.387</v>
      </c>
      <c r="P12" s="52">
        <v>9.2070000000000007</v>
      </c>
      <c r="Q12" s="52">
        <v>8.43</v>
      </c>
      <c r="R12" s="52">
        <v>10.73</v>
      </c>
      <c r="S12" s="52">
        <v>2.14</v>
      </c>
      <c r="T12" s="52"/>
      <c r="U12" s="52"/>
      <c r="V12" s="52"/>
      <c r="W12" s="52">
        <v>31.286999999999999</v>
      </c>
      <c r="X12" s="52">
        <v>4.1959999999999997</v>
      </c>
      <c r="Y12" s="52">
        <v>9.4580000000000002</v>
      </c>
      <c r="Z12" s="53"/>
      <c r="AA12" s="54">
        <f t="shared" si="0"/>
        <v>317.24200000000002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105</v>
      </c>
      <c r="S13" s="52"/>
      <c r="T13" s="52"/>
      <c r="U13" s="52"/>
      <c r="V13" s="52"/>
      <c r="W13" s="52"/>
      <c r="X13" s="52"/>
      <c r="Y13" s="52"/>
      <c r="Z13" s="53"/>
      <c r="AA13" s="54">
        <f t="shared" si="0"/>
        <v>105</v>
      </c>
    </row>
    <row r="14" spans="1:27" ht="24.95" customHeight="1" x14ac:dyDescent="0.2">
      <c r="A14" s="55" t="s">
        <v>10</v>
      </c>
      <c r="B14" s="56">
        <v>16.54</v>
      </c>
      <c r="C14" s="57">
        <v>42.521000000000001</v>
      </c>
      <c r="D14" s="57">
        <v>32.150999999999996</v>
      </c>
      <c r="E14" s="57">
        <v>25.535999999999998</v>
      </c>
      <c r="F14" s="57">
        <v>20.866</v>
      </c>
      <c r="G14" s="57"/>
      <c r="H14" s="57">
        <v>5.1369999999999996</v>
      </c>
      <c r="I14" s="57">
        <v>0.88600000000000001</v>
      </c>
      <c r="J14" s="57">
        <v>34.420999999999999</v>
      </c>
      <c r="K14" s="57">
        <v>40.256999999999998</v>
      </c>
      <c r="L14" s="57"/>
      <c r="M14" s="57"/>
      <c r="N14" s="57">
        <v>1.45</v>
      </c>
      <c r="O14" s="57">
        <v>0.183</v>
      </c>
      <c r="P14" s="57">
        <v>2.5009999999999999</v>
      </c>
      <c r="Q14" s="57">
        <v>10.719999999999999</v>
      </c>
      <c r="R14" s="57">
        <v>17.918000000000003</v>
      </c>
      <c r="S14" s="57">
        <v>0.01</v>
      </c>
      <c r="T14" s="57"/>
      <c r="U14" s="57">
        <v>24.31</v>
      </c>
      <c r="V14" s="57">
        <v>2.3290000000000002</v>
      </c>
      <c r="W14" s="57">
        <v>8.8989999999999991</v>
      </c>
      <c r="X14" s="57"/>
      <c r="Y14" s="57">
        <v>3.5470000000000002</v>
      </c>
      <c r="Z14" s="58"/>
      <c r="AA14" s="59">
        <f t="shared" si="0"/>
        <v>290.18199999999996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16.54</v>
      </c>
      <c r="C16" s="62">
        <f t="shared" si="1"/>
        <v>72.521000000000001</v>
      </c>
      <c r="D16" s="62">
        <f t="shared" si="1"/>
        <v>59.088999999999999</v>
      </c>
      <c r="E16" s="62">
        <f t="shared" si="1"/>
        <v>25.535999999999998</v>
      </c>
      <c r="F16" s="62">
        <f t="shared" si="1"/>
        <v>20.866</v>
      </c>
      <c r="G16" s="62">
        <f t="shared" si="1"/>
        <v>0</v>
      </c>
      <c r="H16" s="62">
        <f t="shared" si="1"/>
        <v>206.72900000000001</v>
      </c>
      <c r="I16" s="62">
        <f t="shared" si="1"/>
        <v>54.984000000000002</v>
      </c>
      <c r="J16" s="62">
        <f t="shared" si="1"/>
        <v>39.003999999999998</v>
      </c>
      <c r="K16" s="62">
        <f t="shared" si="1"/>
        <v>43.256999999999998</v>
      </c>
      <c r="L16" s="62">
        <f t="shared" si="1"/>
        <v>58.204000000000001</v>
      </c>
      <c r="M16" s="62">
        <f t="shared" si="1"/>
        <v>36.438000000000002</v>
      </c>
      <c r="N16" s="62">
        <f t="shared" si="1"/>
        <v>19.245999999999999</v>
      </c>
      <c r="O16" s="62">
        <f t="shared" si="1"/>
        <v>20.794</v>
      </c>
      <c r="P16" s="62">
        <f t="shared" si="1"/>
        <v>11.708</v>
      </c>
      <c r="Q16" s="62">
        <f t="shared" si="1"/>
        <v>19.149999999999999</v>
      </c>
      <c r="R16" s="62">
        <f t="shared" si="1"/>
        <v>133.648</v>
      </c>
      <c r="S16" s="62">
        <f t="shared" si="1"/>
        <v>2.15</v>
      </c>
      <c r="T16" s="62">
        <f t="shared" si="1"/>
        <v>0</v>
      </c>
      <c r="U16" s="62">
        <f t="shared" si="1"/>
        <v>24.31</v>
      </c>
      <c r="V16" s="62">
        <f t="shared" si="1"/>
        <v>2.3290000000000002</v>
      </c>
      <c r="W16" s="62">
        <f t="shared" si="1"/>
        <v>40.186</v>
      </c>
      <c r="X16" s="62">
        <f t="shared" si="1"/>
        <v>5.9420000000000002</v>
      </c>
      <c r="Y16" s="62">
        <f t="shared" si="1"/>
        <v>13.005000000000001</v>
      </c>
      <c r="Z16" s="63" t="str">
        <f t="shared" si="1"/>
        <v/>
      </c>
      <c r="AA16" s="64">
        <f>SUM(AA10:AA15)</f>
        <v>925.63599999999997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2.4700000000000002</v>
      </c>
      <c r="C20" s="77">
        <v>3.2229999999999999</v>
      </c>
      <c r="D20" s="77">
        <v>3.9790000000000001</v>
      </c>
      <c r="E20" s="77">
        <v>3.242</v>
      </c>
      <c r="F20" s="77">
        <v>2.875</v>
      </c>
      <c r="G20" s="77">
        <v>3.4710000000000001</v>
      </c>
      <c r="H20" s="77"/>
      <c r="I20" s="77"/>
      <c r="J20" s="77">
        <v>1.151</v>
      </c>
      <c r="K20" s="77">
        <v>7.2420000000000009</v>
      </c>
      <c r="L20" s="77">
        <v>5.4009999999999998</v>
      </c>
      <c r="M20" s="77">
        <v>5.4290000000000003</v>
      </c>
      <c r="N20" s="77">
        <v>3.6999999999999998E-2</v>
      </c>
      <c r="O20" s="77"/>
      <c r="P20" s="77"/>
      <c r="Q20" s="77"/>
      <c r="R20" s="77">
        <v>3.1059999999999999</v>
      </c>
      <c r="S20" s="77"/>
      <c r="T20" s="77"/>
      <c r="U20" s="77">
        <v>2.3919999999999999</v>
      </c>
      <c r="V20" s="77"/>
      <c r="W20" s="77"/>
      <c r="X20" s="77"/>
      <c r="Y20" s="77"/>
      <c r="Z20" s="78"/>
      <c r="AA20" s="79">
        <f t="shared" si="2"/>
        <v>44.018000000000008</v>
      </c>
    </row>
    <row r="21" spans="1:27" ht="24.95" customHeight="1" x14ac:dyDescent="0.2">
      <c r="A21" s="75" t="s">
        <v>16</v>
      </c>
      <c r="B21" s="80">
        <v>8.3170000000000002</v>
      </c>
      <c r="C21" s="81">
        <v>9.7880000000000003</v>
      </c>
      <c r="D21" s="81">
        <v>9.58</v>
      </c>
      <c r="E21" s="81">
        <v>8.2490000000000006</v>
      </c>
      <c r="F21" s="81">
        <v>9.6129999999999995</v>
      </c>
      <c r="G21" s="81">
        <v>2.2010000000000001</v>
      </c>
      <c r="H21" s="81"/>
      <c r="I21" s="81"/>
      <c r="J21" s="81">
        <v>30.193000000000001</v>
      </c>
      <c r="K21" s="81">
        <v>34.015000000000001</v>
      </c>
      <c r="L21" s="81">
        <v>4.1139999999999999</v>
      </c>
      <c r="M21" s="81">
        <v>28.898</v>
      </c>
      <c r="N21" s="81">
        <v>65.227000000000004</v>
      </c>
      <c r="O21" s="81">
        <v>29.186999999999998</v>
      </c>
      <c r="P21" s="81">
        <v>50.927</v>
      </c>
      <c r="Q21" s="81">
        <v>50.49</v>
      </c>
      <c r="R21" s="81">
        <v>31.287000000000003</v>
      </c>
      <c r="S21" s="81">
        <v>15.866</v>
      </c>
      <c r="T21" s="81">
        <v>1.0629999999999999</v>
      </c>
      <c r="U21" s="81">
        <v>13.62</v>
      </c>
      <c r="V21" s="81">
        <v>0.63400000000000001</v>
      </c>
      <c r="W21" s="81">
        <v>10.239999999999998</v>
      </c>
      <c r="X21" s="81">
        <v>0.20200000000000001</v>
      </c>
      <c r="Y21" s="81">
        <v>0.747</v>
      </c>
      <c r="Z21" s="78"/>
      <c r="AA21" s="79">
        <f t="shared" si="2"/>
        <v>414.45800000000003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10.787000000000001</v>
      </c>
      <c r="C26" s="88">
        <f t="shared" si="3"/>
        <v>13.010999999999999</v>
      </c>
      <c r="D26" s="88">
        <f t="shared" si="3"/>
        <v>13.559000000000001</v>
      </c>
      <c r="E26" s="88">
        <f t="shared" si="3"/>
        <v>11.491</v>
      </c>
      <c r="F26" s="88">
        <f t="shared" si="3"/>
        <v>12.488</v>
      </c>
      <c r="G26" s="88">
        <f t="shared" si="3"/>
        <v>5.6720000000000006</v>
      </c>
      <c r="H26" s="88">
        <f t="shared" si="3"/>
        <v>0</v>
      </c>
      <c r="I26" s="88">
        <f t="shared" si="3"/>
        <v>0</v>
      </c>
      <c r="J26" s="88">
        <f t="shared" si="3"/>
        <v>31.344000000000001</v>
      </c>
      <c r="K26" s="88">
        <f t="shared" si="3"/>
        <v>41.257000000000005</v>
      </c>
      <c r="L26" s="88">
        <f t="shared" si="3"/>
        <v>9.5150000000000006</v>
      </c>
      <c r="M26" s="88">
        <f t="shared" si="3"/>
        <v>34.326999999999998</v>
      </c>
      <c r="N26" s="88">
        <f t="shared" si="3"/>
        <v>65.26400000000001</v>
      </c>
      <c r="O26" s="88">
        <f t="shared" si="3"/>
        <v>29.186999999999998</v>
      </c>
      <c r="P26" s="88">
        <f t="shared" si="3"/>
        <v>50.927</v>
      </c>
      <c r="Q26" s="88">
        <f t="shared" si="3"/>
        <v>50.49</v>
      </c>
      <c r="R26" s="88">
        <f t="shared" si="3"/>
        <v>34.393000000000001</v>
      </c>
      <c r="S26" s="88">
        <f t="shared" si="3"/>
        <v>15.866</v>
      </c>
      <c r="T26" s="88">
        <f t="shared" si="3"/>
        <v>1.0629999999999999</v>
      </c>
      <c r="U26" s="88">
        <f t="shared" si="3"/>
        <v>16.012</v>
      </c>
      <c r="V26" s="88">
        <f t="shared" si="3"/>
        <v>0.63400000000000001</v>
      </c>
      <c r="W26" s="88">
        <f t="shared" si="3"/>
        <v>10.239999999999998</v>
      </c>
      <c r="X26" s="88">
        <f t="shared" si="3"/>
        <v>0.20200000000000001</v>
      </c>
      <c r="Y26" s="88">
        <f t="shared" si="3"/>
        <v>0.747</v>
      </c>
      <c r="Z26" s="89" t="str">
        <f t="shared" si="3"/>
        <v/>
      </c>
      <c r="AA26" s="90">
        <f>SUM(AA19:AA25)</f>
        <v>458.47600000000006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27.327000000000002</v>
      </c>
      <c r="C30" s="77">
        <v>85.531999999999996</v>
      </c>
      <c r="D30" s="77">
        <v>72.647999999999996</v>
      </c>
      <c r="E30" s="77">
        <v>37.027000000000001</v>
      </c>
      <c r="F30" s="77">
        <v>33.353999999999999</v>
      </c>
      <c r="G30" s="77">
        <v>5.6719999999999997</v>
      </c>
      <c r="H30" s="77">
        <v>206.72900000000001</v>
      </c>
      <c r="I30" s="77">
        <v>54.984000000000002</v>
      </c>
      <c r="J30" s="77">
        <v>70.347999999999999</v>
      </c>
      <c r="K30" s="77">
        <v>84.513999999999996</v>
      </c>
      <c r="L30" s="77">
        <v>67.718999999999994</v>
      </c>
      <c r="M30" s="77">
        <v>70.765000000000001</v>
      </c>
      <c r="N30" s="77">
        <v>84.51</v>
      </c>
      <c r="O30" s="77">
        <v>49.981000000000002</v>
      </c>
      <c r="P30" s="77">
        <v>62.634999999999998</v>
      </c>
      <c r="Q30" s="77">
        <v>69.64</v>
      </c>
      <c r="R30" s="77">
        <v>168.041</v>
      </c>
      <c r="S30" s="77">
        <v>18.015999999999998</v>
      </c>
      <c r="T30" s="77">
        <v>1.0629999999999999</v>
      </c>
      <c r="U30" s="77">
        <v>40.322000000000003</v>
      </c>
      <c r="V30" s="77">
        <v>2.9630000000000001</v>
      </c>
      <c r="W30" s="77">
        <v>50.426000000000002</v>
      </c>
      <c r="X30" s="77">
        <v>6.1440000000000001</v>
      </c>
      <c r="Y30" s="77">
        <v>13.752000000000001</v>
      </c>
      <c r="Z30" s="78"/>
      <c r="AA30" s="79">
        <f>SUM(B30:Z30)</f>
        <v>1384.1120000000001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27.327000000000002</v>
      </c>
      <c r="C32" s="62">
        <f t="shared" ref="C32:Z32" si="4">IF(LEN(C$2)&gt;0,SUM(C29:C31),"")</f>
        <v>85.531999999999996</v>
      </c>
      <c r="D32" s="62">
        <f t="shared" si="4"/>
        <v>72.647999999999996</v>
      </c>
      <c r="E32" s="62">
        <f t="shared" si="4"/>
        <v>37.027000000000001</v>
      </c>
      <c r="F32" s="62">
        <f t="shared" si="4"/>
        <v>33.353999999999999</v>
      </c>
      <c r="G32" s="62">
        <f t="shared" si="4"/>
        <v>5.6719999999999997</v>
      </c>
      <c r="H32" s="62">
        <f t="shared" si="4"/>
        <v>206.72900000000001</v>
      </c>
      <c r="I32" s="62">
        <f t="shared" si="4"/>
        <v>54.984000000000002</v>
      </c>
      <c r="J32" s="62">
        <f t="shared" si="4"/>
        <v>70.347999999999999</v>
      </c>
      <c r="K32" s="62">
        <f t="shared" si="4"/>
        <v>84.513999999999996</v>
      </c>
      <c r="L32" s="62">
        <f t="shared" si="4"/>
        <v>67.718999999999994</v>
      </c>
      <c r="M32" s="62">
        <f t="shared" si="4"/>
        <v>70.765000000000001</v>
      </c>
      <c r="N32" s="62">
        <f t="shared" si="4"/>
        <v>84.51</v>
      </c>
      <c r="O32" s="62">
        <f t="shared" si="4"/>
        <v>49.981000000000002</v>
      </c>
      <c r="P32" s="62">
        <f t="shared" si="4"/>
        <v>62.634999999999998</v>
      </c>
      <c r="Q32" s="62">
        <f t="shared" si="4"/>
        <v>69.64</v>
      </c>
      <c r="R32" s="62">
        <f t="shared" si="4"/>
        <v>168.041</v>
      </c>
      <c r="S32" s="62">
        <f t="shared" si="4"/>
        <v>18.015999999999998</v>
      </c>
      <c r="T32" s="62">
        <f t="shared" si="4"/>
        <v>1.0629999999999999</v>
      </c>
      <c r="U32" s="62">
        <f t="shared" si="4"/>
        <v>40.322000000000003</v>
      </c>
      <c r="V32" s="62">
        <f t="shared" si="4"/>
        <v>2.9630000000000001</v>
      </c>
      <c r="W32" s="62">
        <f t="shared" si="4"/>
        <v>50.426000000000002</v>
      </c>
      <c r="X32" s="62">
        <f t="shared" si="4"/>
        <v>6.1440000000000001</v>
      </c>
      <c r="Y32" s="62">
        <f t="shared" si="4"/>
        <v>13.752000000000001</v>
      </c>
      <c r="Z32" s="63" t="str">
        <f t="shared" si="4"/>
        <v/>
      </c>
      <c r="AA32" s="64">
        <f>SUM(AA29:AA31)</f>
        <v>1384.1120000000001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>
        <v>7.9</v>
      </c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31.3</v>
      </c>
      <c r="U39" s="99"/>
      <c r="V39" s="99">
        <v>14.9</v>
      </c>
      <c r="W39" s="99"/>
      <c r="X39" s="99"/>
      <c r="Y39" s="99"/>
      <c r="Z39" s="100"/>
      <c r="AA39" s="79">
        <f t="shared" si="5"/>
        <v>54.1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7.9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31.3</v>
      </c>
      <c r="U40" s="88">
        <f t="shared" si="6"/>
        <v>0</v>
      </c>
      <c r="V40" s="88">
        <f t="shared" si="6"/>
        <v>14.9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54.1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>
        <v>7.9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31.3</v>
      </c>
      <c r="U47" s="99"/>
      <c r="V47" s="99">
        <v>14.9</v>
      </c>
      <c r="W47" s="99"/>
      <c r="X47" s="99"/>
      <c r="Y47" s="99"/>
      <c r="Z47" s="100"/>
      <c r="AA47" s="79">
        <f t="shared" si="7"/>
        <v>54.1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7.9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31.3</v>
      </c>
      <c r="U49" s="88">
        <f t="shared" si="8"/>
        <v>0</v>
      </c>
      <c r="V49" s="88">
        <f t="shared" si="8"/>
        <v>14.9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54.1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27.326999999999998</v>
      </c>
      <c r="C52" s="88">
        <f t="shared" si="10"/>
        <v>85.531999999999996</v>
      </c>
      <c r="D52" s="88">
        <f t="shared" si="10"/>
        <v>72.647999999999996</v>
      </c>
      <c r="E52" s="88">
        <f t="shared" si="10"/>
        <v>37.027000000000001</v>
      </c>
      <c r="F52" s="88">
        <f t="shared" si="10"/>
        <v>33.353999999999999</v>
      </c>
      <c r="G52" s="88">
        <f t="shared" si="10"/>
        <v>13.572000000000001</v>
      </c>
      <c r="H52" s="88">
        <f t="shared" si="10"/>
        <v>206.72900000000001</v>
      </c>
      <c r="I52" s="88">
        <f t="shared" si="10"/>
        <v>54.984000000000002</v>
      </c>
      <c r="J52" s="88">
        <f t="shared" si="10"/>
        <v>70.347999999999999</v>
      </c>
      <c r="K52" s="88">
        <f t="shared" si="10"/>
        <v>84.51400000000001</v>
      </c>
      <c r="L52" s="88">
        <f t="shared" si="10"/>
        <v>67.718999999999994</v>
      </c>
      <c r="M52" s="88">
        <f t="shared" si="10"/>
        <v>70.765000000000001</v>
      </c>
      <c r="N52" s="88">
        <f t="shared" si="10"/>
        <v>84.51</v>
      </c>
      <c r="O52" s="88">
        <f t="shared" si="10"/>
        <v>49.980999999999995</v>
      </c>
      <c r="P52" s="88">
        <f t="shared" si="10"/>
        <v>62.634999999999998</v>
      </c>
      <c r="Q52" s="88">
        <f t="shared" si="10"/>
        <v>69.64</v>
      </c>
      <c r="R52" s="88">
        <f t="shared" si="10"/>
        <v>168.041</v>
      </c>
      <c r="S52" s="88">
        <f t="shared" si="10"/>
        <v>18.015999999999998</v>
      </c>
      <c r="T52" s="88">
        <f t="shared" si="10"/>
        <v>32.363</v>
      </c>
      <c r="U52" s="88">
        <f t="shared" si="10"/>
        <v>40.322000000000003</v>
      </c>
      <c r="V52" s="88">
        <f t="shared" si="10"/>
        <v>17.863</v>
      </c>
      <c r="W52" s="88">
        <f t="shared" si="10"/>
        <v>50.426000000000002</v>
      </c>
      <c r="X52" s="88">
        <f t="shared" si="10"/>
        <v>6.1440000000000001</v>
      </c>
      <c r="Y52" s="88">
        <f t="shared" si="10"/>
        <v>13.752000000000001</v>
      </c>
      <c r="Z52" s="89" t="str">
        <f t="shared" si="10"/>
        <v/>
      </c>
      <c r="AA52" s="104">
        <f>SUM(B52:Z52)</f>
        <v>1438.212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45628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27.326999999999998</v>
      </c>
      <c r="C4" s="18">
        <v>85.53</v>
      </c>
      <c r="D4" s="18">
        <v>72.647999999999996</v>
      </c>
      <c r="E4" s="18">
        <v>37.070999999999998</v>
      </c>
      <c r="F4" s="18">
        <v>33.353999999999999</v>
      </c>
      <c r="G4" s="18">
        <v>13.531000000000001</v>
      </c>
      <c r="H4" s="18">
        <v>206.70600000000002</v>
      </c>
      <c r="I4" s="18">
        <v>55.01</v>
      </c>
      <c r="J4" s="18">
        <v>70.388000000000005</v>
      </c>
      <c r="K4" s="18">
        <v>84.48</v>
      </c>
      <c r="L4" s="18">
        <v>67.719000000000008</v>
      </c>
      <c r="M4" s="18">
        <v>70.764999999999986</v>
      </c>
      <c r="N4" s="18">
        <v>84.507999999999996</v>
      </c>
      <c r="O4" s="18">
        <v>49.980999999999995</v>
      </c>
      <c r="P4" s="18">
        <v>62.664000000000001</v>
      </c>
      <c r="Q4" s="18">
        <v>69.67</v>
      </c>
      <c r="R4" s="18">
        <v>168</v>
      </c>
      <c r="S4" s="18">
        <v>18.005000000000003</v>
      </c>
      <c r="T4" s="18">
        <v>32.317</v>
      </c>
      <c r="U4" s="18">
        <v>40.299999999999997</v>
      </c>
      <c r="V4" s="18">
        <v>17.843</v>
      </c>
      <c r="W4" s="18">
        <v>50.430999999999997</v>
      </c>
      <c r="X4" s="18">
        <v>6.1440000000000001</v>
      </c>
      <c r="Y4" s="18">
        <v>13.752000000000001</v>
      </c>
      <c r="Z4" s="19"/>
      <c r="AA4" s="20">
        <f>SUM(B4:Z4)</f>
        <v>1438.1440000000002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84.89</v>
      </c>
      <c r="C7" s="28">
        <v>103.57</v>
      </c>
      <c r="D7" s="28">
        <v>102.48</v>
      </c>
      <c r="E7" s="28">
        <v>70.010000000000005</v>
      </c>
      <c r="F7" s="28">
        <v>98.88</v>
      </c>
      <c r="G7" s="28">
        <v>100.4</v>
      </c>
      <c r="H7" s="28">
        <v>129.46</v>
      </c>
      <c r="I7" s="28">
        <v>156.91</v>
      </c>
      <c r="J7" s="28">
        <v>164.75</v>
      </c>
      <c r="K7" s="28">
        <v>155</v>
      </c>
      <c r="L7" s="28">
        <v>128.18</v>
      </c>
      <c r="M7" s="28">
        <v>126.96</v>
      </c>
      <c r="N7" s="28">
        <v>126</v>
      </c>
      <c r="O7" s="28">
        <v>126.63</v>
      </c>
      <c r="P7" s="28">
        <v>144.41</v>
      </c>
      <c r="Q7" s="28">
        <v>168.32</v>
      </c>
      <c r="R7" s="28">
        <v>178.73</v>
      </c>
      <c r="S7" s="28">
        <v>175.21</v>
      </c>
      <c r="T7" s="28">
        <v>169.7</v>
      </c>
      <c r="U7" s="28">
        <v>193.82</v>
      </c>
      <c r="V7" s="28">
        <v>165</v>
      </c>
      <c r="W7" s="28">
        <v>145</v>
      </c>
      <c r="X7" s="28">
        <v>126.59</v>
      </c>
      <c r="Y7" s="28">
        <v>108</v>
      </c>
      <c r="Z7" s="29"/>
      <c r="AA7" s="30">
        <f>IF(SUM(B7:Z7)&lt;&gt;0,AVERAGEIF(B7:Z7,"&lt;&gt;"""),"")</f>
        <v>135.37083333333334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12.713000000000001</v>
      </c>
      <c r="C14" s="57"/>
      <c r="D14" s="57"/>
      <c r="E14" s="57">
        <v>4.3360000000000003</v>
      </c>
      <c r="F14" s="57">
        <v>0.54300000000000004</v>
      </c>
      <c r="G14" s="57">
        <v>10.128</v>
      </c>
      <c r="H14" s="57">
        <v>3.2629999999999999</v>
      </c>
      <c r="I14" s="57">
        <v>15.189</v>
      </c>
      <c r="J14" s="57">
        <v>5.0000000000000001E-3</v>
      </c>
      <c r="K14" s="57">
        <v>10.481999999999999</v>
      </c>
      <c r="L14" s="57">
        <v>4.335</v>
      </c>
      <c r="M14" s="57">
        <v>3.355</v>
      </c>
      <c r="N14" s="57">
        <v>3.2449999999999997</v>
      </c>
      <c r="O14" s="57">
        <v>0.23</v>
      </c>
      <c r="P14" s="57">
        <v>0.61599999999999999</v>
      </c>
      <c r="Q14" s="57">
        <v>1.5309999999999999</v>
      </c>
      <c r="R14" s="57">
        <v>6.34</v>
      </c>
      <c r="S14" s="57">
        <v>5.2060000000000004</v>
      </c>
      <c r="T14" s="57">
        <v>6.5750000000000002</v>
      </c>
      <c r="U14" s="57"/>
      <c r="V14" s="57">
        <v>1.0249999999999999</v>
      </c>
      <c r="W14" s="57"/>
      <c r="X14" s="57">
        <v>2.7789999999999999</v>
      </c>
      <c r="Y14" s="57">
        <v>2.34</v>
      </c>
      <c r="Z14" s="58"/>
      <c r="AA14" s="59">
        <f t="shared" si="0"/>
        <v>94.236000000000033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12.713000000000001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4.3360000000000003</v>
      </c>
      <c r="F16" s="62">
        <f t="shared" si="1"/>
        <v>0.54300000000000004</v>
      </c>
      <c r="G16" s="62">
        <f t="shared" si="1"/>
        <v>10.128</v>
      </c>
      <c r="H16" s="62">
        <f t="shared" si="1"/>
        <v>3.2629999999999999</v>
      </c>
      <c r="I16" s="62">
        <f t="shared" si="1"/>
        <v>15.189</v>
      </c>
      <c r="J16" s="62">
        <f t="shared" si="1"/>
        <v>5.0000000000000001E-3</v>
      </c>
      <c r="K16" s="62">
        <f t="shared" si="1"/>
        <v>10.481999999999999</v>
      </c>
      <c r="L16" s="62">
        <f t="shared" si="1"/>
        <v>4.335</v>
      </c>
      <c r="M16" s="62">
        <f t="shared" si="1"/>
        <v>3.355</v>
      </c>
      <c r="N16" s="62">
        <f t="shared" si="1"/>
        <v>3.2449999999999997</v>
      </c>
      <c r="O16" s="62">
        <f t="shared" si="1"/>
        <v>0.23</v>
      </c>
      <c r="P16" s="62">
        <f t="shared" si="1"/>
        <v>0.61599999999999999</v>
      </c>
      <c r="Q16" s="62">
        <f t="shared" si="1"/>
        <v>1.5309999999999999</v>
      </c>
      <c r="R16" s="62">
        <f t="shared" si="1"/>
        <v>6.34</v>
      </c>
      <c r="S16" s="62">
        <f t="shared" si="1"/>
        <v>5.2060000000000004</v>
      </c>
      <c r="T16" s="62">
        <f t="shared" si="1"/>
        <v>6.5750000000000002</v>
      </c>
      <c r="U16" s="62">
        <f t="shared" si="1"/>
        <v>0</v>
      </c>
      <c r="V16" s="62">
        <f t="shared" si="1"/>
        <v>1.0249999999999999</v>
      </c>
      <c r="W16" s="62">
        <f t="shared" si="1"/>
        <v>0</v>
      </c>
      <c r="X16" s="62">
        <f t="shared" si="1"/>
        <v>2.7789999999999999</v>
      </c>
      <c r="Y16" s="62">
        <f t="shared" si="1"/>
        <v>2.34</v>
      </c>
      <c r="Z16" s="63" t="str">
        <f t="shared" si="1"/>
        <v/>
      </c>
      <c r="AA16" s="64">
        <f>SUM(AA10:AA15)</f>
        <v>94.236000000000033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0.61699999999999999</v>
      </c>
      <c r="C20" s="77">
        <v>5.6360000000000001</v>
      </c>
      <c r="D20" s="77">
        <v>0.63400000000000001</v>
      </c>
      <c r="E20" s="77">
        <v>0.63500000000000001</v>
      </c>
      <c r="F20" s="77">
        <v>0.61199999999999999</v>
      </c>
      <c r="G20" s="77">
        <v>1.653</v>
      </c>
      <c r="H20" s="77">
        <v>0.878</v>
      </c>
      <c r="I20" s="77">
        <v>0.73</v>
      </c>
      <c r="J20" s="77">
        <v>7.1059999999999999</v>
      </c>
      <c r="K20" s="77">
        <v>7.1159999999999997</v>
      </c>
      <c r="L20" s="77">
        <v>1.0840000000000001</v>
      </c>
      <c r="M20" s="77">
        <v>1.1100000000000001</v>
      </c>
      <c r="N20" s="77">
        <v>0.93500000000000005</v>
      </c>
      <c r="O20" s="77">
        <v>0.85099999999999998</v>
      </c>
      <c r="P20" s="77">
        <v>0.94799999999999995</v>
      </c>
      <c r="Q20" s="77">
        <v>0.93899999999999995</v>
      </c>
      <c r="R20" s="77">
        <v>1.06</v>
      </c>
      <c r="S20" s="77">
        <v>1.099</v>
      </c>
      <c r="T20" s="77">
        <v>3.1069999999999998</v>
      </c>
      <c r="U20" s="77"/>
      <c r="V20" s="77">
        <v>1.018</v>
      </c>
      <c r="W20" s="77">
        <v>0.98099999999999998</v>
      </c>
      <c r="X20" s="77">
        <v>1.865</v>
      </c>
      <c r="Y20" s="77">
        <v>1.8620000000000001</v>
      </c>
      <c r="Z20" s="78"/>
      <c r="AA20" s="79">
        <f t="shared" si="2"/>
        <v>42.475999999999999</v>
      </c>
    </row>
    <row r="21" spans="1:27" ht="24.95" customHeight="1" x14ac:dyDescent="0.2">
      <c r="A21" s="75" t="s">
        <v>16</v>
      </c>
      <c r="B21" s="80">
        <v>13.997</v>
      </c>
      <c r="C21" s="81">
        <v>34.594000000000001</v>
      </c>
      <c r="D21" s="81">
        <v>32</v>
      </c>
      <c r="E21" s="81">
        <v>29.8</v>
      </c>
      <c r="F21" s="81">
        <v>32.198999999999998</v>
      </c>
      <c r="G21" s="81">
        <v>1.75</v>
      </c>
      <c r="H21" s="81">
        <v>0.36499999999999999</v>
      </c>
      <c r="I21" s="81">
        <v>11.491</v>
      </c>
      <c r="J21" s="81">
        <v>17.876999999999999</v>
      </c>
      <c r="K21" s="81">
        <v>34.881999999999998</v>
      </c>
      <c r="L21" s="81"/>
      <c r="M21" s="81">
        <v>8</v>
      </c>
      <c r="N21" s="81">
        <v>6.2279999999999998</v>
      </c>
      <c r="O21" s="81">
        <v>8</v>
      </c>
      <c r="P21" s="81"/>
      <c r="Q21" s="81">
        <v>2</v>
      </c>
      <c r="R21" s="81"/>
      <c r="S21" s="81">
        <v>8.8000000000000007</v>
      </c>
      <c r="T21" s="81">
        <v>22.634999999999998</v>
      </c>
      <c r="U21" s="81"/>
      <c r="V21" s="81">
        <v>15.8</v>
      </c>
      <c r="W21" s="81">
        <v>2.5499999999999998</v>
      </c>
      <c r="X21" s="81">
        <v>1.5</v>
      </c>
      <c r="Y21" s="81">
        <v>9.5500000000000007</v>
      </c>
      <c r="Z21" s="78"/>
      <c r="AA21" s="79">
        <f t="shared" si="2"/>
        <v>294.01800000000009</v>
      </c>
    </row>
    <row r="22" spans="1:27" ht="24.95" customHeight="1" x14ac:dyDescent="0.2">
      <c r="A22" s="82" t="s">
        <v>17</v>
      </c>
      <c r="B22" s="81"/>
      <c r="C22" s="81"/>
      <c r="D22" s="81">
        <v>40.014000000000003</v>
      </c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40.014000000000003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14.614000000000001</v>
      </c>
      <c r="C26" s="88">
        <f t="shared" ref="C26:Z26" si="3">IF(LEN(C$2)&gt;0,SUM(C19:C25),"")</f>
        <v>40.230000000000004</v>
      </c>
      <c r="D26" s="88">
        <f t="shared" si="3"/>
        <v>72.647999999999996</v>
      </c>
      <c r="E26" s="88">
        <f t="shared" si="3"/>
        <v>30.435000000000002</v>
      </c>
      <c r="F26" s="88">
        <f t="shared" si="3"/>
        <v>32.811</v>
      </c>
      <c r="G26" s="88">
        <f t="shared" si="3"/>
        <v>3.403</v>
      </c>
      <c r="H26" s="88">
        <f t="shared" si="3"/>
        <v>1.2429999999999999</v>
      </c>
      <c r="I26" s="88">
        <f t="shared" si="3"/>
        <v>12.221</v>
      </c>
      <c r="J26" s="88">
        <f t="shared" si="3"/>
        <v>24.982999999999997</v>
      </c>
      <c r="K26" s="88">
        <f t="shared" si="3"/>
        <v>41.997999999999998</v>
      </c>
      <c r="L26" s="88">
        <f t="shared" si="3"/>
        <v>1.0840000000000001</v>
      </c>
      <c r="M26" s="88">
        <f t="shared" si="3"/>
        <v>9.11</v>
      </c>
      <c r="N26" s="88">
        <f t="shared" si="3"/>
        <v>7.1630000000000003</v>
      </c>
      <c r="O26" s="88">
        <f t="shared" si="3"/>
        <v>8.8509999999999991</v>
      </c>
      <c r="P26" s="88">
        <f t="shared" si="3"/>
        <v>0.94799999999999995</v>
      </c>
      <c r="Q26" s="88">
        <f t="shared" si="3"/>
        <v>2.9390000000000001</v>
      </c>
      <c r="R26" s="88">
        <f t="shared" si="3"/>
        <v>1.06</v>
      </c>
      <c r="S26" s="88">
        <f t="shared" si="3"/>
        <v>9.8990000000000009</v>
      </c>
      <c r="T26" s="88">
        <f t="shared" si="3"/>
        <v>25.741999999999997</v>
      </c>
      <c r="U26" s="88">
        <f t="shared" si="3"/>
        <v>0</v>
      </c>
      <c r="V26" s="88">
        <f t="shared" si="3"/>
        <v>16.818000000000001</v>
      </c>
      <c r="W26" s="88">
        <f t="shared" si="3"/>
        <v>3.5309999999999997</v>
      </c>
      <c r="X26" s="88">
        <f t="shared" si="3"/>
        <v>3.3650000000000002</v>
      </c>
      <c r="Y26" s="88">
        <f t="shared" si="3"/>
        <v>11.412000000000001</v>
      </c>
      <c r="Z26" s="89" t="str">
        <f t="shared" si="3"/>
        <v/>
      </c>
      <c r="AA26" s="90">
        <f>SUM(AA19:AA25)</f>
        <v>376.5080000000001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27.327000000000002</v>
      </c>
      <c r="C30" s="77">
        <v>40.229999999999997</v>
      </c>
      <c r="D30" s="77">
        <v>72.647999999999996</v>
      </c>
      <c r="E30" s="77">
        <v>34.771000000000001</v>
      </c>
      <c r="F30" s="77">
        <v>33.353999999999999</v>
      </c>
      <c r="G30" s="77">
        <v>13.531000000000001</v>
      </c>
      <c r="H30" s="77">
        <v>4.5060000000000002</v>
      </c>
      <c r="I30" s="77">
        <v>27.41</v>
      </c>
      <c r="J30" s="77">
        <v>24.988</v>
      </c>
      <c r="K30" s="77">
        <v>52.48</v>
      </c>
      <c r="L30" s="77">
        <v>5.4189999999999996</v>
      </c>
      <c r="M30" s="77">
        <v>12.465</v>
      </c>
      <c r="N30" s="77">
        <v>10.407999999999999</v>
      </c>
      <c r="O30" s="77">
        <v>9.0809999999999995</v>
      </c>
      <c r="P30" s="77">
        <v>1.5640000000000001</v>
      </c>
      <c r="Q30" s="77">
        <v>4.47</v>
      </c>
      <c r="R30" s="77">
        <v>7.4</v>
      </c>
      <c r="S30" s="77">
        <v>15.105</v>
      </c>
      <c r="T30" s="77">
        <v>32.317</v>
      </c>
      <c r="U30" s="77"/>
      <c r="V30" s="77">
        <v>17.843</v>
      </c>
      <c r="W30" s="77">
        <v>3.5310000000000001</v>
      </c>
      <c r="X30" s="77">
        <v>6.1440000000000001</v>
      </c>
      <c r="Y30" s="77">
        <v>13.752000000000001</v>
      </c>
      <c r="Z30" s="78"/>
      <c r="AA30" s="79">
        <f>SUM(B30:Z30)</f>
        <v>470.74400000000009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27.327000000000002</v>
      </c>
      <c r="C32" s="62">
        <f t="shared" ref="C32:Z32" si="4">IF(LEN(C$2)&gt;0,SUM(C29:C31),"")</f>
        <v>40.229999999999997</v>
      </c>
      <c r="D32" s="62">
        <f t="shared" si="4"/>
        <v>72.647999999999996</v>
      </c>
      <c r="E32" s="62">
        <f t="shared" si="4"/>
        <v>34.771000000000001</v>
      </c>
      <c r="F32" s="62">
        <f t="shared" si="4"/>
        <v>33.353999999999999</v>
      </c>
      <c r="G32" s="62">
        <f t="shared" si="4"/>
        <v>13.531000000000001</v>
      </c>
      <c r="H32" s="62">
        <f t="shared" si="4"/>
        <v>4.5060000000000002</v>
      </c>
      <c r="I32" s="62">
        <f t="shared" si="4"/>
        <v>27.41</v>
      </c>
      <c r="J32" s="62">
        <f t="shared" si="4"/>
        <v>24.988</v>
      </c>
      <c r="K32" s="62">
        <f t="shared" si="4"/>
        <v>52.48</v>
      </c>
      <c r="L32" s="62">
        <f t="shared" si="4"/>
        <v>5.4189999999999996</v>
      </c>
      <c r="M32" s="62">
        <f t="shared" si="4"/>
        <v>12.465</v>
      </c>
      <c r="N32" s="62">
        <f t="shared" si="4"/>
        <v>10.407999999999999</v>
      </c>
      <c r="O32" s="62">
        <f t="shared" si="4"/>
        <v>9.0809999999999995</v>
      </c>
      <c r="P32" s="62">
        <f t="shared" si="4"/>
        <v>1.5640000000000001</v>
      </c>
      <c r="Q32" s="62">
        <f t="shared" si="4"/>
        <v>4.47</v>
      </c>
      <c r="R32" s="62">
        <f t="shared" si="4"/>
        <v>7.4</v>
      </c>
      <c r="S32" s="62">
        <f t="shared" si="4"/>
        <v>15.105</v>
      </c>
      <c r="T32" s="62">
        <f t="shared" si="4"/>
        <v>32.317</v>
      </c>
      <c r="U32" s="62">
        <f t="shared" si="4"/>
        <v>0</v>
      </c>
      <c r="V32" s="62">
        <f t="shared" si="4"/>
        <v>17.843</v>
      </c>
      <c r="W32" s="62">
        <f t="shared" si="4"/>
        <v>3.5310000000000001</v>
      </c>
      <c r="X32" s="62">
        <f t="shared" si="4"/>
        <v>6.1440000000000001</v>
      </c>
      <c r="Y32" s="62">
        <f t="shared" si="4"/>
        <v>13.752000000000001</v>
      </c>
      <c r="Z32" s="63" t="str">
        <f t="shared" si="4"/>
        <v/>
      </c>
      <c r="AA32" s="64">
        <f>SUM(AA29:AA31)</f>
        <v>470.74400000000009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>
        <v>2.2999999999999998</v>
      </c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2.2999999999999998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>
        <v>45.3</v>
      </c>
      <c r="D39" s="99"/>
      <c r="E39" s="99"/>
      <c r="F39" s="99"/>
      <c r="G39" s="99"/>
      <c r="H39" s="99">
        <v>202.2</v>
      </c>
      <c r="I39" s="99">
        <v>27.6</v>
      </c>
      <c r="J39" s="99">
        <v>45.4</v>
      </c>
      <c r="K39" s="99">
        <v>32</v>
      </c>
      <c r="L39" s="99">
        <v>62.3</v>
      </c>
      <c r="M39" s="99">
        <v>58.3</v>
      </c>
      <c r="N39" s="99">
        <v>74.099999999999994</v>
      </c>
      <c r="O39" s="99">
        <v>40.9</v>
      </c>
      <c r="P39" s="99">
        <v>61.1</v>
      </c>
      <c r="Q39" s="99">
        <v>65.2</v>
      </c>
      <c r="R39" s="99">
        <v>160.6</v>
      </c>
      <c r="S39" s="99">
        <v>2.9</v>
      </c>
      <c r="T39" s="99"/>
      <c r="U39" s="99">
        <v>40.299999999999997</v>
      </c>
      <c r="V39" s="99"/>
      <c r="W39" s="99">
        <v>46.9</v>
      </c>
      <c r="X39" s="99"/>
      <c r="Y39" s="99"/>
      <c r="Z39" s="100"/>
      <c r="AA39" s="79">
        <f t="shared" si="5"/>
        <v>965.1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45.3</v>
      </c>
      <c r="D40" s="88">
        <f t="shared" si="6"/>
        <v>0</v>
      </c>
      <c r="E40" s="88">
        <f t="shared" si="6"/>
        <v>2.2999999999999998</v>
      </c>
      <c r="F40" s="88">
        <f t="shared" si="6"/>
        <v>0</v>
      </c>
      <c r="G40" s="88">
        <f t="shared" si="6"/>
        <v>0</v>
      </c>
      <c r="H40" s="88">
        <f t="shared" si="6"/>
        <v>202.2</v>
      </c>
      <c r="I40" s="88">
        <f t="shared" si="6"/>
        <v>27.6</v>
      </c>
      <c r="J40" s="88">
        <f t="shared" si="6"/>
        <v>45.4</v>
      </c>
      <c r="K40" s="88">
        <f t="shared" si="6"/>
        <v>32</v>
      </c>
      <c r="L40" s="88">
        <f t="shared" si="6"/>
        <v>62.3</v>
      </c>
      <c r="M40" s="88">
        <f t="shared" si="6"/>
        <v>58.3</v>
      </c>
      <c r="N40" s="88">
        <f t="shared" si="6"/>
        <v>74.099999999999994</v>
      </c>
      <c r="O40" s="88">
        <f t="shared" si="6"/>
        <v>40.9</v>
      </c>
      <c r="P40" s="88">
        <f t="shared" si="6"/>
        <v>61.1</v>
      </c>
      <c r="Q40" s="88">
        <f t="shared" si="6"/>
        <v>65.2</v>
      </c>
      <c r="R40" s="88">
        <f t="shared" si="6"/>
        <v>160.6</v>
      </c>
      <c r="S40" s="88">
        <f t="shared" si="6"/>
        <v>2.9</v>
      </c>
      <c r="T40" s="88">
        <f t="shared" si="6"/>
        <v>0</v>
      </c>
      <c r="U40" s="88">
        <f t="shared" si="6"/>
        <v>40.299999999999997</v>
      </c>
      <c r="V40" s="88">
        <f t="shared" si="6"/>
        <v>0</v>
      </c>
      <c r="W40" s="88">
        <f t="shared" si="6"/>
        <v>46.9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967.4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>
        <v>2.2999999999999998</v>
      </c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2.2999999999999998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>
        <v>45.3</v>
      </c>
      <c r="D47" s="99"/>
      <c r="E47" s="99"/>
      <c r="F47" s="99"/>
      <c r="G47" s="99"/>
      <c r="H47" s="99">
        <v>202.2</v>
      </c>
      <c r="I47" s="99">
        <v>27.6</v>
      </c>
      <c r="J47" s="99">
        <v>45.4</v>
      </c>
      <c r="K47" s="99">
        <v>32</v>
      </c>
      <c r="L47" s="99">
        <v>62.3</v>
      </c>
      <c r="M47" s="99">
        <v>58.3</v>
      </c>
      <c r="N47" s="99">
        <v>74.099999999999994</v>
      </c>
      <c r="O47" s="99">
        <v>40.9</v>
      </c>
      <c r="P47" s="99">
        <v>61.1</v>
      </c>
      <c r="Q47" s="99">
        <v>65.2</v>
      </c>
      <c r="R47" s="99">
        <v>160.6</v>
      </c>
      <c r="S47" s="99">
        <v>2.9</v>
      </c>
      <c r="T47" s="99"/>
      <c r="U47" s="99">
        <v>40.299999999999997</v>
      </c>
      <c r="V47" s="99"/>
      <c r="W47" s="99">
        <v>46.9</v>
      </c>
      <c r="X47" s="99"/>
      <c r="Y47" s="99"/>
      <c r="Z47" s="100"/>
      <c r="AA47" s="79">
        <f t="shared" si="7"/>
        <v>965.1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45.3</v>
      </c>
      <c r="D49" s="88">
        <f t="shared" si="8"/>
        <v>0</v>
      </c>
      <c r="E49" s="88">
        <f t="shared" si="8"/>
        <v>2.2999999999999998</v>
      </c>
      <c r="F49" s="88">
        <f t="shared" si="8"/>
        <v>0</v>
      </c>
      <c r="G49" s="88">
        <f t="shared" si="8"/>
        <v>0</v>
      </c>
      <c r="H49" s="88">
        <f t="shared" si="8"/>
        <v>202.2</v>
      </c>
      <c r="I49" s="88">
        <f t="shared" si="8"/>
        <v>27.6</v>
      </c>
      <c r="J49" s="88">
        <f t="shared" si="8"/>
        <v>45.4</v>
      </c>
      <c r="K49" s="88">
        <f t="shared" si="8"/>
        <v>32</v>
      </c>
      <c r="L49" s="88">
        <f t="shared" si="8"/>
        <v>62.3</v>
      </c>
      <c r="M49" s="88">
        <f t="shared" si="8"/>
        <v>58.3</v>
      </c>
      <c r="N49" s="88">
        <f t="shared" si="8"/>
        <v>74.099999999999994</v>
      </c>
      <c r="O49" s="88">
        <f t="shared" si="8"/>
        <v>40.9</v>
      </c>
      <c r="P49" s="88">
        <f t="shared" si="8"/>
        <v>61.1</v>
      </c>
      <c r="Q49" s="88">
        <f t="shared" si="8"/>
        <v>65.2</v>
      </c>
      <c r="R49" s="88">
        <f t="shared" si="8"/>
        <v>160.6</v>
      </c>
      <c r="S49" s="88">
        <f t="shared" si="8"/>
        <v>2.9</v>
      </c>
      <c r="T49" s="88">
        <f t="shared" si="8"/>
        <v>0</v>
      </c>
      <c r="U49" s="88">
        <f t="shared" si="8"/>
        <v>40.299999999999997</v>
      </c>
      <c r="V49" s="88">
        <f t="shared" si="8"/>
        <v>0</v>
      </c>
      <c r="W49" s="88">
        <f t="shared" si="8"/>
        <v>46.9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967.4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27.327000000000002</v>
      </c>
      <c r="C52" s="88">
        <f t="shared" ref="C52:Z52" si="10">IF(LEN(C$2)&gt;0,SUM(C10:C15)+C26+C40,"")</f>
        <v>85.53</v>
      </c>
      <c r="D52" s="88">
        <f t="shared" si="10"/>
        <v>72.647999999999996</v>
      </c>
      <c r="E52" s="88">
        <f t="shared" si="10"/>
        <v>37.070999999999998</v>
      </c>
      <c r="F52" s="88">
        <f t="shared" si="10"/>
        <v>33.353999999999999</v>
      </c>
      <c r="G52" s="88">
        <f t="shared" si="10"/>
        <v>13.531000000000001</v>
      </c>
      <c r="H52" s="88">
        <f t="shared" si="10"/>
        <v>206.70599999999999</v>
      </c>
      <c r="I52" s="88">
        <f t="shared" si="10"/>
        <v>55.010000000000005</v>
      </c>
      <c r="J52" s="88">
        <f t="shared" si="10"/>
        <v>70.387999999999991</v>
      </c>
      <c r="K52" s="88">
        <f t="shared" si="10"/>
        <v>84.47999999999999</v>
      </c>
      <c r="L52" s="88">
        <f t="shared" si="10"/>
        <v>67.718999999999994</v>
      </c>
      <c r="M52" s="88">
        <f t="shared" si="10"/>
        <v>70.765000000000001</v>
      </c>
      <c r="N52" s="88">
        <f t="shared" si="10"/>
        <v>84.507999999999996</v>
      </c>
      <c r="O52" s="88">
        <f t="shared" si="10"/>
        <v>49.980999999999995</v>
      </c>
      <c r="P52" s="88">
        <f t="shared" si="10"/>
        <v>62.664000000000001</v>
      </c>
      <c r="Q52" s="88">
        <f t="shared" si="10"/>
        <v>69.67</v>
      </c>
      <c r="R52" s="88">
        <f t="shared" si="10"/>
        <v>168</v>
      </c>
      <c r="S52" s="88">
        <f t="shared" si="10"/>
        <v>18.004999999999999</v>
      </c>
      <c r="T52" s="88">
        <f t="shared" si="10"/>
        <v>32.317</v>
      </c>
      <c r="U52" s="88">
        <f t="shared" si="10"/>
        <v>40.299999999999997</v>
      </c>
      <c r="V52" s="88">
        <f t="shared" si="10"/>
        <v>17.843</v>
      </c>
      <c r="W52" s="88">
        <f t="shared" si="10"/>
        <v>50.430999999999997</v>
      </c>
      <c r="X52" s="88">
        <f t="shared" si="10"/>
        <v>6.1440000000000001</v>
      </c>
      <c r="Y52" s="88">
        <f t="shared" si="10"/>
        <v>13.752000000000001</v>
      </c>
      <c r="Z52" s="89" t="str">
        <f t="shared" si="10"/>
        <v/>
      </c>
      <c r="AA52" s="104">
        <f>SUM(B52:Z52)</f>
        <v>1438.1440000000002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45.3</v>
      </c>
      <c r="D4" s="18"/>
      <c r="E4" s="18">
        <v>2.2999999999999998</v>
      </c>
      <c r="F4" s="18"/>
      <c r="G4" s="18">
        <v>-7.9</v>
      </c>
      <c r="H4" s="18">
        <v>202.2</v>
      </c>
      <c r="I4" s="18">
        <v>27.6</v>
      </c>
      <c r="J4" s="18">
        <v>45.4</v>
      </c>
      <c r="K4" s="18">
        <v>32</v>
      </c>
      <c r="L4" s="18">
        <v>62.3</v>
      </c>
      <c r="M4" s="18">
        <v>58.3</v>
      </c>
      <c r="N4" s="18">
        <v>74.099999999999994</v>
      </c>
      <c r="O4" s="18">
        <v>40.9</v>
      </c>
      <c r="P4" s="18">
        <v>61.1</v>
      </c>
      <c r="Q4" s="18">
        <v>65.2</v>
      </c>
      <c r="R4" s="18">
        <v>160.6</v>
      </c>
      <c r="S4" s="18">
        <v>2.9</v>
      </c>
      <c r="T4" s="18">
        <v>-31.3</v>
      </c>
      <c r="U4" s="18">
        <v>40.299999999999997</v>
      </c>
      <c r="V4" s="18">
        <v>-14.9</v>
      </c>
      <c r="W4" s="18">
        <v>46.9</v>
      </c>
      <c r="X4" s="18"/>
      <c r="Y4" s="18"/>
      <c r="Z4" s="19"/>
      <c r="AA4" s="111">
        <f>SUM(B4:Z4)</f>
        <v>913.30000000000007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84.89</v>
      </c>
      <c r="C7" s="117">
        <v>103.57</v>
      </c>
      <c r="D7" s="117">
        <v>102.48</v>
      </c>
      <c r="E7" s="117">
        <v>70.010000000000005</v>
      </c>
      <c r="F7" s="117">
        <v>98.88</v>
      </c>
      <c r="G7" s="117">
        <v>100.4</v>
      </c>
      <c r="H7" s="117">
        <v>129.46</v>
      </c>
      <c r="I7" s="117">
        <v>156.91</v>
      </c>
      <c r="J7" s="117">
        <v>164.75</v>
      </c>
      <c r="K7" s="117">
        <v>155</v>
      </c>
      <c r="L7" s="117">
        <v>128.18</v>
      </c>
      <c r="M7" s="117">
        <v>126.96</v>
      </c>
      <c r="N7" s="117">
        <v>126</v>
      </c>
      <c r="O7" s="117">
        <v>126.63</v>
      </c>
      <c r="P7" s="117">
        <v>144.41</v>
      </c>
      <c r="Q7" s="117">
        <v>168.32</v>
      </c>
      <c r="R7" s="117">
        <v>178.73</v>
      </c>
      <c r="S7" s="117">
        <v>175.21</v>
      </c>
      <c r="T7" s="117">
        <v>169.7</v>
      </c>
      <c r="U7" s="117">
        <v>193.82</v>
      </c>
      <c r="V7" s="117">
        <v>165</v>
      </c>
      <c r="W7" s="117">
        <v>145</v>
      </c>
      <c r="X7" s="117">
        <v>126.59</v>
      </c>
      <c r="Y7" s="117">
        <v>108</v>
      </c>
      <c r="Z7" s="118"/>
      <c r="AA7" s="119">
        <f>IF(SUM(B7:Z7)&lt;&gt;0,AVERAGEIF(B7:Z7,"&lt;&gt;"""),"")</f>
        <v>135.37083333333334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>
        <v>7.9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31.3</v>
      </c>
      <c r="U15" s="133"/>
      <c r="V15" s="133">
        <v>14.9</v>
      </c>
      <c r="W15" s="133"/>
      <c r="X15" s="133"/>
      <c r="Y15" s="133"/>
      <c r="Z15" s="131"/>
      <c r="AA15" s="132">
        <f t="shared" si="0"/>
        <v>54.1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7.9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31.3</v>
      </c>
      <c r="U16" s="135">
        <f t="shared" si="1"/>
        <v>0</v>
      </c>
      <c r="V16" s="135">
        <f t="shared" si="1"/>
        <v>14.9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54.1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>
        <v>2.2999999999999998</v>
      </c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2.2999999999999998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>
        <v>45.3</v>
      </c>
      <c r="D23" s="133"/>
      <c r="E23" s="133"/>
      <c r="F23" s="133"/>
      <c r="G23" s="133"/>
      <c r="H23" s="133">
        <v>202.2</v>
      </c>
      <c r="I23" s="133">
        <v>27.6</v>
      </c>
      <c r="J23" s="133">
        <v>45.4</v>
      </c>
      <c r="K23" s="133">
        <v>32</v>
      </c>
      <c r="L23" s="133">
        <v>62.3</v>
      </c>
      <c r="M23" s="133">
        <v>58.3</v>
      </c>
      <c r="N23" s="133">
        <v>74.099999999999994</v>
      </c>
      <c r="O23" s="133">
        <v>40.9</v>
      </c>
      <c r="P23" s="133">
        <v>61.1</v>
      </c>
      <c r="Q23" s="133">
        <v>65.2</v>
      </c>
      <c r="R23" s="133">
        <v>160.6</v>
      </c>
      <c r="S23" s="133">
        <v>2.9</v>
      </c>
      <c r="T23" s="133"/>
      <c r="U23" s="133">
        <v>40.299999999999997</v>
      </c>
      <c r="V23" s="133"/>
      <c r="W23" s="133">
        <v>46.9</v>
      </c>
      <c r="X23" s="133"/>
      <c r="Y23" s="133"/>
      <c r="Z23" s="131"/>
      <c r="AA23" s="132">
        <f t="shared" si="2"/>
        <v>965.1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45.3</v>
      </c>
      <c r="D24" s="135">
        <f t="shared" si="3"/>
        <v>0</v>
      </c>
      <c r="E24" s="135">
        <f t="shared" si="3"/>
        <v>2.2999999999999998</v>
      </c>
      <c r="F24" s="135">
        <f t="shared" si="3"/>
        <v>0</v>
      </c>
      <c r="G24" s="135">
        <f t="shared" si="3"/>
        <v>0</v>
      </c>
      <c r="H24" s="135">
        <f t="shared" si="3"/>
        <v>202.2</v>
      </c>
      <c r="I24" s="135">
        <f t="shared" si="3"/>
        <v>27.6</v>
      </c>
      <c r="J24" s="135">
        <f t="shared" si="3"/>
        <v>45.4</v>
      </c>
      <c r="K24" s="135">
        <f t="shared" si="3"/>
        <v>32</v>
      </c>
      <c r="L24" s="135">
        <f t="shared" si="3"/>
        <v>62.3</v>
      </c>
      <c r="M24" s="135">
        <f t="shared" si="3"/>
        <v>58.3</v>
      </c>
      <c r="N24" s="135">
        <f t="shared" si="3"/>
        <v>74.099999999999994</v>
      </c>
      <c r="O24" s="135">
        <f t="shared" si="3"/>
        <v>40.9</v>
      </c>
      <c r="P24" s="135">
        <f t="shared" si="3"/>
        <v>61.1</v>
      </c>
      <c r="Q24" s="135">
        <f t="shared" si="3"/>
        <v>65.2</v>
      </c>
      <c r="R24" s="135">
        <f t="shared" si="3"/>
        <v>160.6</v>
      </c>
      <c r="S24" s="135">
        <f t="shared" si="3"/>
        <v>2.9</v>
      </c>
      <c r="T24" s="135">
        <f t="shared" si="3"/>
        <v>0</v>
      </c>
      <c r="U24" s="135">
        <f t="shared" si="3"/>
        <v>40.299999999999997</v>
      </c>
      <c r="V24" s="135">
        <f t="shared" si="3"/>
        <v>0</v>
      </c>
      <c r="W24" s="135">
        <f t="shared" si="3"/>
        <v>46.9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967.4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2024-12-01T21:29:08Z</dcterms:created>
  <dcterms:modified xsi:type="dcterms:W3CDTF">2024-12-01T21:29:09Z</dcterms:modified>
</cp:coreProperties>
</file>