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<sst xmlns="http://schemas.openxmlformats.org/spreadsheetml/2006/main" count="119" uniqueCount="54">
  <si>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30/11/2024 23:34:40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</si>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</sst>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92F-4532-8E37-2418F2531B7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92F-4532-8E37-2418F2531B7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1.1950000000000001</c:v>
                </c:pt>
                <c:pt idx="1">
                  <c:v>1.1859999999999999</c:v>
                </c:pt>
                <c:pt idx="2">
                  <c:v>1.173</c:v>
                </c:pt>
                <c:pt idx="3">
                  <c:v>1.175</c:v>
                </c:pt>
                <c:pt idx="4">
                  <c:v>1.18</c:v>
                </c:pt>
                <c:pt idx="5">
                  <c:v>1.165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92F-4532-8E37-2418F2531B7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0.28699999999999998</c:v>
                </c:pt>
                <c:pt idx="1">
                  <c:v>0.23899999999999999</c:v>
                </c:pt>
                <c:pt idx="3">
                  <c:v>0.66900000000000004</c:v>
                </c:pt>
                <c:pt idx="4">
                  <c:v>0.68200000000000005</c:v>
                </c:pt>
                <c:pt idx="5">
                  <c:v>0.22900000000000001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2F-4532-8E37-2418F2531B7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92F-4532-8E37-2418F2531B7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92F-4532-8E37-2418F2531B7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  <c:pt idx="4">
                  <c:v>3.3000000000000002E-2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92F-4532-8E37-2418F2531B7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92F-4532-8E37-2418F2531B7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92F-4532-8E37-2418F2531B7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39.732999999999997</c:v>
                </c:pt>
                <c:pt idx="16">
                  <c:v>15.579000000000001</c:v>
                </c:pt>
                <c:pt idx="17">
                  <c:v>23.48</c:v>
                </c:pt>
                <c:pt idx="19">
                  <c:v>2.69</c:v>
                </c:pt>
                <c:pt idx="20">
                  <c:v>4</c:v>
                </c:pt>
                <c:pt idx="21">
                  <c:v>45.366</c:v>
                </c:pt>
                <c:pt idx="22">
                  <c:v>53.266999999999996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92F-4532-8E37-2418F2531B73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92F-4532-8E37-2418F2531B7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24.186</c:v>
                </c:pt>
                <c:pt idx="1">
                  <c:v>55.05</c:v>
                </c:pt>
                <c:pt idx="2">
                  <c:v>25.100999999999999</c:v>
                </c:pt>
                <c:pt idx="3">
                  <c:v>23.33</c:v>
                </c:pt>
                <c:pt idx="4">
                  <c:v>24.596</c:v>
                </c:pt>
                <c:pt idx="5">
                  <c:v>37.818999999999996</c:v>
                </c:pt>
                <c:pt idx="6">
                  <c:v>20.669</c:v>
                </c:pt>
                <c:pt idx="7">
                  <c:v>29.988</c:v>
                </c:pt>
                <c:pt idx="8">
                  <c:v>41.859000000000002</c:v>
                </c:pt>
                <c:pt idx="9">
                  <c:v>34.503999999999998</c:v>
                </c:pt>
                <c:pt idx="10">
                  <c:v>50.942999999999998</c:v>
                </c:pt>
                <c:pt idx="11">
                  <c:v>94.006</c:v>
                </c:pt>
                <c:pt idx="12">
                  <c:v>32.923000000000002</c:v>
                </c:pt>
                <c:pt idx="13">
                  <c:v>26.292999999999999</c:v>
                </c:pt>
                <c:pt idx="14">
                  <c:v>30.488999999999997</c:v>
                </c:pt>
                <c:pt idx="15">
                  <c:v>6.2050000000000001</c:v>
                </c:pt>
                <c:pt idx="16">
                  <c:v>16.228999999999999</c:v>
                </c:pt>
                <c:pt idx="17">
                  <c:v>12.641</c:v>
                </c:pt>
                <c:pt idx="19">
                  <c:v>7.4390000000000001</c:v>
                </c:pt>
                <c:pt idx="20">
                  <c:v>30.420999999999999</c:v>
                </c:pt>
                <c:pt idx="23">
                  <c:v>17.25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92F-4532-8E37-2418F2531B7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92F-4532-8E37-2418F2531B7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135.352</c:v>
                </c:pt>
                <c:pt idx="19">
                  <c:v>305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92F-4532-8E37-2418F2531B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97.16</c:v>
                </c:pt>
                <c:pt idx="1">
                  <c:v>87.61</c:v>
                </c:pt>
                <c:pt idx="2">
                  <c:v>85.65</c:v>
                </c:pt>
                <c:pt idx="3">
                  <c:v>83.2</c:v>
                </c:pt>
                <c:pt idx="4">
                  <c:v>82.5</c:v>
                </c:pt>
                <c:pt idx="5">
                  <c:v>83.37</c:v>
                </c:pt>
                <c:pt idx="6">
                  <c:v>82.41</c:v>
                </c:pt>
                <c:pt idx="7">
                  <c:v>87.65</c:v>
                </c:pt>
                <c:pt idx="8">
                  <c:v>97.32</c:v>
                </c:pt>
                <c:pt idx="9">
                  <c:v>92.1</c:v>
                </c:pt>
                <c:pt idx="10">
                  <c:v>86.8</c:v>
                </c:pt>
                <c:pt idx="11">
                  <c:v>79.88</c:v>
                </c:pt>
                <c:pt idx="12">
                  <c:v>86.25</c:v>
                </c:pt>
                <c:pt idx="13">
                  <c:v>88.08</c:v>
                </c:pt>
                <c:pt idx="14">
                  <c:v>99.49</c:v>
                </c:pt>
                <c:pt idx="15">
                  <c:v>105.14</c:v>
                </c:pt>
                <c:pt idx="16">
                  <c:v>130.79</c:v>
                </c:pt>
                <c:pt idx="17">
                  <c:v>136.87</c:v>
                </c:pt>
                <c:pt idx="18">
                  <c:v>148.44</c:v>
                </c:pt>
                <c:pt idx="19">
                  <c:v>155.38</c:v>
                </c:pt>
                <c:pt idx="20">
                  <c:v>158.30000000000001</c:v>
                </c:pt>
                <c:pt idx="21">
                  <c:v>114.76</c:v>
                </c:pt>
                <c:pt idx="22">
                  <c:v>102.28</c:v>
                </c:pt>
                <c:pt idx="23">
                  <c:v>90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92F-4532-8E37-2418F2531B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32C-4B8E-96AD-F41C6F886EE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32C-4B8E-96AD-F41C6F886EE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1.1520000000000001</c:v>
                </c:pt>
                <c:pt idx="1">
                  <c:v>1.5880000000000001</c:v>
                </c:pt>
                <c:pt idx="2">
                  <c:v>1.2690000000000001</c:v>
                </c:pt>
                <c:pt idx="3">
                  <c:v>0.90300000000000002</c:v>
                </c:pt>
                <c:pt idx="4">
                  <c:v>5.8120000000000003</c:v>
                </c:pt>
                <c:pt idx="5">
                  <c:v>5.3</c:v>
                </c:pt>
                <c:pt idx="6">
                  <c:v>0.83000000000000007</c:v>
                </c:pt>
                <c:pt idx="7">
                  <c:v>2.0819999999999999</c:v>
                </c:pt>
                <c:pt idx="8">
                  <c:v>5.7889999999999997</c:v>
                </c:pt>
                <c:pt idx="9">
                  <c:v>3.0389999999999997</c:v>
                </c:pt>
                <c:pt idx="10">
                  <c:v>8.7859999999999996</c:v>
                </c:pt>
                <c:pt idx="11">
                  <c:v>3.4740000000000002</c:v>
                </c:pt>
                <c:pt idx="12">
                  <c:v>4.8819999999999997</c:v>
                </c:pt>
                <c:pt idx="13">
                  <c:v>4.2489999999999997</c:v>
                </c:pt>
                <c:pt idx="14">
                  <c:v>4.9249999999999998</c:v>
                </c:pt>
                <c:pt idx="15">
                  <c:v>5.492</c:v>
                </c:pt>
                <c:pt idx="16">
                  <c:v>5.3890000000000002</c:v>
                </c:pt>
                <c:pt idx="17">
                  <c:v>5.49</c:v>
                </c:pt>
                <c:pt idx="18">
                  <c:v>11.1</c:v>
                </c:pt>
                <c:pt idx="19">
                  <c:v>8.4220000000000006</c:v>
                </c:pt>
                <c:pt idx="21">
                  <c:v>3.6959999999999997</c:v>
                </c:pt>
                <c:pt idx="22">
                  <c:v>8.0020000000000007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32C-4B8E-96AD-F41C6F886EE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10.469999999999999</c:v>
                </c:pt>
                <c:pt idx="1">
                  <c:v>19.396999999999998</c:v>
                </c:pt>
                <c:pt idx="2">
                  <c:v>20.307000000000002</c:v>
                </c:pt>
                <c:pt idx="3">
                  <c:v>15.298999999999999</c:v>
                </c:pt>
                <c:pt idx="4">
                  <c:v>10.34</c:v>
                </c:pt>
                <c:pt idx="5">
                  <c:v>28.398000000000003</c:v>
                </c:pt>
                <c:pt idx="6">
                  <c:v>18.664999999999999</c:v>
                </c:pt>
                <c:pt idx="7">
                  <c:v>26.009999999999998</c:v>
                </c:pt>
                <c:pt idx="8">
                  <c:v>29.559000000000001</c:v>
                </c:pt>
                <c:pt idx="9">
                  <c:v>16.381</c:v>
                </c:pt>
                <c:pt idx="10">
                  <c:v>27.948999999999998</c:v>
                </c:pt>
                <c:pt idx="11">
                  <c:v>33.486000000000004</c:v>
                </c:pt>
                <c:pt idx="12">
                  <c:v>13.391999999999999</c:v>
                </c:pt>
                <c:pt idx="13">
                  <c:v>8.7889999999999997</c:v>
                </c:pt>
                <c:pt idx="14">
                  <c:v>23.003</c:v>
                </c:pt>
                <c:pt idx="15">
                  <c:v>36.033999999999999</c:v>
                </c:pt>
                <c:pt idx="16">
                  <c:v>22.82</c:v>
                </c:pt>
                <c:pt idx="17">
                  <c:v>26.574999999999999</c:v>
                </c:pt>
                <c:pt idx="18">
                  <c:v>56.454999999999998</c:v>
                </c:pt>
                <c:pt idx="19">
                  <c:v>44.805</c:v>
                </c:pt>
                <c:pt idx="21">
                  <c:v>24.77</c:v>
                </c:pt>
                <c:pt idx="22">
                  <c:v>25.475999999999999</c:v>
                </c:pt>
                <c:pt idx="23">
                  <c:v>3.2090000000000001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32C-4B8E-96AD-F41C6F886EE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32C-4B8E-96AD-F41C6F886EE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32C-4B8E-96AD-F41C6F886EE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32C-4B8E-96AD-F41C6F886EE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32C-4B8E-96AD-F41C6F886EE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32C-4B8E-96AD-F41C6F886EE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32C-4B8E-96AD-F41C6F886EEB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56.9</c:v>
                </c:pt>
                <c:pt idx="19">
                  <c:v>254.3</c:v>
                </c:pt>
                <c:pt idx="20">
                  <c:v>34.4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32C-4B8E-96AD-F41C6F886EE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14.045999999999999</c:v>
                </c:pt>
                <c:pt idx="1">
                  <c:v>15.49</c:v>
                </c:pt>
                <c:pt idx="2">
                  <c:v>4.6979999999999995</c:v>
                </c:pt>
                <c:pt idx="3">
                  <c:v>8.9720000000000013</c:v>
                </c:pt>
                <c:pt idx="4">
                  <c:v>10.339</c:v>
                </c:pt>
                <c:pt idx="5">
                  <c:v>5.5150000000000006</c:v>
                </c:pt>
                <c:pt idx="6">
                  <c:v>1.1739999999999999</c:v>
                </c:pt>
                <c:pt idx="7">
                  <c:v>1.8960000000000001</c:v>
                </c:pt>
                <c:pt idx="8">
                  <c:v>6.5110000000000001</c:v>
                </c:pt>
                <c:pt idx="9">
                  <c:v>15.084</c:v>
                </c:pt>
                <c:pt idx="10">
                  <c:v>14.208</c:v>
                </c:pt>
                <c:pt idx="11">
                  <c:v>57.046000000000006</c:v>
                </c:pt>
                <c:pt idx="12">
                  <c:v>14.648999999999999</c:v>
                </c:pt>
                <c:pt idx="13">
                  <c:v>13.255000000000001</c:v>
                </c:pt>
                <c:pt idx="14">
                  <c:v>2.5609999999999999</c:v>
                </c:pt>
                <c:pt idx="15">
                  <c:v>4.4119999999999999</c:v>
                </c:pt>
                <c:pt idx="16">
                  <c:v>3.5990000000000002</c:v>
                </c:pt>
                <c:pt idx="17">
                  <c:v>4.056</c:v>
                </c:pt>
                <c:pt idx="18">
                  <c:v>10.897</c:v>
                </c:pt>
                <c:pt idx="19">
                  <c:v>7.6099999999999994</c:v>
                </c:pt>
                <c:pt idx="21">
                  <c:v>16.900000000000002</c:v>
                </c:pt>
                <c:pt idx="22">
                  <c:v>19.788999999999998</c:v>
                </c:pt>
                <c:pt idx="23">
                  <c:v>14.041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32C-4B8E-96AD-F41C6F886EE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32C-4B8E-96AD-F41C6F886EE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32C-4B8E-96AD-F41C6F886E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97.16</c:v>
                </c:pt>
                <c:pt idx="1">
                  <c:v>87.61</c:v>
                </c:pt>
                <c:pt idx="2">
                  <c:v>85.65</c:v>
                </c:pt>
                <c:pt idx="3">
                  <c:v>83.2</c:v>
                </c:pt>
                <c:pt idx="4">
                  <c:v>82.5</c:v>
                </c:pt>
                <c:pt idx="5">
                  <c:v>83.37</c:v>
                </c:pt>
                <c:pt idx="6">
                  <c:v>82.41</c:v>
                </c:pt>
                <c:pt idx="7">
                  <c:v>87.65</c:v>
                </c:pt>
                <c:pt idx="8">
                  <c:v>97.32</c:v>
                </c:pt>
                <c:pt idx="9">
                  <c:v>92.1</c:v>
                </c:pt>
                <c:pt idx="10">
                  <c:v>86.8</c:v>
                </c:pt>
                <c:pt idx="11">
                  <c:v>79.88</c:v>
                </c:pt>
                <c:pt idx="12">
                  <c:v>86.25</c:v>
                </c:pt>
                <c:pt idx="13">
                  <c:v>88.08</c:v>
                </c:pt>
                <c:pt idx="14">
                  <c:v>99.49</c:v>
                </c:pt>
                <c:pt idx="15">
                  <c:v>105.14</c:v>
                </c:pt>
                <c:pt idx="16">
                  <c:v>130.79</c:v>
                </c:pt>
                <c:pt idx="17">
                  <c:v>136.87</c:v>
                </c:pt>
                <c:pt idx="18">
                  <c:v>148.44</c:v>
                </c:pt>
                <c:pt idx="19">
                  <c:v>155.38</c:v>
                </c:pt>
                <c:pt idx="20">
                  <c:v>158.30000000000001</c:v>
                </c:pt>
                <c:pt idx="21">
                  <c:v>114.76</c:v>
                </c:pt>
                <c:pt idx="22">
                  <c:v>102.28</c:v>
                </c:pt>
                <c:pt idx="23">
                  <c:v>90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32C-4B8E-96AD-F41C6F886E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25.667999999999999</v>
      </c>
      <c r="C4" s="18">
        <v>56.474999999999994</v>
      </c>
      <c r="D4" s="18">
        <v>26.274000000000001</v>
      </c>
      <c r="E4" s="18">
        <v>25.173999999999999</v>
      </c>
      <c r="F4" s="18">
        <v>26.491</v>
      </c>
      <c r="G4" s="18">
        <v>39.212999999999994</v>
      </c>
      <c r="H4" s="18">
        <v>20.669</v>
      </c>
      <c r="I4" s="18">
        <v>29.988</v>
      </c>
      <c r="J4" s="18">
        <v>41.859000000000002</v>
      </c>
      <c r="K4" s="18">
        <v>34.503999999999998</v>
      </c>
      <c r="L4" s="18">
        <v>50.942999999999998</v>
      </c>
      <c r="M4" s="18">
        <v>94.006</v>
      </c>
      <c r="N4" s="18">
        <v>32.923000000000002</v>
      </c>
      <c r="O4" s="18">
        <v>26.292999999999999</v>
      </c>
      <c r="P4" s="18">
        <v>30.488999999999997</v>
      </c>
      <c r="Q4" s="18">
        <v>45.937999999999995</v>
      </c>
      <c r="R4" s="18">
        <v>31.808</v>
      </c>
      <c r="S4" s="18">
        <v>36.121000000000002</v>
      </c>
      <c r="T4" s="18">
        <v>135.352</v>
      </c>
      <c r="U4" s="18">
        <v>315.12900000000002</v>
      </c>
      <c r="V4" s="18">
        <v>34.420999999999999</v>
      </c>
      <c r="W4" s="18">
        <v>45.366</v>
      </c>
      <c r="X4" s="18">
        <v>53.266999999999996</v>
      </c>
      <c r="Y4" s="18">
        <v>17.25</v>
      </c>
      <c r="Z4" s="19"/>
      <c r="AA4" s="20">
        <f>SUM(B4:Z4)</f>
        <v>1275.6210000000001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97.16</v>
      </c>
      <c r="C7" s="28">
        <v>87.61</v>
      </c>
      <c r="D7" s="28">
        <v>85.65</v>
      </c>
      <c r="E7" s="28">
        <v>83.2</v>
      </c>
      <c r="F7" s="28">
        <v>82.5</v>
      </c>
      <c r="G7" s="28">
        <v>83.37</v>
      </c>
      <c r="H7" s="28">
        <v>82.41</v>
      </c>
      <c r="I7" s="28">
        <v>87.65</v>
      </c>
      <c r="J7" s="28">
        <v>97.32</v>
      </c>
      <c r="K7" s="28">
        <v>92.1</v>
      </c>
      <c r="L7" s="28">
        <v>86.8</v>
      </c>
      <c r="M7" s="28">
        <v>79.88</v>
      </c>
      <c r="N7" s="28">
        <v>86.25</v>
      </c>
      <c r="O7" s="28">
        <v>88.08</v>
      </c>
      <c r="P7" s="28">
        <v>99.49</v>
      </c>
      <c r="Q7" s="28">
        <v>105.14</v>
      </c>
      <c r="R7" s="28">
        <v>130.79</v>
      </c>
      <c r="S7" s="28">
        <v>136.87</v>
      </c>
      <c r="T7" s="28">
        <v>148.44</v>
      </c>
      <c r="U7" s="28">
        <v>155.38</v>
      </c>
      <c r="V7" s="28">
        <v>158.30000000000001</v>
      </c>
      <c r="W7" s="28">
        <v>114.76</v>
      </c>
      <c r="X7" s="28">
        <v>102.28</v>
      </c>
      <c r="Y7" s="28">
        <v>90</v>
      </c>
      <c r="Z7" s="29"/>
      <c r="AA7" s="30">
        <f>IF(SUM(B7:Z7)&lt;&gt;0,AVERAGEIF(B7:Z7,"&lt;&gt;"""),"")</f>
        <v>102.55958333333336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39.732999999999997</v>
      </c>
      <c r="R12" s="52">
        <v>15.579000000000001</v>
      </c>
      <c r="S12" s="52">
        <v>23.48</v>
      </c>
      <c r="T12" s="52"/>
      <c r="U12" s="52">
        <v>2.69</v>
      </c>
      <c r="V12" s="52">
        <v>4</v>
      </c>
      <c r="W12" s="52">
        <v>45.366</v>
      </c>
      <c r="X12" s="52">
        <v>53.266999999999996</v>
      </c>
      <c r="Y12" s="52"/>
      <c r="Z12" s="53"/>
      <c r="AA12" s="54">
        <f t="shared" si="0"/>
        <v>184.11500000000001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135.352</v>
      </c>
      <c r="U13" s="52">
        <v>305</v>
      </c>
      <c r="V13" s="52"/>
      <c r="W13" s="52"/>
      <c r="X13" s="52"/>
      <c r="Y13" s="52"/>
      <c r="Z13" s="53"/>
      <c r="AA13" s="54">
        <f t="shared" si="0"/>
        <v>440.35199999999998</v>
      </c>
    </row>
    <row r="14" spans="1:27" ht="24.95" customHeight="1" x14ac:dyDescent="0.2">
      <c r="A14" s="55" t="s">
        <v>10</v>
      </c>
      <c r="B14" s="56">
        <v>24.186</v>
      </c>
      <c r="C14" s="57">
        <v>55.05</v>
      </c>
      <c r="D14" s="57">
        <v>25.100999999999999</v>
      </c>
      <c r="E14" s="57">
        <v>23.33</v>
      </c>
      <c r="F14" s="57">
        <v>24.596</v>
      </c>
      <c r="G14" s="57">
        <v>37.818999999999996</v>
      </c>
      <c r="H14" s="57">
        <v>20.669</v>
      </c>
      <c r="I14" s="57">
        <v>29.988</v>
      </c>
      <c r="J14" s="57">
        <v>41.859000000000002</v>
      </c>
      <c r="K14" s="57">
        <v>34.503999999999998</v>
      </c>
      <c r="L14" s="57">
        <v>50.942999999999998</v>
      </c>
      <c r="M14" s="57">
        <v>94.006</v>
      </c>
      <c r="N14" s="57">
        <v>32.923000000000002</v>
      </c>
      <c r="O14" s="57">
        <v>26.292999999999999</v>
      </c>
      <c r="P14" s="57">
        <v>30.488999999999997</v>
      </c>
      <c r="Q14" s="57">
        <v>6.2050000000000001</v>
      </c>
      <c r="R14" s="57">
        <v>16.228999999999999</v>
      </c>
      <c r="S14" s="57">
        <v>12.641</v>
      </c>
      <c r="T14" s="57"/>
      <c r="U14" s="57">
        <v>7.4390000000000001</v>
      </c>
      <c r="V14" s="57">
        <v>30.420999999999999</v>
      </c>
      <c r="W14" s="57"/>
      <c r="X14" s="57"/>
      <c r="Y14" s="57">
        <v>17.25</v>
      </c>
      <c r="Z14" s="58"/>
      <c r="AA14" s="59">
        <f t="shared" si="0"/>
        <v>641.94100000000003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24.186</v>
      </c>
      <c r="C16" s="62">
        <f t="shared" si="1"/>
        <v>55.05</v>
      </c>
      <c r="D16" s="62">
        <f t="shared" si="1"/>
        <v>25.100999999999999</v>
      </c>
      <c r="E16" s="62">
        <f t="shared" si="1"/>
        <v>23.33</v>
      </c>
      <c r="F16" s="62">
        <f t="shared" si="1"/>
        <v>24.596</v>
      </c>
      <c r="G16" s="62">
        <f t="shared" si="1"/>
        <v>37.818999999999996</v>
      </c>
      <c r="H16" s="62">
        <f t="shared" si="1"/>
        <v>20.669</v>
      </c>
      <c r="I16" s="62">
        <f t="shared" si="1"/>
        <v>29.988</v>
      </c>
      <c r="J16" s="62">
        <f t="shared" si="1"/>
        <v>41.859000000000002</v>
      </c>
      <c r="K16" s="62">
        <f t="shared" si="1"/>
        <v>34.503999999999998</v>
      </c>
      <c r="L16" s="62">
        <f t="shared" si="1"/>
        <v>50.942999999999998</v>
      </c>
      <c r="M16" s="62">
        <f t="shared" si="1"/>
        <v>94.006</v>
      </c>
      <c r="N16" s="62">
        <f t="shared" si="1"/>
        <v>32.923000000000002</v>
      </c>
      <c r="O16" s="62">
        <f t="shared" si="1"/>
        <v>26.292999999999999</v>
      </c>
      <c r="P16" s="62">
        <f t="shared" si="1"/>
        <v>30.488999999999997</v>
      </c>
      <c r="Q16" s="62">
        <f t="shared" si="1"/>
        <v>45.937999999999995</v>
      </c>
      <c r="R16" s="62">
        <f t="shared" si="1"/>
        <v>31.808</v>
      </c>
      <c r="S16" s="62">
        <f t="shared" si="1"/>
        <v>36.121000000000002</v>
      </c>
      <c r="T16" s="62">
        <f t="shared" si="1"/>
        <v>135.352</v>
      </c>
      <c r="U16" s="62">
        <f t="shared" si="1"/>
        <v>315.12900000000002</v>
      </c>
      <c r="V16" s="62">
        <f t="shared" si="1"/>
        <v>34.420999999999999</v>
      </c>
      <c r="W16" s="62">
        <f t="shared" si="1"/>
        <v>45.366</v>
      </c>
      <c r="X16" s="62">
        <f t="shared" si="1"/>
        <v>53.266999999999996</v>
      </c>
      <c r="Y16" s="62">
        <f t="shared" si="1"/>
        <v>17.25</v>
      </c>
      <c r="Z16" s="63" t="str">
        <f t="shared" si="1"/>
        <v/>
      </c>
      <c r="AA16" s="64">
        <f>SUM(AA10:AA15)</f>
        <v>1266.4079999999999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1.1950000000000001</v>
      </c>
      <c r="C20" s="77">
        <v>1.1859999999999999</v>
      </c>
      <c r="D20" s="77">
        <v>1.173</v>
      </c>
      <c r="E20" s="77">
        <v>1.175</v>
      </c>
      <c r="F20" s="77">
        <v>1.18</v>
      </c>
      <c r="G20" s="77">
        <v>1.165</v>
      </c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7.0739999999999998</v>
      </c>
    </row>
    <row r="21" spans="1:27" ht="24.95" customHeight="1" x14ac:dyDescent="0.2">
      <c r="A21" s="75" t="s">
        <v>16</v>
      </c>
      <c r="B21" s="80">
        <v>0.28699999999999998</v>
      </c>
      <c r="C21" s="81">
        <v>0.23899999999999999</v>
      </c>
      <c r="D21" s="81"/>
      <c r="E21" s="81">
        <v>0.66900000000000004</v>
      </c>
      <c r="F21" s="81">
        <v>0.68200000000000005</v>
      </c>
      <c r="G21" s="81">
        <v>0.22900000000000001</v>
      </c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2.1060000000000003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>
        <v>3.3000000000000002E-2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3.3000000000000002E-2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1.482</v>
      </c>
      <c r="C26" s="88">
        <f t="shared" si="3"/>
        <v>1.4249999999999998</v>
      </c>
      <c r="D26" s="88">
        <f t="shared" si="3"/>
        <v>1.173</v>
      </c>
      <c r="E26" s="88">
        <f t="shared" si="3"/>
        <v>1.8440000000000001</v>
      </c>
      <c r="F26" s="88">
        <f t="shared" si="3"/>
        <v>1.895</v>
      </c>
      <c r="G26" s="88">
        <f t="shared" si="3"/>
        <v>1.3940000000000001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9.2129999999999992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25.667999999999999</v>
      </c>
      <c r="C30" s="77">
        <v>56.475000000000001</v>
      </c>
      <c r="D30" s="77">
        <v>26.274000000000001</v>
      </c>
      <c r="E30" s="77">
        <v>25.173999999999999</v>
      </c>
      <c r="F30" s="77">
        <v>26.491</v>
      </c>
      <c r="G30" s="77">
        <v>39.213000000000001</v>
      </c>
      <c r="H30" s="77">
        <v>20.669</v>
      </c>
      <c r="I30" s="77">
        <v>29.988</v>
      </c>
      <c r="J30" s="77">
        <v>41.859000000000002</v>
      </c>
      <c r="K30" s="77">
        <v>34.503999999999998</v>
      </c>
      <c r="L30" s="77">
        <v>50.942999999999998</v>
      </c>
      <c r="M30" s="77">
        <v>94.006</v>
      </c>
      <c r="N30" s="77">
        <v>32.923000000000002</v>
      </c>
      <c r="O30" s="77">
        <v>26.292999999999999</v>
      </c>
      <c r="P30" s="77">
        <v>30.489000000000001</v>
      </c>
      <c r="Q30" s="77">
        <v>45.938000000000002</v>
      </c>
      <c r="R30" s="77">
        <v>31.808</v>
      </c>
      <c r="S30" s="77">
        <v>36.121000000000002</v>
      </c>
      <c r="T30" s="77">
        <v>135.352</v>
      </c>
      <c r="U30" s="77">
        <v>315.12900000000002</v>
      </c>
      <c r="V30" s="77">
        <v>34.420999999999999</v>
      </c>
      <c r="W30" s="77">
        <v>45.366</v>
      </c>
      <c r="X30" s="77">
        <v>53.267000000000003</v>
      </c>
      <c r="Y30" s="77">
        <v>17.25</v>
      </c>
      <c r="Z30" s="78"/>
      <c r="AA30" s="79">
        <f>SUM(B30:Z30)</f>
        <v>1275.6210000000001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25.667999999999999</v>
      </c>
      <c r="C32" s="62">
        <f t="shared" ref="C32:Z32" si="4">IF(LEN(C$2)&gt;0,SUM(C29:C31),"")</f>
        <v>56.475000000000001</v>
      </c>
      <c r="D32" s="62">
        <f t="shared" si="4"/>
        <v>26.274000000000001</v>
      </c>
      <c r="E32" s="62">
        <f t="shared" si="4"/>
        <v>25.173999999999999</v>
      </c>
      <c r="F32" s="62">
        <f t="shared" si="4"/>
        <v>26.491</v>
      </c>
      <c r="G32" s="62">
        <f t="shared" si="4"/>
        <v>39.213000000000001</v>
      </c>
      <c r="H32" s="62">
        <f t="shared" si="4"/>
        <v>20.669</v>
      </c>
      <c r="I32" s="62">
        <f t="shared" si="4"/>
        <v>29.988</v>
      </c>
      <c r="J32" s="62">
        <f t="shared" si="4"/>
        <v>41.859000000000002</v>
      </c>
      <c r="K32" s="62">
        <f t="shared" si="4"/>
        <v>34.503999999999998</v>
      </c>
      <c r="L32" s="62">
        <f t="shared" si="4"/>
        <v>50.942999999999998</v>
      </c>
      <c r="M32" s="62">
        <f t="shared" si="4"/>
        <v>94.006</v>
      </c>
      <c r="N32" s="62">
        <f t="shared" si="4"/>
        <v>32.923000000000002</v>
      </c>
      <c r="O32" s="62">
        <f t="shared" si="4"/>
        <v>26.292999999999999</v>
      </c>
      <c r="P32" s="62">
        <f t="shared" si="4"/>
        <v>30.489000000000001</v>
      </c>
      <c r="Q32" s="62">
        <f t="shared" si="4"/>
        <v>45.938000000000002</v>
      </c>
      <c r="R32" s="62">
        <f t="shared" si="4"/>
        <v>31.808</v>
      </c>
      <c r="S32" s="62">
        <f t="shared" si="4"/>
        <v>36.121000000000002</v>
      </c>
      <c r="T32" s="62">
        <f t="shared" si="4"/>
        <v>135.352</v>
      </c>
      <c r="U32" s="62">
        <f t="shared" si="4"/>
        <v>315.12900000000002</v>
      </c>
      <c r="V32" s="62">
        <f t="shared" si="4"/>
        <v>34.420999999999999</v>
      </c>
      <c r="W32" s="62">
        <f t="shared" si="4"/>
        <v>45.366</v>
      </c>
      <c r="X32" s="62">
        <f t="shared" si="4"/>
        <v>53.267000000000003</v>
      </c>
      <c r="Y32" s="62">
        <f t="shared" si="4"/>
        <v>17.25</v>
      </c>
      <c r="Z32" s="63" t="str">
        <f t="shared" si="4"/>
        <v/>
      </c>
      <c r="AA32" s="64">
        <f>SUM(AA29:AA31)</f>
        <v>1275.6210000000001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25.667999999999999</v>
      </c>
      <c r="C52" s="88">
        <f t="shared" si="10"/>
        <v>56.474999999999994</v>
      </c>
      <c r="D52" s="88">
        <f t="shared" si="10"/>
        <v>26.274000000000001</v>
      </c>
      <c r="E52" s="88">
        <f t="shared" si="10"/>
        <v>25.173999999999999</v>
      </c>
      <c r="F52" s="88">
        <f t="shared" si="10"/>
        <v>26.491</v>
      </c>
      <c r="G52" s="88">
        <f t="shared" si="10"/>
        <v>39.212999999999994</v>
      </c>
      <c r="H52" s="88">
        <f t="shared" si="10"/>
        <v>20.669</v>
      </c>
      <c r="I52" s="88">
        <f t="shared" si="10"/>
        <v>29.988</v>
      </c>
      <c r="J52" s="88">
        <f t="shared" si="10"/>
        <v>41.859000000000002</v>
      </c>
      <c r="K52" s="88">
        <f t="shared" si="10"/>
        <v>34.503999999999998</v>
      </c>
      <c r="L52" s="88">
        <f t="shared" si="10"/>
        <v>50.942999999999998</v>
      </c>
      <c r="M52" s="88">
        <f t="shared" si="10"/>
        <v>94.006</v>
      </c>
      <c r="N52" s="88">
        <f t="shared" si="10"/>
        <v>32.923000000000002</v>
      </c>
      <c r="O52" s="88">
        <f t="shared" si="10"/>
        <v>26.292999999999999</v>
      </c>
      <c r="P52" s="88">
        <f t="shared" si="10"/>
        <v>30.488999999999997</v>
      </c>
      <c r="Q52" s="88">
        <f t="shared" si="10"/>
        <v>45.937999999999995</v>
      </c>
      <c r="R52" s="88">
        <f t="shared" si="10"/>
        <v>31.808</v>
      </c>
      <c r="S52" s="88">
        <f t="shared" si="10"/>
        <v>36.121000000000002</v>
      </c>
      <c r="T52" s="88">
        <f t="shared" si="10"/>
        <v>135.352</v>
      </c>
      <c r="U52" s="88">
        <f t="shared" si="10"/>
        <v>315.12900000000002</v>
      </c>
      <c r="V52" s="88">
        <f t="shared" si="10"/>
        <v>34.420999999999999</v>
      </c>
      <c r="W52" s="88">
        <f t="shared" si="10"/>
        <v>45.366</v>
      </c>
      <c r="X52" s="88">
        <f t="shared" si="10"/>
        <v>53.266999999999996</v>
      </c>
      <c r="Y52" s="88">
        <f t="shared" si="10"/>
        <v>17.25</v>
      </c>
      <c r="Z52" s="89" t="str">
        <f t="shared" si="10"/>
        <v/>
      </c>
      <c r="AA52" s="104">
        <f>SUM(B52:Z52)</f>
        <v>1275.6210000000001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45627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25.667999999999996</v>
      </c>
      <c r="C4" s="18">
        <v>56.475000000000009</v>
      </c>
      <c r="D4" s="18">
        <v>26.274000000000001</v>
      </c>
      <c r="E4" s="18">
        <v>25.173999999999999</v>
      </c>
      <c r="F4" s="18">
        <v>26.491</v>
      </c>
      <c r="G4" s="18">
        <v>39.213000000000001</v>
      </c>
      <c r="H4" s="18">
        <v>20.669</v>
      </c>
      <c r="I4" s="18">
        <v>29.988000000000003</v>
      </c>
      <c r="J4" s="18">
        <v>41.858999999999995</v>
      </c>
      <c r="K4" s="18">
        <v>34.503999999999998</v>
      </c>
      <c r="L4" s="18">
        <v>50.943000000000005</v>
      </c>
      <c r="M4" s="18">
        <v>94.006</v>
      </c>
      <c r="N4" s="18">
        <v>32.923000000000002</v>
      </c>
      <c r="O4" s="18">
        <v>26.292999999999999</v>
      </c>
      <c r="P4" s="18">
        <v>30.489000000000001</v>
      </c>
      <c r="Q4" s="18">
        <v>45.938000000000002</v>
      </c>
      <c r="R4" s="18">
        <v>31.808</v>
      </c>
      <c r="S4" s="18">
        <v>36.121000000000002</v>
      </c>
      <c r="T4" s="18">
        <v>135.352</v>
      </c>
      <c r="U4" s="18">
        <v>315.13699999999994</v>
      </c>
      <c r="V4" s="18">
        <v>34.4</v>
      </c>
      <c r="W4" s="18">
        <v>45.366</v>
      </c>
      <c r="X4" s="18">
        <v>53.266999999999989</v>
      </c>
      <c r="Y4" s="18">
        <v>17.25</v>
      </c>
      <c r="Z4" s="19"/>
      <c r="AA4" s="20">
        <f>SUM(B4:Z4)</f>
        <v>1275.6079999999999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97.16</v>
      </c>
      <c r="C7" s="28">
        <v>87.61</v>
      </c>
      <c r="D7" s="28">
        <v>85.65</v>
      </c>
      <c r="E7" s="28">
        <v>83.2</v>
      </c>
      <c r="F7" s="28">
        <v>82.5</v>
      </c>
      <c r="G7" s="28">
        <v>83.37</v>
      </c>
      <c r="H7" s="28">
        <v>82.41</v>
      </c>
      <c r="I7" s="28">
        <v>87.65</v>
      </c>
      <c r="J7" s="28">
        <v>97.32</v>
      </c>
      <c r="K7" s="28">
        <v>92.1</v>
      </c>
      <c r="L7" s="28">
        <v>86.8</v>
      </c>
      <c r="M7" s="28">
        <v>79.88</v>
      </c>
      <c r="N7" s="28">
        <v>86.25</v>
      </c>
      <c r="O7" s="28">
        <v>88.08</v>
      </c>
      <c r="P7" s="28">
        <v>99.49</v>
      </c>
      <c r="Q7" s="28">
        <v>105.14</v>
      </c>
      <c r="R7" s="28">
        <v>130.79</v>
      </c>
      <c r="S7" s="28">
        <v>136.87</v>
      </c>
      <c r="T7" s="28">
        <v>148.44</v>
      </c>
      <c r="U7" s="28">
        <v>155.38</v>
      </c>
      <c r="V7" s="28">
        <v>158.30000000000001</v>
      </c>
      <c r="W7" s="28">
        <v>114.76</v>
      </c>
      <c r="X7" s="28">
        <v>102.28</v>
      </c>
      <c r="Y7" s="28">
        <v>90</v>
      </c>
      <c r="Z7" s="29"/>
      <c r="AA7" s="30">
        <f>IF(SUM(B7:Z7)&lt;&gt;0,AVERAGEIF(B7:Z7,"&lt;&gt;"""),"")</f>
        <v>102.55958333333336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20</v>
      </c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14.045999999999999</v>
      </c>
      <c r="C14" s="57">
        <v>15.49</v>
      </c>
      <c r="D14" s="57">
        <v>4.6979999999999995</v>
      </c>
      <c r="E14" s="57">
        <v>8.9720000000000013</v>
      </c>
      <c r="F14" s="57">
        <v>10.339</v>
      </c>
      <c r="G14" s="57">
        <v>5.5150000000000006</v>
      </c>
      <c r="H14" s="57">
        <v>1.1739999999999999</v>
      </c>
      <c r="I14" s="57">
        <v>1.8960000000000001</v>
      </c>
      <c r="J14" s="57">
        <v>6.5110000000000001</v>
      </c>
      <c r="K14" s="57">
        <v>15.084</v>
      </c>
      <c r="L14" s="57">
        <v>14.208</v>
      </c>
      <c r="M14" s="57">
        <v>57.046000000000006</v>
      </c>
      <c r="N14" s="57">
        <v>14.648999999999999</v>
      </c>
      <c r="O14" s="57">
        <v>13.255000000000001</v>
      </c>
      <c r="P14" s="57">
        <v>2.5609999999999999</v>
      </c>
      <c r="Q14" s="57">
        <v>4.4119999999999999</v>
      </c>
      <c r="R14" s="57">
        <v>3.5990000000000002</v>
      </c>
      <c r="S14" s="57">
        <v>4.056</v>
      </c>
      <c r="T14" s="57">
        <v>10.897</v>
      </c>
      <c r="U14" s="57">
        <v>7.6099999999999994</v>
      </c>
      <c r="V14" s="57"/>
      <c r="W14" s="57">
        <v>16.900000000000002</v>
      </c>
      <c r="X14" s="57">
        <v>19.788999999999998</v>
      </c>
      <c r="Y14" s="57">
        <v>14.041</v>
      </c>
      <c r="Z14" s="58"/>
      <c r="AA14" s="59">
        <f t="shared" si="0"/>
        <v>266.74800000000005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14.045999999999999</v>
      </c>
      <c r="C16" s="62">
        <f t="shared" ref="C16:Z16" si="1">IF(LEN(C$2)&gt;0,SUM(C10:C15),"")</f>
        <v>35.49</v>
      </c>
      <c r="D16" s="62">
        <f t="shared" si="1"/>
        <v>4.6979999999999995</v>
      </c>
      <c r="E16" s="62">
        <f t="shared" si="1"/>
        <v>8.9720000000000013</v>
      </c>
      <c r="F16" s="62">
        <f t="shared" si="1"/>
        <v>10.339</v>
      </c>
      <c r="G16" s="62">
        <f t="shared" si="1"/>
        <v>5.5150000000000006</v>
      </c>
      <c r="H16" s="62">
        <f t="shared" si="1"/>
        <v>1.1739999999999999</v>
      </c>
      <c r="I16" s="62">
        <f t="shared" si="1"/>
        <v>1.8960000000000001</v>
      </c>
      <c r="J16" s="62">
        <f t="shared" si="1"/>
        <v>6.5110000000000001</v>
      </c>
      <c r="K16" s="62">
        <f t="shared" si="1"/>
        <v>15.084</v>
      </c>
      <c r="L16" s="62">
        <f t="shared" si="1"/>
        <v>14.208</v>
      </c>
      <c r="M16" s="62">
        <f t="shared" si="1"/>
        <v>57.046000000000006</v>
      </c>
      <c r="N16" s="62">
        <f t="shared" si="1"/>
        <v>14.648999999999999</v>
      </c>
      <c r="O16" s="62">
        <f t="shared" si="1"/>
        <v>13.255000000000001</v>
      </c>
      <c r="P16" s="62">
        <f t="shared" si="1"/>
        <v>2.5609999999999999</v>
      </c>
      <c r="Q16" s="62">
        <f t="shared" si="1"/>
        <v>4.4119999999999999</v>
      </c>
      <c r="R16" s="62">
        <f t="shared" si="1"/>
        <v>3.5990000000000002</v>
      </c>
      <c r="S16" s="62">
        <f t="shared" si="1"/>
        <v>4.056</v>
      </c>
      <c r="T16" s="62">
        <f t="shared" si="1"/>
        <v>10.897</v>
      </c>
      <c r="U16" s="62">
        <f t="shared" si="1"/>
        <v>7.6099999999999994</v>
      </c>
      <c r="V16" s="62">
        <f t="shared" si="1"/>
        <v>0</v>
      </c>
      <c r="W16" s="62">
        <f t="shared" si="1"/>
        <v>16.900000000000002</v>
      </c>
      <c r="X16" s="62">
        <f t="shared" si="1"/>
        <v>19.788999999999998</v>
      </c>
      <c r="Y16" s="62">
        <f t="shared" si="1"/>
        <v>14.041</v>
      </c>
      <c r="Z16" s="63" t="str">
        <f t="shared" si="1"/>
        <v/>
      </c>
      <c r="AA16" s="64">
        <f>SUM(AA10:AA15)</f>
        <v>286.74800000000005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1.1520000000000001</v>
      </c>
      <c r="C20" s="77">
        <v>1.5880000000000001</v>
      </c>
      <c r="D20" s="77">
        <v>1.2690000000000001</v>
      </c>
      <c r="E20" s="77">
        <v>0.90300000000000002</v>
      </c>
      <c r="F20" s="77">
        <v>5.8120000000000003</v>
      </c>
      <c r="G20" s="77">
        <v>5.3</v>
      </c>
      <c r="H20" s="77">
        <v>0.83000000000000007</v>
      </c>
      <c r="I20" s="77">
        <v>2.0819999999999999</v>
      </c>
      <c r="J20" s="77">
        <v>5.7889999999999997</v>
      </c>
      <c r="K20" s="77">
        <v>3.0389999999999997</v>
      </c>
      <c r="L20" s="77">
        <v>8.7859999999999996</v>
      </c>
      <c r="M20" s="77">
        <v>3.4740000000000002</v>
      </c>
      <c r="N20" s="77">
        <v>4.8819999999999997</v>
      </c>
      <c r="O20" s="77">
        <v>4.2489999999999997</v>
      </c>
      <c r="P20" s="77">
        <v>4.9249999999999998</v>
      </c>
      <c r="Q20" s="77">
        <v>5.492</v>
      </c>
      <c r="R20" s="77">
        <v>5.3890000000000002</v>
      </c>
      <c r="S20" s="77">
        <v>5.49</v>
      </c>
      <c r="T20" s="77">
        <v>11.1</v>
      </c>
      <c r="U20" s="77">
        <v>8.4220000000000006</v>
      </c>
      <c r="V20" s="77"/>
      <c r="W20" s="77">
        <v>3.6959999999999997</v>
      </c>
      <c r="X20" s="77">
        <v>8.0020000000000007</v>
      </c>
      <c r="Y20" s="77"/>
      <c r="Z20" s="78"/>
      <c r="AA20" s="79">
        <f t="shared" si="2"/>
        <v>101.67099999999998</v>
      </c>
    </row>
    <row r="21" spans="1:27" ht="24.95" customHeight="1" x14ac:dyDescent="0.2">
      <c r="A21" s="75" t="s">
        <v>16</v>
      </c>
      <c r="B21" s="80">
        <v>10.469999999999999</v>
      </c>
      <c r="C21" s="81">
        <v>19.396999999999998</v>
      </c>
      <c r="D21" s="81">
        <v>20.307000000000002</v>
      </c>
      <c r="E21" s="81">
        <v>15.298999999999999</v>
      </c>
      <c r="F21" s="81">
        <v>10.34</v>
      </c>
      <c r="G21" s="81">
        <v>28.398000000000003</v>
      </c>
      <c r="H21" s="81">
        <v>18.664999999999999</v>
      </c>
      <c r="I21" s="81">
        <v>26.009999999999998</v>
      </c>
      <c r="J21" s="81">
        <v>29.559000000000001</v>
      </c>
      <c r="K21" s="81">
        <v>16.381</v>
      </c>
      <c r="L21" s="81">
        <v>27.948999999999998</v>
      </c>
      <c r="M21" s="81">
        <v>33.486000000000004</v>
      </c>
      <c r="N21" s="81">
        <v>13.391999999999999</v>
      </c>
      <c r="O21" s="81">
        <v>8.7889999999999997</v>
      </c>
      <c r="P21" s="81">
        <v>23.003</v>
      </c>
      <c r="Q21" s="81">
        <v>36.033999999999999</v>
      </c>
      <c r="R21" s="81">
        <v>22.82</v>
      </c>
      <c r="S21" s="81">
        <v>26.574999999999999</v>
      </c>
      <c r="T21" s="81">
        <v>56.454999999999998</v>
      </c>
      <c r="U21" s="81">
        <v>44.805</v>
      </c>
      <c r="V21" s="81"/>
      <c r="W21" s="81">
        <v>24.77</v>
      </c>
      <c r="X21" s="81">
        <v>25.475999999999999</v>
      </c>
      <c r="Y21" s="81">
        <v>3.2090000000000001</v>
      </c>
      <c r="Z21" s="78"/>
      <c r="AA21" s="79">
        <f t="shared" si="2"/>
        <v>541.58899999999983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11.622</v>
      </c>
      <c r="C26" s="88">
        <f t="shared" ref="C26:Z26" si="3">IF(LEN(C$2)&gt;0,SUM(C19:C25),"")</f>
        <v>20.984999999999999</v>
      </c>
      <c r="D26" s="88">
        <f t="shared" si="3"/>
        <v>21.576000000000001</v>
      </c>
      <c r="E26" s="88">
        <f t="shared" si="3"/>
        <v>16.201999999999998</v>
      </c>
      <c r="F26" s="88">
        <f t="shared" si="3"/>
        <v>16.152000000000001</v>
      </c>
      <c r="G26" s="88">
        <f t="shared" si="3"/>
        <v>33.698</v>
      </c>
      <c r="H26" s="88">
        <f t="shared" si="3"/>
        <v>19.494999999999997</v>
      </c>
      <c r="I26" s="88">
        <f t="shared" si="3"/>
        <v>28.091999999999999</v>
      </c>
      <c r="J26" s="88">
        <f t="shared" si="3"/>
        <v>35.347999999999999</v>
      </c>
      <c r="K26" s="88">
        <f t="shared" si="3"/>
        <v>19.420000000000002</v>
      </c>
      <c r="L26" s="88">
        <f t="shared" si="3"/>
        <v>36.734999999999999</v>
      </c>
      <c r="M26" s="88">
        <f t="shared" si="3"/>
        <v>36.960000000000008</v>
      </c>
      <c r="N26" s="88">
        <f t="shared" si="3"/>
        <v>18.274000000000001</v>
      </c>
      <c r="O26" s="88">
        <f t="shared" si="3"/>
        <v>13.038</v>
      </c>
      <c r="P26" s="88">
        <f t="shared" si="3"/>
        <v>27.928000000000001</v>
      </c>
      <c r="Q26" s="88">
        <f t="shared" si="3"/>
        <v>41.525999999999996</v>
      </c>
      <c r="R26" s="88">
        <f t="shared" si="3"/>
        <v>28.209</v>
      </c>
      <c r="S26" s="88">
        <f t="shared" si="3"/>
        <v>32.064999999999998</v>
      </c>
      <c r="T26" s="88">
        <f t="shared" si="3"/>
        <v>67.554999999999993</v>
      </c>
      <c r="U26" s="88">
        <f t="shared" si="3"/>
        <v>53.227000000000004</v>
      </c>
      <c r="V26" s="88">
        <f t="shared" si="3"/>
        <v>0</v>
      </c>
      <c r="W26" s="88">
        <f t="shared" si="3"/>
        <v>28.466000000000001</v>
      </c>
      <c r="X26" s="88">
        <f t="shared" si="3"/>
        <v>33.478000000000002</v>
      </c>
      <c r="Y26" s="88">
        <f t="shared" si="3"/>
        <v>3.2090000000000001</v>
      </c>
      <c r="Z26" s="89" t="str">
        <f t="shared" si="3"/>
        <v/>
      </c>
      <c r="AA26" s="90">
        <f>SUM(AA19:AA25)</f>
        <v>643.25999999999976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25.667999999999999</v>
      </c>
      <c r="C30" s="77">
        <v>56.475000000000001</v>
      </c>
      <c r="D30" s="77">
        <v>26.274000000000001</v>
      </c>
      <c r="E30" s="77">
        <v>25.173999999999999</v>
      </c>
      <c r="F30" s="77">
        <v>26.491</v>
      </c>
      <c r="G30" s="77">
        <v>39.213000000000001</v>
      </c>
      <c r="H30" s="77">
        <v>20.669</v>
      </c>
      <c r="I30" s="77">
        <v>29.988</v>
      </c>
      <c r="J30" s="77">
        <v>41.859000000000002</v>
      </c>
      <c r="K30" s="77">
        <v>34.503999999999998</v>
      </c>
      <c r="L30" s="77">
        <v>50.942999999999998</v>
      </c>
      <c r="M30" s="77">
        <v>94.006</v>
      </c>
      <c r="N30" s="77">
        <v>32.923000000000002</v>
      </c>
      <c r="O30" s="77">
        <v>26.292999999999999</v>
      </c>
      <c r="P30" s="77">
        <v>30.489000000000001</v>
      </c>
      <c r="Q30" s="77">
        <v>45.938000000000002</v>
      </c>
      <c r="R30" s="77">
        <v>31.808</v>
      </c>
      <c r="S30" s="77">
        <v>36.121000000000002</v>
      </c>
      <c r="T30" s="77">
        <v>78.451999999999998</v>
      </c>
      <c r="U30" s="77">
        <v>60.837000000000003</v>
      </c>
      <c r="V30" s="77"/>
      <c r="W30" s="77">
        <v>45.366</v>
      </c>
      <c r="X30" s="77">
        <v>53.267000000000003</v>
      </c>
      <c r="Y30" s="77">
        <v>17.25</v>
      </c>
      <c r="Z30" s="78"/>
      <c r="AA30" s="79">
        <f>SUM(B30:Z30)</f>
        <v>930.00800000000004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25.667999999999999</v>
      </c>
      <c r="C32" s="62">
        <f t="shared" ref="C32:Z32" si="4">IF(LEN(C$2)&gt;0,SUM(C29:C31),"")</f>
        <v>56.475000000000001</v>
      </c>
      <c r="D32" s="62">
        <f t="shared" si="4"/>
        <v>26.274000000000001</v>
      </c>
      <c r="E32" s="62">
        <f t="shared" si="4"/>
        <v>25.173999999999999</v>
      </c>
      <c r="F32" s="62">
        <f t="shared" si="4"/>
        <v>26.491</v>
      </c>
      <c r="G32" s="62">
        <f t="shared" si="4"/>
        <v>39.213000000000001</v>
      </c>
      <c r="H32" s="62">
        <f t="shared" si="4"/>
        <v>20.669</v>
      </c>
      <c r="I32" s="62">
        <f t="shared" si="4"/>
        <v>29.988</v>
      </c>
      <c r="J32" s="62">
        <f t="shared" si="4"/>
        <v>41.859000000000002</v>
      </c>
      <c r="K32" s="62">
        <f t="shared" si="4"/>
        <v>34.503999999999998</v>
      </c>
      <c r="L32" s="62">
        <f t="shared" si="4"/>
        <v>50.942999999999998</v>
      </c>
      <c r="M32" s="62">
        <f t="shared" si="4"/>
        <v>94.006</v>
      </c>
      <c r="N32" s="62">
        <f t="shared" si="4"/>
        <v>32.923000000000002</v>
      </c>
      <c r="O32" s="62">
        <f t="shared" si="4"/>
        <v>26.292999999999999</v>
      </c>
      <c r="P32" s="62">
        <f t="shared" si="4"/>
        <v>30.489000000000001</v>
      </c>
      <c r="Q32" s="62">
        <f t="shared" si="4"/>
        <v>45.938000000000002</v>
      </c>
      <c r="R32" s="62">
        <f t="shared" si="4"/>
        <v>31.808</v>
      </c>
      <c r="S32" s="62">
        <f t="shared" si="4"/>
        <v>36.121000000000002</v>
      </c>
      <c r="T32" s="62">
        <f t="shared" si="4"/>
        <v>78.451999999999998</v>
      </c>
      <c r="U32" s="62">
        <f t="shared" si="4"/>
        <v>60.837000000000003</v>
      </c>
      <c r="V32" s="62">
        <f t="shared" si="4"/>
        <v>0</v>
      </c>
      <c r="W32" s="62">
        <f t="shared" si="4"/>
        <v>45.366</v>
      </c>
      <c r="X32" s="62">
        <f t="shared" si="4"/>
        <v>53.267000000000003</v>
      </c>
      <c r="Y32" s="62">
        <f t="shared" si="4"/>
        <v>17.25</v>
      </c>
      <c r="Z32" s="63" t="str">
        <f t="shared" si="4"/>
        <v/>
      </c>
      <c r="AA32" s="64">
        <f>SUM(AA29:AA31)</f>
        <v>930.00800000000004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>
        <v>56.9</v>
      </c>
      <c r="U39" s="99">
        <v>254.3</v>
      </c>
      <c r="V39" s="99">
        <v>34.4</v>
      </c>
      <c r="W39" s="99"/>
      <c r="X39" s="99"/>
      <c r="Y39" s="99"/>
      <c r="Z39" s="100"/>
      <c r="AA39" s="79">
        <f t="shared" si="5"/>
        <v>345.59999999999997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56.9</v>
      </c>
      <c r="U40" s="88">
        <f t="shared" si="6"/>
        <v>254.3</v>
      </c>
      <c r="V40" s="88">
        <f t="shared" si="6"/>
        <v>34.4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345.59999999999997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>
        <v>56.9</v>
      </c>
      <c r="U47" s="99">
        <v>254.3</v>
      </c>
      <c r="V47" s="99">
        <v>34.4</v>
      </c>
      <c r="W47" s="99"/>
      <c r="X47" s="99"/>
      <c r="Y47" s="99"/>
      <c r="Z47" s="100"/>
      <c r="AA47" s="79">
        <f t="shared" si="7"/>
        <v>345.59999999999997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56.9</v>
      </c>
      <c r="U49" s="88">
        <f t="shared" si="8"/>
        <v>254.3</v>
      </c>
      <c r="V49" s="88">
        <f t="shared" si="8"/>
        <v>34.4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345.59999999999997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25.667999999999999</v>
      </c>
      <c r="C52" s="88">
        <f t="shared" ref="C52:Z52" si="10">IF(LEN(C$2)&gt;0,SUM(C10:C15)+C26+C40,"")</f>
        <v>56.475000000000001</v>
      </c>
      <c r="D52" s="88">
        <f t="shared" si="10"/>
        <v>26.274000000000001</v>
      </c>
      <c r="E52" s="88">
        <f t="shared" si="10"/>
        <v>25.173999999999999</v>
      </c>
      <c r="F52" s="88">
        <f t="shared" si="10"/>
        <v>26.491</v>
      </c>
      <c r="G52" s="88">
        <f t="shared" si="10"/>
        <v>39.213000000000001</v>
      </c>
      <c r="H52" s="88">
        <f t="shared" si="10"/>
        <v>20.668999999999997</v>
      </c>
      <c r="I52" s="88">
        <f t="shared" si="10"/>
        <v>29.988</v>
      </c>
      <c r="J52" s="88">
        <f t="shared" si="10"/>
        <v>41.859000000000002</v>
      </c>
      <c r="K52" s="88">
        <f t="shared" si="10"/>
        <v>34.504000000000005</v>
      </c>
      <c r="L52" s="88">
        <f t="shared" si="10"/>
        <v>50.942999999999998</v>
      </c>
      <c r="M52" s="88">
        <f t="shared" si="10"/>
        <v>94.006000000000014</v>
      </c>
      <c r="N52" s="88">
        <f t="shared" si="10"/>
        <v>32.923000000000002</v>
      </c>
      <c r="O52" s="88">
        <f t="shared" si="10"/>
        <v>26.292999999999999</v>
      </c>
      <c r="P52" s="88">
        <f t="shared" si="10"/>
        <v>30.489000000000001</v>
      </c>
      <c r="Q52" s="88">
        <f t="shared" si="10"/>
        <v>45.937999999999995</v>
      </c>
      <c r="R52" s="88">
        <f t="shared" si="10"/>
        <v>31.808</v>
      </c>
      <c r="S52" s="88">
        <f t="shared" si="10"/>
        <v>36.120999999999995</v>
      </c>
      <c r="T52" s="88">
        <f t="shared" si="10"/>
        <v>135.352</v>
      </c>
      <c r="U52" s="88">
        <f t="shared" si="10"/>
        <v>315.137</v>
      </c>
      <c r="V52" s="88">
        <f t="shared" si="10"/>
        <v>34.4</v>
      </c>
      <c r="W52" s="88">
        <f t="shared" si="10"/>
        <v>45.366</v>
      </c>
      <c r="X52" s="88">
        <f t="shared" si="10"/>
        <v>53.266999999999996</v>
      </c>
      <c r="Y52" s="88">
        <f t="shared" si="10"/>
        <v>17.25</v>
      </c>
      <c r="Z52" s="89" t="str">
        <f t="shared" si="10"/>
        <v/>
      </c>
      <c r="AA52" s="104">
        <f>SUM(B52:Z52)</f>
        <v>1275.6080000000002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56.9</v>
      </c>
      <c r="U4" s="18">
        <v>254.3</v>
      </c>
      <c r="V4" s="18">
        <v>34.4</v>
      </c>
      <c r="W4" s="18"/>
      <c r="X4" s="18"/>
      <c r="Y4" s="18"/>
      <c r="Z4" s="19"/>
      <c r="AA4" s="111">
        <f>SUM(B4:Z4)</f>
        <v>345.59999999999997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97.16</v>
      </c>
      <c r="C7" s="117">
        <v>87.61</v>
      </c>
      <c r="D7" s="117">
        <v>85.65</v>
      </c>
      <c r="E7" s="117">
        <v>83.2</v>
      </c>
      <c r="F7" s="117">
        <v>82.5</v>
      </c>
      <c r="G7" s="117">
        <v>83.37</v>
      </c>
      <c r="H7" s="117">
        <v>82.41</v>
      </c>
      <c r="I7" s="117">
        <v>87.65</v>
      </c>
      <c r="J7" s="117">
        <v>97.32</v>
      </c>
      <c r="K7" s="117">
        <v>92.1</v>
      </c>
      <c r="L7" s="117">
        <v>86.8</v>
      </c>
      <c r="M7" s="117">
        <v>79.88</v>
      </c>
      <c r="N7" s="117">
        <v>86.25</v>
      </c>
      <c r="O7" s="117">
        <v>88.08</v>
      </c>
      <c r="P7" s="117">
        <v>99.49</v>
      </c>
      <c r="Q7" s="117">
        <v>105.14</v>
      </c>
      <c r="R7" s="117">
        <v>130.79</v>
      </c>
      <c r="S7" s="117">
        <v>136.87</v>
      </c>
      <c r="T7" s="117">
        <v>148.44</v>
      </c>
      <c r="U7" s="117">
        <v>155.38</v>
      </c>
      <c r="V7" s="117">
        <v>158.30000000000001</v>
      </c>
      <c r="W7" s="117">
        <v>114.76</v>
      </c>
      <c r="X7" s="117">
        <v>102.28</v>
      </c>
      <c r="Y7" s="117">
        <v>90</v>
      </c>
      <c r="Z7" s="118"/>
      <c r="AA7" s="119">
        <f>IF(SUM(B7:Z7)&lt;&gt;0,AVERAGEIF(B7:Z7,"&lt;&gt;"""),"")</f>
        <v>102.55958333333336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56.9</v>
      </c>
      <c r="U23" s="133">
        <v>254.3</v>
      </c>
      <c r="V23" s="133">
        <v>34.4</v>
      </c>
      <c r="W23" s="133"/>
      <c r="X23" s="133"/>
      <c r="Y23" s="133"/>
      <c r="Z23" s="131"/>
      <c r="AA23" s="132">
        <f t="shared" si="2"/>
        <v>345.59999999999997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56.9</v>
      </c>
      <c r="U24" s="135">
        <f t="shared" si="3"/>
        <v>254.3</v>
      </c>
      <c r="V24" s="135">
        <f t="shared" si="3"/>
        <v>34.4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345.59999999999997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2024-11-30T21:34:40Z</dcterms:created>
  <dcterms:modified xsi:type="dcterms:W3CDTF">2024-11-30T21:34:41Z</dcterms:modified>
</cp:coreProperties>
</file>