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<sst xmlns="http://schemas.openxmlformats.org/spreadsheetml/2006/main" count="119" uniqueCount="54">
  <si>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29/11/2024 23:28:44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</si>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</sst>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DC-4942-8E55-270662FC39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DC-4942-8E55-270662FC39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1.766</c:v>
                </c:pt>
                <c:pt idx="1">
                  <c:v>1.0409999999999999</c:v>
                </c:pt>
                <c:pt idx="2">
                  <c:v>1.6120000000000001</c:v>
                </c:pt>
                <c:pt idx="3">
                  <c:v>1.6990000000000001</c:v>
                </c:pt>
                <c:pt idx="4">
                  <c:v>1.633</c:v>
                </c:pt>
                <c:pt idx="5">
                  <c:v>1.61</c:v>
                </c:pt>
                <c:pt idx="11">
                  <c:v>9.9960000000000004</c:v>
                </c:pt>
                <c:pt idx="12">
                  <c:v>9.9949999999999992</c:v>
                </c:pt>
                <c:pt idx="13">
                  <c:v>9.9949999999999992</c:v>
                </c:pt>
                <c:pt idx="14">
                  <c:v>9.9960000000000004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DC-4942-8E55-270662FC39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1.6739999999999999</c:v>
                </c:pt>
                <c:pt idx="1">
                  <c:v>1.0840000000000001</c:v>
                </c:pt>
                <c:pt idx="2">
                  <c:v>1.647</c:v>
                </c:pt>
                <c:pt idx="3">
                  <c:v>1.3740000000000001</c:v>
                </c:pt>
                <c:pt idx="4">
                  <c:v>1.3979999999999999</c:v>
                </c:pt>
                <c:pt idx="5">
                  <c:v>1.7150000000000001</c:v>
                </c:pt>
                <c:pt idx="6">
                  <c:v>0.18099999999999999</c:v>
                </c:pt>
                <c:pt idx="7">
                  <c:v>0.76900000000000002</c:v>
                </c:pt>
                <c:pt idx="8">
                  <c:v>2.8889999999999998</c:v>
                </c:pt>
                <c:pt idx="9">
                  <c:v>3.6619999999999999</c:v>
                </c:pt>
                <c:pt idx="10">
                  <c:v>4.0019999999999998</c:v>
                </c:pt>
                <c:pt idx="11">
                  <c:v>2.7719999999999998</c:v>
                </c:pt>
                <c:pt idx="12">
                  <c:v>3.448</c:v>
                </c:pt>
                <c:pt idx="13">
                  <c:v>3.4540000000000002</c:v>
                </c:pt>
                <c:pt idx="14">
                  <c:v>3.64</c:v>
                </c:pt>
                <c:pt idx="15">
                  <c:v>3.4049999999999998</c:v>
                </c:pt>
                <c:pt idx="16">
                  <c:v>1.716</c:v>
                </c:pt>
                <c:pt idx="17">
                  <c:v>1.5249999999999999</c:v>
                </c:pt>
                <c:pt idx="18">
                  <c:v>1.3029999999999999</c:v>
                </c:pt>
                <c:pt idx="19">
                  <c:v>1.74</c:v>
                </c:pt>
                <c:pt idx="20">
                  <c:v>1.514</c:v>
                </c:pt>
                <c:pt idx="21">
                  <c:v>0.84599999999999997</c:v>
                </c:pt>
                <c:pt idx="22">
                  <c:v>0.40300000000000002</c:v>
                </c:pt>
                <c:pt idx="23">
                  <c:v>0.77900000000000003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DC-4942-8E55-270662FC39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2DC-4942-8E55-270662FC39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DC-4942-8E55-270662FC39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DC-4942-8E55-270662FC39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1.82</c:v>
                </c:pt>
                <c:pt idx="9">
                  <c:v>17.155999999999999</c:v>
                </c:pt>
                <c:pt idx="15">
                  <c:v>11.638999999999999</c:v>
                </c:pt>
                <c:pt idx="17">
                  <c:v>6.4610000000000003</c:v>
                </c:pt>
                <c:pt idx="19">
                  <c:v>5.4450000000000003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2DC-4942-8E55-270662FC39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2DC-4942-8E55-270662FC39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129.69999999999999</c:v>
                </c:pt>
                <c:pt idx="4">
                  <c:v>131.56700000000001</c:v>
                </c:pt>
                <c:pt idx="5">
                  <c:v>177.089</c:v>
                </c:pt>
                <c:pt idx="6">
                  <c:v>82.302999999999997</c:v>
                </c:pt>
                <c:pt idx="8">
                  <c:v>1.8080000000000001</c:v>
                </c:pt>
                <c:pt idx="9">
                  <c:v>2.1859999999999999</c:v>
                </c:pt>
                <c:pt idx="10">
                  <c:v>20.148000000000003</c:v>
                </c:pt>
                <c:pt idx="11">
                  <c:v>34.146000000000001</c:v>
                </c:pt>
                <c:pt idx="14">
                  <c:v>10.36</c:v>
                </c:pt>
                <c:pt idx="15">
                  <c:v>14.334</c:v>
                </c:pt>
                <c:pt idx="16">
                  <c:v>26.971</c:v>
                </c:pt>
                <c:pt idx="17">
                  <c:v>18.516999999999999</c:v>
                </c:pt>
                <c:pt idx="18">
                  <c:v>4</c:v>
                </c:pt>
                <c:pt idx="19">
                  <c:v>18.696000000000002</c:v>
                </c:pt>
                <c:pt idx="20">
                  <c:v>22.634999999999998</c:v>
                </c:pt>
                <c:pt idx="21">
                  <c:v>17.983000000000001</c:v>
                </c:pt>
                <c:pt idx="22">
                  <c:v>15.009999999999998</c:v>
                </c:pt>
                <c:pt idx="23">
                  <c:v>8.5030000000000001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2DC-4942-8E55-270662FC39C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5.0999999999999996</c:v>
                </c:pt>
                <c:pt idx="13">
                  <c:v>10.4</c:v>
                </c:pt>
                <c:pt idx="14">
                  <c:v>9.1999999999999993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DC-4942-8E55-270662FC39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15.429</c:v>
                </c:pt>
                <c:pt idx="1">
                  <c:v>19.613</c:v>
                </c:pt>
                <c:pt idx="2">
                  <c:v>16.846</c:v>
                </c:pt>
                <c:pt idx="3">
                  <c:v>26.459</c:v>
                </c:pt>
                <c:pt idx="4">
                  <c:v>26.117000000000001</c:v>
                </c:pt>
                <c:pt idx="5">
                  <c:v>42.353000000000002</c:v>
                </c:pt>
                <c:pt idx="6">
                  <c:v>19.492999999999999</c:v>
                </c:pt>
                <c:pt idx="7">
                  <c:v>8.48</c:v>
                </c:pt>
                <c:pt idx="8">
                  <c:v>13.095000000000001</c:v>
                </c:pt>
                <c:pt idx="9">
                  <c:v>1.9530000000000001</c:v>
                </c:pt>
                <c:pt idx="10">
                  <c:v>2.4E-2</c:v>
                </c:pt>
                <c:pt idx="11">
                  <c:v>14.850999999999999</c:v>
                </c:pt>
                <c:pt idx="12">
                  <c:v>9.65</c:v>
                </c:pt>
                <c:pt idx="13">
                  <c:v>7.9240000000000004</c:v>
                </c:pt>
                <c:pt idx="14">
                  <c:v>3.4550000000000001</c:v>
                </c:pt>
                <c:pt idx="17">
                  <c:v>10.946</c:v>
                </c:pt>
                <c:pt idx="18">
                  <c:v>54.152999999999999</c:v>
                </c:pt>
                <c:pt idx="21">
                  <c:v>0.28799999999999998</c:v>
                </c:pt>
                <c:pt idx="22">
                  <c:v>1.617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DC-4942-8E55-270662FC39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2DC-4942-8E55-270662FC39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2DC-4942-8E55-270662FC3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95.7</c:v>
                </c:pt>
                <c:pt idx="1">
                  <c:v>87.16</c:v>
                </c:pt>
                <c:pt idx="2">
                  <c:v>87.96</c:v>
                </c:pt>
                <c:pt idx="3">
                  <c:v>99.1</c:v>
                </c:pt>
                <c:pt idx="4">
                  <c:v>100.2</c:v>
                </c:pt>
                <c:pt idx="5">
                  <c:v>104.11</c:v>
                </c:pt>
                <c:pt idx="6">
                  <c:v>110.6</c:v>
                </c:pt>
                <c:pt idx="7">
                  <c:v>122.05</c:v>
                </c:pt>
                <c:pt idx="8">
                  <c:v>137</c:v>
                </c:pt>
                <c:pt idx="9">
                  <c:v>122.93</c:v>
                </c:pt>
                <c:pt idx="10">
                  <c:v>110.84</c:v>
                </c:pt>
                <c:pt idx="11">
                  <c:v>109.2</c:v>
                </c:pt>
                <c:pt idx="12">
                  <c:v>106</c:v>
                </c:pt>
                <c:pt idx="13">
                  <c:v>107.9</c:v>
                </c:pt>
                <c:pt idx="14">
                  <c:v>114.2</c:v>
                </c:pt>
                <c:pt idx="15">
                  <c:v>122.76</c:v>
                </c:pt>
                <c:pt idx="16">
                  <c:v>120</c:v>
                </c:pt>
                <c:pt idx="17">
                  <c:v>135.22</c:v>
                </c:pt>
                <c:pt idx="18">
                  <c:v>150</c:v>
                </c:pt>
                <c:pt idx="19">
                  <c:v>127.67</c:v>
                </c:pt>
                <c:pt idx="20">
                  <c:v>120.06</c:v>
                </c:pt>
                <c:pt idx="21">
                  <c:v>111.43</c:v>
                </c:pt>
                <c:pt idx="22">
                  <c:v>108.7</c:v>
                </c:pt>
                <c:pt idx="23">
                  <c:v>101.57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2DC-4942-8E55-270662FC3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EF3-41D6-B3FE-A6B1A59E0E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0.8</c:v>
                </c:pt>
                <c:pt idx="1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F3-41D6-B3FE-A6B1A59E0E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9">
                  <c:v>1</c:v>
                </c:pt>
                <c:pt idx="10">
                  <c:v>0.4</c:v>
                </c:pt>
                <c:pt idx="12">
                  <c:v>7.4260000000000002</c:v>
                </c:pt>
                <c:pt idx="14">
                  <c:v>7.5259999999999998</c:v>
                </c:pt>
                <c:pt idx="15">
                  <c:v>5.673</c:v>
                </c:pt>
                <c:pt idx="16">
                  <c:v>4.2270000000000003</c:v>
                </c:pt>
                <c:pt idx="17">
                  <c:v>1.4379999999999999</c:v>
                </c:pt>
                <c:pt idx="18">
                  <c:v>5.48</c:v>
                </c:pt>
                <c:pt idx="19">
                  <c:v>2.2040000000000002</c:v>
                </c:pt>
                <c:pt idx="20">
                  <c:v>2.173</c:v>
                </c:pt>
                <c:pt idx="21">
                  <c:v>1.1739999999999999</c:v>
                </c:pt>
                <c:pt idx="22">
                  <c:v>1.228</c:v>
                </c:pt>
                <c:pt idx="23">
                  <c:v>1.4419999999999999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F3-41D6-B3FE-A6B1A59E0E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6.58</c:v>
                </c:pt>
                <c:pt idx="1">
                  <c:v>8.51</c:v>
                </c:pt>
                <c:pt idx="2">
                  <c:v>5.75</c:v>
                </c:pt>
                <c:pt idx="3">
                  <c:v>7.6199999999999992</c:v>
                </c:pt>
                <c:pt idx="4">
                  <c:v>7.3900000000000006</c:v>
                </c:pt>
                <c:pt idx="6">
                  <c:v>18.018000000000001</c:v>
                </c:pt>
                <c:pt idx="7">
                  <c:v>6.88</c:v>
                </c:pt>
                <c:pt idx="8">
                  <c:v>18.420000000000002</c:v>
                </c:pt>
                <c:pt idx="9">
                  <c:v>21.866</c:v>
                </c:pt>
                <c:pt idx="10">
                  <c:v>21.679000000000002</c:v>
                </c:pt>
                <c:pt idx="11">
                  <c:v>21.693999999999999</c:v>
                </c:pt>
                <c:pt idx="12">
                  <c:v>18.155000000000001</c:v>
                </c:pt>
                <c:pt idx="13">
                  <c:v>28.282</c:v>
                </c:pt>
                <c:pt idx="14">
                  <c:v>27.280999999999999</c:v>
                </c:pt>
                <c:pt idx="15">
                  <c:v>21.15</c:v>
                </c:pt>
                <c:pt idx="16">
                  <c:v>22.840000000000003</c:v>
                </c:pt>
                <c:pt idx="17">
                  <c:v>35.180999999999997</c:v>
                </c:pt>
                <c:pt idx="18">
                  <c:v>4.6280000000000001</c:v>
                </c:pt>
                <c:pt idx="19">
                  <c:v>19.105</c:v>
                </c:pt>
                <c:pt idx="20">
                  <c:v>16.7</c:v>
                </c:pt>
                <c:pt idx="21">
                  <c:v>15.4</c:v>
                </c:pt>
                <c:pt idx="22">
                  <c:v>12.396999999999998</c:v>
                </c:pt>
                <c:pt idx="23">
                  <c:v>6.26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F3-41D6-B3FE-A6B1A59E0E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EF3-41D6-B3FE-A6B1A59E0E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EF3-41D6-B3FE-A6B1A59E0E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EF3-41D6-B3FE-A6B1A59E0E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EF3-41D6-B3FE-A6B1A59E0E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EF3-41D6-B3FE-A6B1A59E0E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EF3-41D6-B3FE-A6B1A59E0E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130.19999999999999</c:v>
                </c:pt>
                <c:pt idx="4">
                  <c:v>130.69999999999999</c:v>
                </c:pt>
                <c:pt idx="5">
                  <c:v>219.6</c:v>
                </c:pt>
                <c:pt idx="6">
                  <c:v>50.8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38.299999999999997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F3-41D6-B3FE-A6B1A59E0E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12.289</c:v>
                </c:pt>
                <c:pt idx="1">
                  <c:v>13.228</c:v>
                </c:pt>
                <c:pt idx="2">
                  <c:v>14.355</c:v>
                </c:pt>
                <c:pt idx="3">
                  <c:v>21.454000000000001</c:v>
                </c:pt>
                <c:pt idx="4">
                  <c:v>22.651</c:v>
                </c:pt>
                <c:pt idx="5">
                  <c:v>3.15</c:v>
                </c:pt>
                <c:pt idx="6">
                  <c:v>33.158999999999999</c:v>
                </c:pt>
                <c:pt idx="7">
                  <c:v>2.3690000000000002</c:v>
                </c:pt>
                <c:pt idx="8">
                  <c:v>1.1919999999999999</c:v>
                </c:pt>
                <c:pt idx="9">
                  <c:v>1.2909999999999999</c:v>
                </c:pt>
                <c:pt idx="10">
                  <c:v>1.1949999999999998</c:v>
                </c:pt>
                <c:pt idx="11">
                  <c:v>1.7689999999999999</c:v>
                </c:pt>
                <c:pt idx="12">
                  <c:v>2.6230000000000002</c:v>
                </c:pt>
                <c:pt idx="13">
                  <c:v>3.5250000000000004</c:v>
                </c:pt>
                <c:pt idx="14">
                  <c:v>1.7949999999999999</c:v>
                </c:pt>
                <c:pt idx="15">
                  <c:v>2.5549999999999997</c:v>
                </c:pt>
                <c:pt idx="16">
                  <c:v>1.62</c:v>
                </c:pt>
                <c:pt idx="17">
                  <c:v>0.83</c:v>
                </c:pt>
                <c:pt idx="19">
                  <c:v>4.5720000000000001</c:v>
                </c:pt>
                <c:pt idx="20">
                  <c:v>5.2759999999999998</c:v>
                </c:pt>
                <c:pt idx="21">
                  <c:v>2.5430000000000001</c:v>
                </c:pt>
                <c:pt idx="22">
                  <c:v>3.4050000000000002</c:v>
                </c:pt>
                <c:pt idx="23">
                  <c:v>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EF3-41D6-B3FE-A6B1A59E0E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EF3-41D6-B3FE-A6B1A59E0E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EF3-41D6-B3FE-A6B1A59E0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95.7</c:v>
                </c:pt>
                <c:pt idx="1">
                  <c:v>87.16</c:v>
                </c:pt>
                <c:pt idx="2">
                  <c:v>87.96</c:v>
                </c:pt>
                <c:pt idx="3">
                  <c:v>99.1</c:v>
                </c:pt>
                <c:pt idx="4">
                  <c:v>100.2</c:v>
                </c:pt>
                <c:pt idx="5">
                  <c:v>104.11</c:v>
                </c:pt>
                <c:pt idx="6">
                  <c:v>110.6</c:v>
                </c:pt>
                <c:pt idx="7">
                  <c:v>122.05</c:v>
                </c:pt>
                <c:pt idx="8">
                  <c:v>137</c:v>
                </c:pt>
                <c:pt idx="9">
                  <c:v>122.93</c:v>
                </c:pt>
                <c:pt idx="10">
                  <c:v>110.84</c:v>
                </c:pt>
                <c:pt idx="11">
                  <c:v>109.2</c:v>
                </c:pt>
                <c:pt idx="12">
                  <c:v>106</c:v>
                </c:pt>
                <c:pt idx="13">
                  <c:v>107.9</c:v>
                </c:pt>
                <c:pt idx="14">
                  <c:v>114.2</c:v>
                </c:pt>
                <c:pt idx="15">
                  <c:v>122.76</c:v>
                </c:pt>
                <c:pt idx="16">
                  <c:v>120</c:v>
                </c:pt>
                <c:pt idx="17">
                  <c:v>135.22</c:v>
                </c:pt>
                <c:pt idx="18">
                  <c:v>150</c:v>
                </c:pt>
                <c:pt idx="19">
                  <c:v>127.67</c:v>
                </c:pt>
                <c:pt idx="20">
                  <c:v>120.06</c:v>
                </c:pt>
                <c:pt idx="21">
                  <c:v>111.43</c:v>
                </c:pt>
                <c:pt idx="22">
                  <c:v>108.7</c:v>
                </c:pt>
                <c:pt idx="23">
                  <c:v>101.57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EF3-41D6-B3FE-A6B1A59E0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18.869</v>
      </c>
      <c r="C4" s="18">
        <v>21.738</v>
      </c>
      <c r="D4" s="18">
        <v>20.105</v>
      </c>
      <c r="E4" s="18">
        <v>159.232</v>
      </c>
      <c r="F4" s="18">
        <v>160.715</v>
      </c>
      <c r="G4" s="18">
        <v>222.767</v>
      </c>
      <c r="H4" s="18">
        <v>101.977</v>
      </c>
      <c r="I4" s="18">
        <v>9.2490000000000006</v>
      </c>
      <c r="J4" s="18">
        <v>19.612000000000002</v>
      </c>
      <c r="K4" s="18">
        <v>24.957000000000001</v>
      </c>
      <c r="L4" s="18">
        <v>24.173999999999999</v>
      </c>
      <c r="M4" s="18">
        <v>61.765000000000001</v>
      </c>
      <c r="N4" s="18">
        <v>28.192999999999998</v>
      </c>
      <c r="O4" s="18">
        <v>31.773</v>
      </c>
      <c r="P4" s="18">
        <v>36.650999999999996</v>
      </c>
      <c r="Q4" s="18">
        <v>29.377999999999997</v>
      </c>
      <c r="R4" s="18">
        <v>28.687000000000001</v>
      </c>
      <c r="S4" s="18">
        <v>37.448999999999998</v>
      </c>
      <c r="T4" s="18">
        <v>59.456000000000003</v>
      </c>
      <c r="U4" s="18">
        <v>25.881</v>
      </c>
      <c r="V4" s="18">
        <v>24.149000000000001</v>
      </c>
      <c r="W4" s="18">
        <v>19.117000000000001</v>
      </c>
      <c r="X4" s="18">
        <v>17.03</v>
      </c>
      <c r="Y4" s="18">
        <v>9.282</v>
      </c>
      <c r="Z4" s="19"/>
      <c r="AA4" s="20">
        <f>SUM(B4:Z4)</f>
        <v>1192.2059999999999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</v>
      </c>
      <c r="C7" s="28">
        <v>87.16</v>
      </c>
      <c r="D7" s="28">
        <v>87.96</v>
      </c>
      <c r="E7" s="28">
        <v>99.1</v>
      </c>
      <c r="F7" s="28">
        <v>100.2</v>
      </c>
      <c r="G7" s="28">
        <v>104.11</v>
      </c>
      <c r="H7" s="28">
        <v>110.6</v>
      </c>
      <c r="I7" s="28">
        <v>122.05</v>
      </c>
      <c r="J7" s="28">
        <v>137</v>
      </c>
      <c r="K7" s="28">
        <v>122.93</v>
      </c>
      <c r="L7" s="28">
        <v>110.84</v>
      </c>
      <c r="M7" s="28">
        <v>109.2</v>
      </c>
      <c r="N7" s="28">
        <v>106</v>
      </c>
      <c r="O7" s="28">
        <v>107.9</v>
      </c>
      <c r="P7" s="28">
        <v>114.2</v>
      </c>
      <c r="Q7" s="28">
        <v>122.76</v>
      </c>
      <c r="R7" s="28">
        <v>120</v>
      </c>
      <c r="S7" s="28">
        <v>135.22</v>
      </c>
      <c r="T7" s="28">
        <v>150</v>
      </c>
      <c r="U7" s="28">
        <v>127.67</v>
      </c>
      <c r="V7" s="28">
        <v>120.06</v>
      </c>
      <c r="W7" s="28">
        <v>111.43</v>
      </c>
      <c r="X7" s="28">
        <v>108.7</v>
      </c>
      <c r="Y7" s="28">
        <v>101.57</v>
      </c>
      <c r="Z7" s="29"/>
      <c r="AA7" s="30">
        <f>IF(SUM(B7:Z7)&lt;&gt;0,AVERAGEIF(B7:Z7,"&lt;&gt;"""),"")</f>
        <v>113.015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1.82</v>
      </c>
      <c r="K10" s="42">
        <v>17.155999999999999</v>
      </c>
      <c r="L10" s="42"/>
      <c r="M10" s="42"/>
      <c r="N10" s="42"/>
      <c r="O10" s="42"/>
      <c r="P10" s="42"/>
      <c r="Q10" s="42">
        <v>11.638999999999999</v>
      </c>
      <c r="R10" s="42"/>
      <c r="S10" s="42">
        <v>6.4610000000000003</v>
      </c>
      <c r="T10" s="42"/>
      <c r="U10" s="42">
        <v>5.4450000000000003</v>
      </c>
      <c r="V10" s="42"/>
      <c r="W10" s="42"/>
      <c r="X10" s="42"/>
      <c r="Y10" s="42"/>
      <c r="Z10" s="43"/>
      <c r="AA10" s="44">
        <f t="shared" ref="AA10:AA15" si="0">SUM(B10:Z10)</f>
        <v>42.521000000000001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129.69999999999999</v>
      </c>
      <c r="F12" s="52">
        <v>131.56700000000001</v>
      </c>
      <c r="G12" s="52">
        <v>177.089</v>
      </c>
      <c r="H12" s="52">
        <v>82.302999999999997</v>
      </c>
      <c r="I12" s="52"/>
      <c r="J12" s="52">
        <v>1.8080000000000001</v>
      </c>
      <c r="K12" s="52">
        <v>2.1859999999999999</v>
      </c>
      <c r="L12" s="52">
        <v>20.148000000000003</v>
      </c>
      <c r="M12" s="52">
        <v>34.146000000000001</v>
      </c>
      <c r="N12" s="52"/>
      <c r="O12" s="52"/>
      <c r="P12" s="52">
        <v>10.36</v>
      </c>
      <c r="Q12" s="52">
        <v>14.334</v>
      </c>
      <c r="R12" s="52">
        <v>26.971</v>
      </c>
      <c r="S12" s="52">
        <v>18.516999999999999</v>
      </c>
      <c r="T12" s="52">
        <v>4</v>
      </c>
      <c r="U12" s="52">
        <v>18.696000000000002</v>
      </c>
      <c r="V12" s="52">
        <v>22.634999999999998</v>
      </c>
      <c r="W12" s="52">
        <v>17.983000000000001</v>
      </c>
      <c r="X12" s="52">
        <v>15.009999999999998</v>
      </c>
      <c r="Y12" s="52">
        <v>8.5030000000000001</v>
      </c>
      <c r="Z12" s="53"/>
      <c r="AA12" s="54">
        <f t="shared" si="0"/>
        <v>735.95600000000002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15.429</v>
      </c>
      <c r="C14" s="57">
        <v>19.613</v>
      </c>
      <c r="D14" s="57">
        <v>16.846</v>
      </c>
      <c r="E14" s="57">
        <v>26.459</v>
      </c>
      <c r="F14" s="57">
        <v>26.117000000000001</v>
      </c>
      <c r="G14" s="57">
        <v>42.353000000000002</v>
      </c>
      <c r="H14" s="57">
        <v>19.492999999999999</v>
      </c>
      <c r="I14" s="57">
        <v>8.48</v>
      </c>
      <c r="J14" s="57">
        <v>13.095000000000001</v>
      </c>
      <c r="K14" s="57">
        <v>1.9530000000000001</v>
      </c>
      <c r="L14" s="57">
        <v>2.4E-2</v>
      </c>
      <c r="M14" s="57">
        <v>14.850999999999999</v>
      </c>
      <c r="N14" s="57">
        <v>9.65</v>
      </c>
      <c r="O14" s="57">
        <v>7.9240000000000004</v>
      </c>
      <c r="P14" s="57">
        <v>3.4550000000000001</v>
      </c>
      <c r="Q14" s="57"/>
      <c r="R14" s="57"/>
      <c r="S14" s="57">
        <v>10.946</v>
      </c>
      <c r="T14" s="57">
        <v>54.152999999999999</v>
      </c>
      <c r="U14" s="57"/>
      <c r="V14" s="57"/>
      <c r="W14" s="57">
        <v>0.28799999999999998</v>
      </c>
      <c r="X14" s="57">
        <v>1.617</v>
      </c>
      <c r="Y14" s="57"/>
      <c r="Z14" s="58"/>
      <c r="AA14" s="59">
        <f t="shared" si="0"/>
        <v>292.74600000000004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15.429</v>
      </c>
      <c r="C16" s="62">
        <f t="shared" si="1"/>
        <v>19.613</v>
      </c>
      <c r="D16" s="62">
        <f t="shared" si="1"/>
        <v>16.846</v>
      </c>
      <c r="E16" s="62">
        <f t="shared" si="1"/>
        <v>156.15899999999999</v>
      </c>
      <c r="F16" s="62">
        <f t="shared" si="1"/>
        <v>157.684</v>
      </c>
      <c r="G16" s="62">
        <f t="shared" si="1"/>
        <v>219.44200000000001</v>
      </c>
      <c r="H16" s="62">
        <f t="shared" si="1"/>
        <v>101.79599999999999</v>
      </c>
      <c r="I16" s="62">
        <f t="shared" si="1"/>
        <v>8.48</v>
      </c>
      <c r="J16" s="62">
        <f t="shared" si="1"/>
        <v>16.722999999999999</v>
      </c>
      <c r="K16" s="62">
        <f t="shared" si="1"/>
        <v>21.294999999999998</v>
      </c>
      <c r="L16" s="62">
        <f t="shared" si="1"/>
        <v>20.172000000000004</v>
      </c>
      <c r="M16" s="62">
        <f t="shared" si="1"/>
        <v>48.997</v>
      </c>
      <c r="N16" s="62">
        <f t="shared" si="1"/>
        <v>9.65</v>
      </c>
      <c r="O16" s="62">
        <f t="shared" si="1"/>
        <v>7.9240000000000004</v>
      </c>
      <c r="P16" s="62">
        <f t="shared" si="1"/>
        <v>13.815</v>
      </c>
      <c r="Q16" s="62">
        <f t="shared" si="1"/>
        <v>25.972999999999999</v>
      </c>
      <c r="R16" s="62">
        <f t="shared" si="1"/>
        <v>26.971</v>
      </c>
      <c r="S16" s="62">
        <f t="shared" si="1"/>
        <v>35.923999999999999</v>
      </c>
      <c r="T16" s="62">
        <f t="shared" si="1"/>
        <v>58.152999999999999</v>
      </c>
      <c r="U16" s="62">
        <f t="shared" si="1"/>
        <v>24.141000000000002</v>
      </c>
      <c r="V16" s="62">
        <f t="shared" si="1"/>
        <v>22.634999999999998</v>
      </c>
      <c r="W16" s="62">
        <f t="shared" si="1"/>
        <v>18.271000000000001</v>
      </c>
      <c r="X16" s="62">
        <f t="shared" si="1"/>
        <v>16.626999999999999</v>
      </c>
      <c r="Y16" s="62">
        <f t="shared" si="1"/>
        <v>8.5030000000000001</v>
      </c>
      <c r="Z16" s="63" t="str">
        <f t="shared" si="1"/>
        <v/>
      </c>
      <c r="AA16" s="64">
        <f>SUM(AA10:AA15)</f>
        <v>1071.223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1.766</v>
      </c>
      <c r="C20" s="77">
        <v>1.0409999999999999</v>
      </c>
      <c r="D20" s="77">
        <v>1.6120000000000001</v>
      </c>
      <c r="E20" s="77">
        <v>1.6990000000000001</v>
      </c>
      <c r="F20" s="77">
        <v>1.633</v>
      </c>
      <c r="G20" s="77">
        <v>1.61</v>
      </c>
      <c r="H20" s="77"/>
      <c r="I20" s="77"/>
      <c r="J20" s="77"/>
      <c r="K20" s="77"/>
      <c r="L20" s="77"/>
      <c r="M20" s="77">
        <v>9.9960000000000004</v>
      </c>
      <c r="N20" s="77">
        <v>9.9949999999999992</v>
      </c>
      <c r="O20" s="77">
        <v>9.9949999999999992</v>
      </c>
      <c r="P20" s="77">
        <v>9.9960000000000004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49.342999999999996</v>
      </c>
    </row>
    <row r="21" spans="1:27" ht="24.95" customHeight="1" x14ac:dyDescent="0.2">
      <c r="A21" s="75" t="s">
        <v>16</v>
      </c>
      <c r="B21" s="80">
        <v>1.6739999999999999</v>
      </c>
      <c r="C21" s="81">
        <v>1.0840000000000001</v>
      </c>
      <c r="D21" s="81">
        <v>1.647</v>
      </c>
      <c r="E21" s="81">
        <v>1.3740000000000001</v>
      </c>
      <c r="F21" s="81">
        <v>1.3979999999999999</v>
      </c>
      <c r="G21" s="81">
        <v>1.7150000000000001</v>
      </c>
      <c r="H21" s="81">
        <v>0.18099999999999999</v>
      </c>
      <c r="I21" s="81">
        <v>0.76900000000000002</v>
      </c>
      <c r="J21" s="81">
        <v>2.8889999999999998</v>
      </c>
      <c r="K21" s="81">
        <v>3.6619999999999999</v>
      </c>
      <c r="L21" s="81">
        <v>4.0019999999999998</v>
      </c>
      <c r="M21" s="81">
        <v>2.7719999999999998</v>
      </c>
      <c r="N21" s="81">
        <v>3.448</v>
      </c>
      <c r="O21" s="81">
        <v>3.4540000000000002</v>
      </c>
      <c r="P21" s="81">
        <v>3.64</v>
      </c>
      <c r="Q21" s="81">
        <v>3.4049999999999998</v>
      </c>
      <c r="R21" s="81">
        <v>1.716</v>
      </c>
      <c r="S21" s="81">
        <v>1.5249999999999999</v>
      </c>
      <c r="T21" s="81">
        <v>1.3029999999999999</v>
      </c>
      <c r="U21" s="81">
        <v>1.74</v>
      </c>
      <c r="V21" s="81">
        <v>1.514</v>
      </c>
      <c r="W21" s="81">
        <v>0.84599999999999997</v>
      </c>
      <c r="X21" s="81">
        <v>0.40300000000000002</v>
      </c>
      <c r="Y21" s="81">
        <v>0.77900000000000003</v>
      </c>
      <c r="Z21" s="78"/>
      <c r="AA21" s="79">
        <f t="shared" si="2"/>
        <v>46.94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3.44</v>
      </c>
      <c r="C26" s="88">
        <f t="shared" si="3"/>
        <v>2.125</v>
      </c>
      <c r="D26" s="88">
        <f t="shared" si="3"/>
        <v>3.2590000000000003</v>
      </c>
      <c r="E26" s="88">
        <f t="shared" si="3"/>
        <v>3.0730000000000004</v>
      </c>
      <c r="F26" s="88">
        <f t="shared" si="3"/>
        <v>3.0309999999999997</v>
      </c>
      <c r="G26" s="88">
        <f t="shared" si="3"/>
        <v>3.3250000000000002</v>
      </c>
      <c r="H26" s="88">
        <f t="shared" si="3"/>
        <v>0.18099999999999999</v>
      </c>
      <c r="I26" s="88">
        <f t="shared" si="3"/>
        <v>0.76900000000000002</v>
      </c>
      <c r="J26" s="88">
        <f t="shared" si="3"/>
        <v>2.8889999999999998</v>
      </c>
      <c r="K26" s="88">
        <f t="shared" si="3"/>
        <v>3.6619999999999999</v>
      </c>
      <c r="L26" s="88">
        <f t="shared" si="3"/>
        <v>4.0019999999999998</v>
      </c>
      <c r="M26" s="88">
        <f t="shared" si="3"/>
        <v>12.768000000000001</v>
      </c>
      <c r="N26" s="88">
        <f t="shared" si="3"/>
        <v>13.443</v>
      </c>
      <c r="O26" s="88">
        <f t="shared" si="3"/>
        <v>13.449</v>
      </c>
      <c r="P26" s="88">
        <f t="shared" si="3"/>
        <v>13.636000000000001</v>
      </c>
      <c r="Q26" s="88">
        <f t="shared" si="3"/>
        <v>3.4049999999999998</v>
      </c>
      <c r="R26" s="88">
        <f t="shared" si="3"/>
        <v>1.716</v>
      </c>
      <c r="S26" s="88">
        <f t="shared" si="3"/>
        <v>1.5249999999999999</v>
      </c>
      <c r="T26" s="88">
        <f t="shared" si="3"/>
        <v>1.3029999999999999</v>
      </c>
      <c r="U26" s="88">
        <f t="shared" si="3"/>
        <v>1.74</v>
      </c>
      <c r="V26" s="88">
        <f t="shared" si="3"/>
        <v>1.514</v>
      </c>
      <c r="W26" s="88">
        <f t="shared" si="3"/>
        <v>0.84599999999999997</v>
      </c>
      <c r="X26" s="88">
        <f t="shared" si="3"/>
        <v>0.40300000000000002</v>
      </c>
      <c r="Y26" s="88">
        <f t="shared" si="3"/>
        <v>0.77900000000000003</v>
      </c>
      <c r="Z26" s="89" t="str">
        <f t="shared" si="3"/>
        <v/>
      </c>
      <c r="AA26" s="90">
        <f>SUM(AA19:AA25)</f>
        <v>96.282999999999987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18.869</v>
      </c>
      <c r="C30" s="77">
        <v>21.738</v>
      </c>
      <c r="D30" s="77">
        <v>20.105</v>
      </c>
      <c r="E30" s="77">
        <v>159.232</v>
      </c>
      <c r="F30" s="77">
        <v>160.715</v>
      </c>
      <c r="G30" s="77">
        <v>222.767</v>
      </c>
      <c r="H30" s="77">
        <v>101.977</v>
      </c>
      <c r="I30" s="77">
        <v>9.2490000000000006</v>
      </c>
      <c r="J30" s="77">
        <v>19.611999999999998</v>
      </c>
      <c r="K30" s="77">
        <v>24.957000000000001</v>
      </c>
      <c r="L30" s="77">
        <v>24.173999999999999</v>
      </c>
      <c r="M30" s="77">
        <v>61.765000000000001</v>
      </c>
      <c r="N30" s="77">
        <v>23.093</v>
      </c>
      <c r="O30" s="77">
        <v>21.373000000000001</v>
      </c>
      <c r="P30" s="77">
        <v>27.451000000000001</v>
      </c>
      <c r="Q30" s="77">
        <v>29.378</v>
      </c>
      <c r="R30" s="77">
        <v>28.687000000000001</v>
      </c>
      <c r="S30" s="77">
        <v>37.448999999999998</v>
      </c>
      <c r="T30" s="77">
        <v>59.456000000000003</v>
      </c>
      <c r="U30" s="77">
        <v>25.881</v>
      </c>
      <c r="V30" s="77">
        <v>24.149000000000001</v>
      </c>
      <c r="W30" s="77">
        <v>19.117000000000001</v>
      </c>
      <c r="X30" s="77">
        <v>17.03</v>
      </c>
      <c r="Y30" s="77">
        <v>9.282</v>
      </c>
      <c r="Z30" s="78"/>
      <c r="AA30" s="79">
        <f>SUM(B30:Z30)</f>
        <v>1167.5059999999996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18.869</v>
      </c>
      <c r="C32" s="62">
        <f t="shared" ref="C32:Z32" si="4">IF(LEN(C$2)&gt;0,SUM(C29:C31),"")</f>
        <v>21.738</v>
      </c>
      <c r="D32" s="62">
        <f t="shared" si="4"/>
        <v>20.105</v>
      </c>
      <c r="E32" s="62">
        <f t="shared" si="4"/>
        <v>159.232</v>
      </c>
      <c r="F32" s="62">
        <f t="shared" si="4"/>
        <v>160.715</v>
      </c>
      <c r="G32" s="62">
        <f t="shared" si="4"/>
        <v>222.767</v>
      </c>
      <c r="H32" s="62">
        <f t="shared" si="4"/>
        <v>101.977</v>
      </c>
      <c r="I32" s="62">
        <f t="shared" si="4"/>
        <v>9.2490000000000006</v>
      </c>
      <c r="J32" s="62">
        <f t="shared" si="4"/>
        <v>19.611999999999998</v>
      </c>
      <c r="K32" s="62">
        <f t="shared" si="4"/>
        <v>24.957000000000001</v>
      </c>
      <c r="L32" s="62">
        <f t="shared" si="4"/>
        <v>24.173999999999999</v>
      </c>
      <c r="M32" s="62">
        <f t="shared" si="4"/>
        <v>61.765000000000001</v>
      </c>
      <c r="N32" s="62">
        <f t="shared" si="4"/>
        <v>23.093</v>
      </c>
      <c r="O32" s="62">
        <f t="shared" si="4"/>
        <v>21.373000000000001</v>
      </c>
      <c r="P32" s="62">
        <f t="shared" si="4"/>
        <v>27.451000000000001</v>
      </c>
      <c r="Q32" s="62">
        <f t="shared" si="4"/>
        <v>29.378</v>
      </c>
      <c r="R32" s="62">
        <f t="shared" si="4"/>
        <v>28.687000000000001</v>
      </c>
      <c r="S32" s="62">
        <f t="shared" si="4"/>
        <v>37.448999999999998</v>
      </c>
      <c r="T32" s="62">
        <f t="shared" si="4"/>
        <v>59.456000000000003</v>
      </c>
      <c r="U32" s="62">
        <f t="shared" si="4"/>
        <v>25.881</v>
      </c>
      <c r="V32" s="62">
        <f t="shared" si="4"/>
        <v>24.149000000000001</v>
      </c>
      <c r="W32" s="62">
        <f t="shared" si="4"/>
        <v>19.117000000000001</v>
      </c>
      <c r="X32" s="62">
        <f t="shared" si="4"/>
        <v>17.03</v>
      </c>
      <c r="Y32" s="62">
        <f t="shared" si="4"/>
        <v>9.282</v>
      </c>
      <c r="Z32" s="63" t="str">
        <f t="shared" si="4"/>
        <v/>
      </c>
      <c r="AA32" s="64">
        <f>SUM(AA29:AA31)</f>
        <v>1167.5059999999996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5.0999999999999996</v>
      </c>
      <c r="O39" s="99">
        <v>10.4</v>
      </c>
      <c r="P39" s="99">
        <v>9.1999999999999993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24.7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5.0999999999999996</v>
      </c>
      <c r="O40" s="88">
        <f t="shared" si="6"/>
        <v>10.4</v>
      </c>
      <c r="P40" s="88">
        <f t="shared" si="6"/>
        <v>9.1999999999999993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5.0999999999999996</v>
      </c>
      <c r="O47" s="99">
        <v>10.4</v>
      </c>
      <c r="P47" s="99">
        <v>9.1999999999999993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5.0999999999999996</v>
      </c>
      <c r="O49" s="88">
        <f t="shared" si="8"/>
        <v>10.4</v>
      </c>
      <c r="P49" s="88">
        <f t="shared" si="8"/>
        <v>9.1999999999999993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18.869</v>
      </c>
      <c r="C52" s="88">
        <f t="shared" si="10"/>
        <v>21.738</v>
      </c>
      <c r="D52" s="88">
        <f t="shared" si="10"/>
        <v>20.105</v>
      </c>
      <c r="E52" s="88">
        <f t="shared" si="10"/>
        <v>159.232</v>
      </c>
      <c r="F52" s="88">
        <f t="shared" si="10"/>
        <v>160.715</v>
      </c>
      <c r="G52" s="88">
        <f t="shared" si="10"/>
        <v>222.767</v>
      </c>
      <c r="H52" s="88">
        <f t="shared" si="10"/>
        <v>101.97699999999999</v>
      </c>
      <c r="I52" s="88">
        <f t="shared" si="10"/>
        <v>9.2490000000000006</v>
      </c>
      <c r="J52" s="88">
        <f t="shared" si="10"/>
        <v>19.611999999999998</v>
      </c>
      <c r="K52" s="88">
        <f t="shared" si="10"/>
        <v>24.956999999999997</v>
      </c>
      <c r="L52" s="88">
        <f t="shared" si="10"/>
        <v>24.174000000000003</v>
      </c>
      <c r="M52" s="88">
        <f t="shared" si="10"/>
        <v>61.765000000000001</v>
      </c>
      <c r="N52" s="88">
        <f t="shared" si="10"/>
        <v>28.192999999999998</v>
      </c>
      <c r="O52" s="88">
        <f t="shared" si="10"/>
        <v>31.773000000000003</v>
      </c>
      <c r="P52" s="88">
        <f t="shared" si="10"/>
        <v>36.650999999999996</v>
      </c>
      <c r="Q52" s="88">
        <f t="shared" si="10"/>
        <v>29.378</v>
      </c>
      <c r="R52" s="88">
        <f t="shared" si="10"/>
        <v>28.687000000000001</v>
      </c>
      <c r="S52" s="88">
        <f t="shared" si="10"/>
        <v>37.448999999999998</v>
      </c>
      <c r="T52" s="88">
        <f t="shared" si="10"/>
        <v>59.455999999999996</v>
      </c>
      <c r="U52" s="88">
        <f t="shared" si="10"/>
        <v>25.881</v>
      </c>
      <c r="V52" s="88">
        <f t="shared" si="10"/>
        <v>24.148999999999997</v>
      </c>
      <c r="W52" s="88">
        <f t="shared" si="10"/>
        <v>19.117000000000001</v>
      </c>
      <c r="X52" s="88">
        <f t="shared" si="10"/>
        <v>17.029999999999998</v>
      </c>
      <c r="Y52" s="88">
        <f t="shared" si="10"/>
        <v>9.282</v>
      </c>
      <c r="Z52" s="89" t="str">
        <f t="shared" si="10"/>
        <v/>
      </c>
      <c r="AA52" s="104">
        <f>SUM(B52:Z52)</f>
        <v>1192.2059999999997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18.869</v>
      </c>
      <c r="C4" s="18">
        <v>21.738</v>
      </c>
      <c r="D4" s="18">
        <v>20.104999999999997</v>
      </c>
      <c r="E4" s="18">
        <v>159.274</v>
      </c>
      <c r="F4" s="18">
        <v>160.74099999999996</v>
      </c>
      <c r="G4" s="18">
        <v>222.75</v>
      </c>
      <c r="H4" s="18">
        <v>101.977</v>
      </c>
      <c r="I4" s="18">
        <v>9.2489999999999988</v>
      </c>
      <c r="J4" s="18">
        <v>19.612000000000002</v>
      </c>
      <c r="K4" s="18">
        <v>24.957000000000001</v>
      </c>
      <c r="L4" s="18">
        <v>24.173999999999999</v>
      </c>
      <c r="M4" s="18">
        <v>61.762999999999998</v>
      </c>
      <c r="N4" s="18">
        <v>28.204000000000001</v>
      </c>
      <c r="O4" s="18">
        <v>31.806999999999999</v>
      </c>
      <c r="P4" s="18">
        <v>36.602000000000004</v>
      </c>
      <c r="Q4" s="18">
        <v>29.378</v>
      </c>
      <c r="R4" s="18">
        <v>28.687000000000005</v>
      </c>
      <c r="S4" s="18">
        <v>37.448999999999998</v>
      </c>
      <c r="T4" s="18">
        <v>59.408000000000001</v>
      </c>
      <c r="U4" s="18">
        <v>25.881</v>
      </c>
      <c r="V4" s="18">
        <v>24.149000000000001</v>
      </c>
      <c r="W4" s="18">
        <v>19.117000000000001</v>
      </c>
      <c r="X4" s="18">
        <v>17.03</v>
      </c>
      <c r="Y4" s="18">
        <v>9.282</v>
      </c>
      <c r="Z4" s="19"/>
      <c r="AA4" s="20">
        <f>SUM(B4:Z4)</f>
        <v>1192.2029999999997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</v>
      </c>
      <c r="C7" s="28">
        <v>87.16</v>
      </c>
      <c r="D7" s="28">
        <v>87.96</v>
      </c>
      <c r="E7" s="28">
        <v>99.1</v>
      </c>
      <c r="F7" s="28">
        <v>100.2</v>
      </c>
      <c r="G7" s="28">
        <v>104.11</v>
      </c>
      <c r="H7" s="28">
        <v>110.6</v>
      </c>
      <c r="I7" s="28">
        <v>122.05</v>
      </c>
      <c r="J7" s="28">
        <v>137</v>
      </c>
      <c r="K7" s="28">
        <v>122.93</v>
      </c>
      <c r="L7" s="28">
        <v>110.84</v>
      </c>
      <c r="M7" s="28">
        <v>109.2</v>
      </c>
      <c r="N7" s="28">
        <v>106</v>
      </c>
      <c r="O7" s="28">
        <v>107.9</v>
      </c>
      <c r="P7" s="28">
        <v>114.2</v>
      </c>
      <c r="Q7" s="28">
        <v>122.76</v>
      </c>
      <c r="R7" s="28">
        <v>120</v>
      </c>
      <c r="S7" s="28">
        <v>135.22</v>
      </c>
      <c r="T7" s="28">
        <v>150</v>
      </c>
      <c r="U7" s="28">
        <v>127.67</v>
      </c>
      <c r="V7" s="28">
        <v>120.06</v>
      </c>
      <c r="W7" s="28">
        <v>111.43</v>
      </c>
      <c r="X7" s="28">
        <v>108.7</v>
      </c>
      <c r="Y7" s="28">
        <v>101.57</v>
      </c>
      <c r="Z7" s="29"/>
      <c r="AA7" s="30">
        <f>IF(SUM(B7:Z7)&lt;&gt;0,AVERAGEIF(B7:Z7,"&lt;&gt;"""),"")</f>
        <v>113.015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12.289</v>
      </c>
      <c r="C14" s="57">
        <v>13.228</v>
      </c>
      <c r="D14" s="57">
        <v>14.355</v>
      </c>
      <c r="E14" s="57">
        <v>21.454000000000001</v>
      </c>
      <c r="F14" s="57">
        <v>22.651</v>
      </c>
      <c r="G14" s="57">
        <v>3.15</v>
      </c>
      <c r="H14" s="57">
        <v>33.158999999999999</v>
      </c>
      <c r="I14" s="57">
        <v>2.3690000000000002</v>
      </c>
      <c r="J14" s="57">
        <v>1.1919999999999999</v>
      </c>
      <c r="K14" s="57">
        <v>1.2909999999999999</v>
      </c>
      <c r="L14" s="57">
        <v>1.1949999999999998</v>
      </c>
      <c r="M14" s="57">
        <v>1.7689999999999999</v>
      </c>
      <c r="N14" s="57">
        <v>2.6230000000000002</v>
      </c>
      <c r="O14" s="57">
        <v>3.5250000000000004</v>
      </c>
      <c r="P14" s="57">
        <v>1.7949999999999999</v>
      </c>
      <c r="Q14" s="57">
        <v>2.5549999999999997</v>
      </c>
      <c r="R14" s="57">
        <v>1.62</v>
      </c>
      <c r="S14" s="57">
        <v>0.83</v>
      </c>
      <c r="T14" s="57"/>
      <c r="U14" s="57">
        <v>4.5720000000000001</v>
      </c>
      <c r="V14" s="57">
        <v>5.2759999999999998</v>
      </c>
      <c r="W14" s="57">
        <v>2.5430000000000001</v>
      </c>
      <c r="X14" s="57">
        <v>3.4050000000000002</v>
      </c>
      <c r="Y14" s="57">
        <v>1.58</v>
      </c>
      <c r="Z14" s="58"/>
      <c r="AA14" s="59">
        <f t="shared" si="0"/>
        <v>158.42600000000002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12.289</v>
      </c>
      <c r="C16" s="62">
        <f t="shared" ref="C16:Z16" si="1">IF(LEN(C$2)&gt;0,SUM(C10:C15),"")</f>
        <v>13.228</v>
      </c>
      <c r="D16" s="62">
        <f t="shared" si="1"/>
        <v>14.355</v>
      </c>
      <c r="E16" s="62">
        <f t="shared" si="1"/>
        <v>21.454000000000001</v>
      </c>
      <c r="F16" s="62">
        <f t="shared" si="1"/>
        <v>22.651</v>
      </c>
      <c r="G16" s="62">
        <f t="shared" si="1"/>
        <v>3.15</v>
      </c>
      <c r="H16" s="62">
        <f t="shared" si="1"/>
        <v>33.158999999999999</v>
      </c>
      <c r="I16" s="62">
        <f t="shared" si="1"/>
        <v>2.3690000000000002</v>
      </c>
      <c r="J16" s="62">
        <f t="shared" si="1"/>
        <v>1.1919999999999999</v>
      </c>
      <c r="K16" s="62">
        <f t="shared" si="1"/>
        <v>1.2909999999999999</v>
      </c>
      <c r="L16" s="62">
        <f t="shared" si="1"/>
        <v>1.1949999999999998</v>
      </c>
      <c r="M16" s="62">
        <f t="shared" si="1"/>
        <v>1.7689999999999999</v>
      </c>
      <c r="N16" s="62">
        <f t="shared" si="1"/>
        <v>2.6230000000000002</v>
      </c>
      <c r="O16" s="62">
        <f t="shared" si="1"/>
        <v>3.5250000000000004</v>
      </c>
      <c r="P16" s="62">
        <f t="shared" si="1"/>
        <v>1.7949999999999999</v>
      </c>
      <c r="Q16" s="62">
        <f t="shared" si="1"/>
        <v>2.5549999999999997</v>
      </c>
      <c r="R16" s="62">
        <f t="shared" si="1"/>
        <v>1.62</v>
      </c>
      <c r="S16" s="62">
        <f t="shared" si="1"/>
        <v>0.83</v>
      </c>
      <c r="T16" s="62">
        <f t="shared" si="1"/>
        <v>0</v>
      </c>
      <c r="U16" s="62">
        <f t="shared" si="1"/>
        <v>4.5720000000000001</v>
      </c>
      <c r="V16" s="62">
        <f t="shared" si="1"/>
        <v>5.2759999999999998</v>
      </c>
      <c r="W16" s="62">
        <f t="shared" si="1"/>
        <v>2.5430000000000001</v>
      </c>
      <c r="X16" s="62">
        <f t="shared" si="1"/>
        <v>3.4050000000000002</v>
      </c>
      <c r="Y16" s="62">
        <f t="shared" si="1"/>
        <v>1.58</v>
      </c>
      <c r="Z16" s="63" t="str">
        <f t="shared" si="1"/>
        <v/>
      </c>
      <c r="AA16" s="64">
        <f>SUM(AA10:AA15)</f>
        <v>158.42600000000002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0.8</v>
      </c>
      <c r="L19" s="72">
        <v>0.9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1.7000000000000002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</v>
      </c>
      <c r="L20" s="77">
        <v>0.4</v>
      </c>
      <c r="M20" s="77"/>
      <c r="N20" s="77">
        <v>7.4260000000000002</v>
      </c>
      <c r="O20" s="77"/>
      <c r="P20" s="77">
        <v>7.5259999999999998</v>
      </c>
      <c r="Q20" s="77">
        <v>5.673</v>
      </c>
      <c r="R20" s="77">
        <v>4.2270000000000003</v>
      </c>
      <c r="S20" s="77">
        <v>1.4379999999999999</v>
      </c>
      <c r="T20" s="77">
        <v>5.48</v>
      </c>
      <c r="U20" s="77">
        <v>2.2040000000000002</v>
      </c>
      <c r="V20" s="77">
        <v>2.173</v>
      </c>
      <c r="W20" s="77">
        <v>1.1739999999999999</v>
      </c>
      <c r="X20" s="77">
        <v>1.228</v>
      </c>
      <c r="Y20" s="77">
        <v>1.4419999999999999</v>
      </c>
      <c r="Z20" s="78"/>
      <c r="AA20" s="79">
        <f t="shared" si="2"/>
        <v>41.391000000000005</v>
      </c>
    </row>
    <row r="21" spans="1:27" ht="24.95" customHeight="1" x14ac:dyDescent="0.2">
      <c r="A21" s="75" t="s">
        <v>16</v>
      </c>
      <c r="B21" s="80">
        <v>6.58</v>
      </c>
      <c r="C21" s="81">
        <v>8.51</v>
      </c>
      <c r="D21" s="81">
        <v>5.75</v>
      </c>
      <c r="E21" s="81">
        <v>7.6199999999999992</v>
      </c>
      <c r="F21" s="81">
        <v>7.3900000000000006</v>
      </c>
      <c r="G21" s="81"/>
      <c r="H21" s="81">
        <v>18.018000000000001</v>
      </c>
      <c r="I21" s="81">
        <v>6.88</v>
      </c>
      <c r="J21" s="81">
        <v>18.420000000000002</v>
      </c>
      <c r="K21" s="81">
        <v>21.866</v>
      </c>
      <c r="L21" s="81">
        <v>21.679000000000002</v>
      </c>
      <c r="M21" s="81">
        <v>21.693999999999999</v>
      </c>
      <c r="N21" s="81">
        <v>18.155000000000001</v>
      </c>
      <c r="O21" s="81">
        <v>28.282</v>
      </c>
      <c r="P21" s="81">
        <v>27.280999999999999</v>
      </c>
      <c r="Q21" s="81">
        <v>21.15</v>
      </c>
      <c r="R21" s="81">
        <v>22.840000000000003</v>
      </c>
      <c r="S21" s="81">
        <v>35.180999999999997</v>
      </c>
      <c r="T21" s="81">
        <v>4.6280000000000001</v>
      </c>
      <c r="U21" s="81">
        <v>19.105</v>
      </c>
      <c r="V21" s="81">
        <v>16.7</v>
      </c>
      <c r="W21" s="81">
        <v>15.4</v>
      </c>
      <c r="X21" s="81">
        <v>12.396999999999998</v>
      </c>
      <c r="Y21" s="81">
        <v>6.26</v>
      </c>
      <c r="Z21" s="78"/>
      <c r="AA21" s="79">
        <f t="shared" si="2"/>
        <v>371.78599999999994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6.58</v>
      </c>
      <c r="C26" s="88">
        <f t="shared" ref="C26:Z26" si="3">IF(LEN(C$2)&gt;0,SUM(C19:C25),"")</f>
        <v>8.51</v>
      </c>
      <c r="D26" s="88">
        <f t="shared" si="3"/>
        <v>5.75</v>
      </c>
      <c r="E26" s="88">
        <f t="shared" si="3"/>
        <v>7.6199999999999992</v>
      </c>
      <c r="F26" s="88">
        <f t="shared" si="3"/>
        <v>7.3900000000000006</v>
      </c>
      <c r="G26" s="88">
        <f t="shared" si="3"/>
        <v>0</v>
      </c>
      <c r="H26" s="88">
        <f t="shared" si="3"/>
        <v>18.018000000000001</v>
      </c>
      <c r="I26" s="88">
        <f t="shared" si="3"/>
        <v>6.88</v>
      </c>
      <c r="J26" s="88">
        <f t="shared" si="3"/>
        <v>18.420000000000002</v>
      </c>
      <c r="K26" s="88">
        <f t="shared" si="3"/>
        <v>23.666</v>
      </c>
      <c r="L26" s="88">
        <f t="shared" si="3"/>
        <v>22.979000000000003</v>
      </c>
      <c r="M26" s="88">
        <f t="shared" si="3"/>
        <v>21.693999999999999</v>
      </c>
      <c r="N26" s="88">
        <f t="shared" si="3"/>
        <v>25.581000000000003</v>
      </c>
      <c r="O26" s="88">
        <f t="shared" si="3"/>
        <v>28.282</v>
      </c>
      <c r="P26" s="88">
        <f t="shared" si="3"/>
        <v>34.807000000000002</v>
      </c>
      <c r="Q26" s="88">
        <f t="shared" si="3"/>
        <v>26.823</v>
      </c>
      <c r="R26" s="88">
        <f t="shared" si="3"/>
        <v>27.067000000000004</v>
      </c>
      <c r="S26" s="88">
        <f t="shared" si="3"/>
        <v>36.619</v>
      </c>
      <c r="T26" s="88">
        <f t="shared" si="3"/>
        <v>10.108000000000001</v>
      </c>
      <c r="U26" s="88">
        <f t="shared" si="3"/>
        <v>21.309000000000001</v>
      </c>
      <c r="V26" s="88">
        <f t="shared" si="3"/>
        <v>18.872999999999998</v>
      </c>
      <c r="W26" s="88">
        <f t="shared" si="3"/>
        <v>16.574000000000002</v>
      </c>
      <c r="X26" s="88">
        <f t="shared" si="3"/>
        <v>13.624999999999998</v>
      </c>
      <c r="Y26" s="88">
        <f t="shared" si="3"/>
        <v>7.702</v>
      </c>
      <c r="Z26" s="89" t="str">
        <f t="shared" si="3"/>
        <v/>
      </c>
      <c r="AA26" s="90">
        <f>SUM(AA19:AA25)</f>
        <v>414.87699999999995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18.869</v>
      </c>
      <c r="C30" s="77">
        <v>21.738</v>
      </c>
      <c r="D30" s="77">
        <v>20.105</v>
      </c>
      <c r="E30" s="77">
        <v>29.074000000000002</v>
      </c>
      <c r="F30" s="77">
        <v>30.041</v>
      </c>
      <c r="G30" s="77">
        <v>3.15</v>
      </c>
      <c r="H30" s="77">
        <v>51.177</v>
      </c>
      <c r="I30" s="77">
        <v>9.2490000000000006</v>
      </c>
      <c r="J30" s="77">
        <v>19.611999999999998</v>
      </c>
      <c r="K30" s="77">
        <v>24.957000000000001</v>
      </c>
      <c r="L30" s="77">
        <v>24.173999999999999</v>
      </c>
      <c r="M30" s="77">
        <v>23.463000000000001</v>
      </c>
      <c r="N30" s="77">
        <v>28.204000000000001</v>
      </c>
      <c r="O30" s="77">
        <v>31.806999999999999</v>
      </c>
      <c r="P30" s="77">
        <v>36.601999999999997</v>
      </c>
      <c r="Q30" s="77">
        <v>29.378</v>
      </c>
      <c r="R30" s="77">
        <v>28.687000000000001</v>
      </c>
      <c r="S30" s="77">
        <v>37.448999999999998</v>
      </c>
      <c r="T30" s="77">
        <v>10.108000000000001</v>
      </c>
      <c r="U30" s="77">
        <v>25.881</v>
      </c>
      <c r="V30" s="77">
        <v>24.149000000000001</v>
      </c>
      <c r="W30" s="77">
        <v>19.117000000000001</v>
      </c>
      <c r="X30" s="77">
        <v>17.03</v>
      </c>
      <c r="Y30" s="77">
        <v>9.282</v>
      </c>
      <c r="Z30" s="78"/>
      <c r="AA30" s="79">
        <f>SUM(B30:Z30)</f>
        <v>573.303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18.869</v>
      </c>
      <c r="C32" s="62">
        <f t="shared" ref="C32:Z32" si="4">IF(LEN(C$2)&gt;0,SUM(C29:C31),"")</f>
        <v>21.738</v>
      </c>
      <c r="D32" s="62">
        <f t="shared" si="4"/>
        <v>20.105</v>
      </c>
      <c r="E32" s="62">
        <f t="shared" si="4"/>
        <v>29.074000000000002</v>
      </c>
      <c r="F32" s="62">
        <f t="shared" si="4"/>
        <v>30.041</v>
      </c>
      <c r="G32" s="62">
        <f t="shared" si="4"/>
        <v>3.15</v>
      </c>
      <c r="H32" s="62">
        <f t="shared" si="4"/>
        <v>51.177</v>
      </c>
      <c r="I32" s="62">
        <f t="shared" si="4"/>
        <v>9.2490000000000006</v>
      </c>
      <c r="J32" s="62">
        <f t="shared" si="4"/>
        <v>19.611999999999998</v>
      </c>
      <c r="K32" s="62">
        <f t="shared" si="4"/>
        <v>24.957000000000001</v>
      </c>
      <c r="L32" s="62">
        <f t="shared" si="4"/>
        <v>24.173999999999999</v>
      </c>
      <c r="M32" s="62">
        <f t="shared" si="4"/>
        <v>23.463000000000001</v>
      </c>
      <c r="N32" s="62">
        <f t="shared" si="4"/>
        <v>28.204000000000001</v>
      </c>
      <c r="O32" s="62">
        <f t="shared" si="4"/>
        <v>31.806999999999999</v>
      </c>
      <c r="P32" s="62">
        <f t="shared" si="4"/>
        <v>36.601999999999997</v>
      </c>
      <c r="Q32" s="62">
        <f t="shared" si="4"/>
        <v>29.378</v>
      </c>
      <c r="R32" s="62">
        <f t="shared" si="4"/>
        <v>28.687000000000001</v>
      </c>
      <c r="S32" s="62">
        <f t="shared" si="4"/>
        <v>37.448999999999998</v>
      </c>
      <c r="T32" s="62">
        <f t="shared" si="4"/>
        <v>10.108000000000001</v>
      </c>
      <c r="U32" s="62">
        <f t="shared" si="4"/>
        <v>25.881</v>
      </c>
      <c r="V32" s="62">
        <f t="shared" si="4"/>
        <v>24.149000000000001</v>
      </c>
      <c r="W32" s="62">
        <f t="shared" si="4"/>
        <v>19.117000000000001</v>
      </c>
      <c r="X32" s="62">
        <f t="shared" si="4"/>
        <v>17.03</v>
      </c>
      <c r="Y32" s="62">
        <f t="shared" si="4"/>
        <v>9.282</v>
      </c>
      <c r="Z32" s="63" t="str">
        <f t="shared" si="4"/>
        <v/>
      </c>
      <c r="AA32" s="64">
        <f>SUM(AA29:AA31)</f>
        <v>573.303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130.19999999999999</v>
      </c>
      <c r="F39" s="99">
        <v>130.69999999999999</v>
      </c>
      <c r="G39" s="99">
        <v>219.6</v>
      </c>
      <c r="H39" s="99">
        <v>50.8</v>
      </c>
      <c r="I39" s="99"/>
      <c r="J39" s="99"/>
      <c r="K39" s="99"/>
      <c r="L39" s="99"/>
      <c r="M39" s="99">
        <v>38.299999999999997</v>
      </c>
      <c r="N39" s="99"/>
      <c r="O39" s="99"/>
      <c r="P39" s="99"/>
      <c r="Q39" s="99"/>
      <c r="R39" s="99"/>
      <c r="S39" s="99"/>
      <c r="T39" s="99">
        <v>49.3</v>
      </c>
      <c r="U39" s="99"/>
      <c r="V39" s="99"/>
      <c r="W39" s="99"/>
      <c r="X39" s="99"/>
      <c r="Y39" s="99"/>
      <c r="Z39" s="100"/>
      <c r="AA39" s="79">
        <f t="shared" si="5"/>
        <v>618.89999999999986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130.19999999999999</v>
      </c>
      <c r="F40" s="88">
        <f t="shared" si="6"/>
        <v>130.69999999999999</v>
      </c>
      <c r="G40" s="88">
        <f t="shared" si="6"/>
        <v>219.6</v>
      </c>
      <c r="H40" s="88">
        <f t="shared" si="6"/>
        <v>50.8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38.299999999999997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49.3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618.89999999999986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130.19999999999999</v>
      </c>
      <c r="F47" s="99">
        <v>130.69999999999999</v>
      </c>
      <c r="G47" s="99">
        <v>219.6</v>
      </c>
      <c r="H47" s="99">
        <v>50.8</v>
      </c>
      <c r="I47" s="99"/>
      <c r="J47" s="99"/>
      <c r="K47" s="99"/>
      <c r="L47" s="99"/>
      <c r="M47" s="99">
        <v>38.299999999999997</v>
      </c>
      <c r="N47" s="99"/>
      <c r="O47" s="99"/>
      <c r="P47" s="99"/>
      <c r="Q47" s="99"/>
      <c r="R47" s="99"/>
      <c r="S47" s="99"/>
      <c r="T47" s="99">
        <v>49.3</v>
      </c>
      <c r="U47" s="99"/>
      <c r="V47" s="99"/>
      <c r="W47" s="99"/>
      <c r="X47" s="99"/>
      <c r="Y47" s="99"/>
      <c r="Z47" s="100"/>
      <c r="AA47" s="79">
        <f t="shared" si="7"/>
        <v>618.89999999999986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130.19999999999999</v>
      </c>
      <c r="F49" s="88">
        <f t="shared" si="8"/>
        <v>130.69999999999999</v>
      </c>
      <c r="G49" s="88">
        <f t="shared" si="8"/>
        <v>219.6</v>
      </c>
      <c r="H49" s="88">
        <f t="shared" si="8"/>
        <v>50.8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38.299999999999997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49.3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618.89999999999986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18.869</v>
      </c>
      <c r="C52" s="88">
        <f t="shared" ref="C52:Z52" si="10">IF(LEN(C$2)&gt;0,SUM(C10:C15)+C26+C40,"")</f>
        <v>21.738</v>
      </c>
      <c r="D52" s="88">
        <f t="shared" si="10"/>
        <v>20.105</v>
      </c>
      <c r="E52" s="88">
        <f t="shared" si="10"/>
        <v>159.274</v>
      </c>
      <c r="F52" s="88">
        <f t="shared" si="10"/>
        <v>160.74099999999999</v>
      </c>
      <c r="G52" s="88">
        <f t="shared" si="10"/>
        <v>222.75</v>
      </c>
      <c r="H52" s="88">
        <f t="shared" si="10"/>
        <v>101.977</v>
      </c>
      <c r="I52" s="88">
        <f t="shared" si="10"/>
        <v>9.2490000000000006</v>
      </c>
      <c r="J52" s="88">
        <f t="shared" si="10"/>
        <v>19.612000000000002</v>
      </c>
      <c r="K52" s="88">
        <f t="shared" si="10"/>
        <v>24.957000000000001</v>
      </c>
      <c r="L52" s="88">
        <f t="shared" si="10"/>
        <v>24.174000000000003</v>
      </c>
      <c r="M52" s="88">
        <f t="shared" si="10"/>
        <v>61.762999999999991</v>
      </c>
      <c r="N52" s="88">
        <f t="shared" si="10"/>
        <v>28.204000000000004</v>
      </c>
      <c r="O52" s="88">
        <f t="shared" si="10"/>
        <v>31.807000000000002</v>
      </c>
      <c r="P52" s="88">
        <f t="shared" si="10"/>
        <v>36.602000000000004</v>
      </c>
      <c r="Q52" s="88">
        <f t="shared" si="10"/>
        <v>29.378</v>
      </c>
      <c r="R52" s="88">
        <f t="shared" si="10"/>
        <v>28.687000000000005</v>
      </c>
      <c r="S52" s="88">
        <f t="shared" si="10"/>
        <v>37.448999999999998</v>
      </c>
      <c r="T52" s="88">
        <f t="shared" si="10"/>
        <v>59.408000000000001</v>
      </c>
      <c r="U52" s="88">
        <f t="shared" si="10"/>
        <v>25.881</v>
      </c>
      <c r="V52" s="88">
        <f t="shared" si="10"/>
        <v>24.148999999999997</v>
      </c>
      <c r="W52" s="88">
        <f t="shared" si="10"/>
        <v>19.117000000000001</v>
      </c>
      <c r="X52" s="88">
        <f t="shared" si="10"/>
        <v>17.029999999999998</v>
      </c>
      <c r="Y52" s="88">
        <f t="shared" si="10"/>
        <v>9.282</v>
      </c>
      <c r="Z52" s="89" t="str">
        <f t="shared" si="10"/>
        <v/>
      </c>
      <c r="AA52" s="104">
        <f>SUM(B52:Z52)</f>
        <v>1192.2029999999997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130.19999999999999</v>
      </c>
      <c r="F4" s="18">
        <v>130.69999999999999</v>
      </c>
      <c r="G4" s="18">
        <v>219.6</v>
      </c>
      <c r="H4" s="18">
        <v>50.8</v>
      </c>
      <c r="I4" s="18"/>
      <c r="J4" s="18"/>
      <c r="K4" s="18"/>
      <c r="L4" s="18"/>
      <c r="M4" s="18">
        <v>38.299999999999997</v>
      </c>
      <c r="N4" s="18">
        <v>-5.0999999999999996</v>
      </c>
      <c r="O4" s="18">
        <v>-10.4</v>
      </c>
      <c r="P4" s="18">
        <v>-9.1999999999999993</v>
      </c>
      <c r="Q4" s="18"/>
      <c r="R4" s="18"/>
      <c r="S4" s="18"/>
      <c r="T4" s="18">
        <v>49.3</v>
      </c>
      <c r="U4" s="18"/>
      <c r="V4" s="18"/>
      <c r="W4" s="18"/>
      <c r="X4" s="18"/>
      <c r="Y4" s="18"/>
      <c r="Z4" s="19"/>
      <c r="AA4" s="111">
        <f>SUM(B4:Z4)</f>
        <v>594.19999999999982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95.7</v>
      </c>
      <c r="C7" s="117">
        <v>87.16</v>
      </c>
      <c r="D7" s="117">
        <v>87.96</v>
      </c>
      <c r="E7" s="117">
        <v>99.1</v>
      </c>
      <c r="F7" s="117">
        <v>100.2</v>
      </c>
      <c r="G7" s="117">
        <v>104.11</v>
      </c>
      <c r="H7" s="117">
        <v>110.6</v>
      </c>
      <c r="I7" s="117">
        <v>122.05</v>
      </c>
      <c r="J7" s="117">
        <v>137</v>
      </c>
      <c r="K7" s="117">
        <v>122.93</v>
      </c>
      <c r="L7" s="117">
        <v>110.84</v>
      </c>
      <c r="M7" s="117">
        <v>109.2</v>
      </c>
      <c r="N7" s="117">
        <v>106</v>
      </c>
      <c r="O7" s="117">
        <v>107.9</v>
      </c>
      <c r="P7" s="117">
        <v>114.2</v>
      </c>
      <c r="Q7" s="117">
        <v>122.76</v>
      </c>
      <c r="R7" s="117">
        <v>120</v>
      </c>
      <c r="S7" s="117">
        <v>135.22</v>
      </c>
      <c r="T7" s="117">
        <v>150</v>
      </c>
      <c r="U7" s="117">
        <v>127.67</v>
      </c>
      <c r="V7" s="117">
        <v>120.06</v>
      </c>
      <c r="W7" s="117">
        <v>111.43</v>
      </c>
      <c r="X7" s="117">
        <v>108.7</v>
      </c>
      <c r="Y7" s="117">
        <v>101.57</v>
      </c>
      <c r="Z7" s="118"/>
      <c r="AA7" s="119">
        <f>IF(SUM(B7:Z7)&lt;&gt;0,AVERAGEIF(B7:Z7,"&lt;&gt;"""),"")</f>
        <v>113.015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5.0999999999999996</v>
      </c>
      <c r="O15" s="133">
        <v>10.4</v>
      </c>
      <c r="P15" s="133">
        <v>9.1999999999999993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5.0999999999999996</v>
      </c>
      <c r="O16" s="135">
        <f t="shared" si="1"/>
        <v>10.4</v>
      </c>
      <c r="P16" s="135">
        <f t="shared" si="1"/>
        <v>9.1999999999999993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130.19999999999999</v>
      </c>
      <c r="F23" s="133">
        <v>130.69999999999999</v>
      </c>
      <c r="G23" s="133">
        <v>219.6</v>
      </c>
      <c r="H23" s="133">
        <v>50.8</v>
      </c>
      <c r="I23" s="133"/>
      <c r="J23" s="133"/>
      <c r="K23" s="133"/>
      <c r="L23" s="133"/>
      <c r="M23" s="133">
        <v>38.299999999999997</v>
      </c>
      <c r="N23" s="133"/>
      <c r="O23" s="133"/>
      <c r="P23" s="133"/>
      <c r="Q23" s="133"/>
      <c r="R23" s="133"/>
      <c r="S23" s="133"/>
      <c r="T23" s="133">
        <v>49.3</v>
      </c>
      <c r="U23" s="133"/>
      <c r="V23" s="133"/>
      <c r="W23" s="133"/>
      <c r="X23" s="133"/>
      <c r="Y23" s="133"/>
      <c r="Z23" s="131"/>
      <c r="AA23" s="132">
        <f t="shared" si="2"/>
        <v>618.89999999999986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130.19999999999999</v>
      </c>
      <c r="F24" s="135">
        <f t="shared" si="3"/>
        <v>130.69999999999999</v>
      </c>
      <c r="G24" s="135">
        <f t="shared" si="3"/>
        <v>219.6</v>
      </c>
      <c r="H24" s="135">
        <f t="shared" si="3"/>
        <v>50.8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38.299999999999997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49.3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618.89999999999986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2024-11-29T21:28:44Z</dcterms:created>
  <dcterms:modified xsi:type="dcterms:W3CDTF">2024-11-29T21:28:45Z</dcterms:modified>
</cp:coreProperties>
</file>