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<sst xmlns="http://schemas.openxmlformats.org/spreadsheetml/2006/main" count="119" uniqueCount="54">
  <si>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28/11/2024 23:37:07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</si>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</sst>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0E-41FF-B4B7-C84B6ACEAB2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0E-41FF-B4B7-C84B6ACEAB2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7.1820000000000004</c:v>
                </c:pt>
                <c:pt idx="1">
                  <c:v>7.157</c:v>
                </c:pt>
                <c:pt idx="2">
                  <c:v>7.12</c:v>
                </c:pt>
                <c:pt idx="3">
                  <c:v>7.1639999999999997</c:v>
                </c:pt>
                <c:pt idx="4">
                  <c:v>7.4020000000000001</c:v>
                </c:pt>
                <c:pt idx="5">
                  <c:v>8.2729999999999997</c:v>
                </c:pt>
                <c:pt idx="10">
                  <c:v>10.077999999999999</c:v>
                </c:pt>
                <c:pt idx="21">
                  <c:v>2.4670000000000001</c:v>
                </c:pt>
                <c:pt idx="22">
                  <c:v>1.452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0E-41FF-B4B7-C84B6ACEAB2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1.1919999999999999</c:v>
                </c:pt>
                <c:pt idx="1">
                  <c:v>1.8169999999999999</c:v>
                </c:pt>
                <c:pt idx="2">
                  <c:v>1.9609999999999999</c:v>
                </c:pt>
                <c:pt idx="3">
                  <c:v>1.5620000000000001</c:v>
                </c:pt>
                <c:pt idx="4">
                  <c:v>1.4419999999999999</c:v>
                </c:pt>
                <c:pt idx="10">
                  <c:v>9.2240000000000002</c:v>
                </c:pt>
                <c:pt idx="12">
                  <c:v>19.88</c:v>
                </c:pt>
                <c:pt idx="13">
                  <c:v>17.03</c:v>
                </c:pt>
                <c:pt idx="14">
                  <c:v>7.1999999999999995E-2</c:v>
                </c:pt>
                <c:pt idx="15">
                  <c:v>2.1949999999999998</c:v>
                </c:pt>
                <c:pt idx="16">
                  <c:v>0.38300000000000001</c:v>
                </c:pt>
                <c:pt idx="17">
                  <c:v>0.41299999999999998</c:v>
                </c:pt>
                <c:pt idx="19">
                  <c:v>8.4610000000000003</c:v>
                </c:pt>
                <c:pt idx="20">
                  <c:v>18.826000000000001</c:v>
                </c:pt>
                <c:pt idx="21">
                  <c:v>19.68</c:v>
                </c:pt>
                <c:pt idx="22">
                  <c:v>11.047000000000001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0E-41FF-B4B7-C84B6ACEAB2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0E-41FF-B4B7-C84B6ACEAB2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0E-41FF-B4B7-C84B6ACEAB2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0E-41FF-B4B7-C84B6ACEAB2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0.215</c:v>
                </c:pt>
                <c:pt idx="10">
                  <c:v>10.381</c:v>
                </c:pt>
                <c:pt idx="12">
                  <c:v>18.266999999999999</c:v>
                </c:pt>
                <c:pt idx="13">
                  <c:v>5.0110000000000001</c:v>
                </c:pt>
                <c:pt idx="14">
                  <c:v>0.25600000000000001</c:v>
                </c:pt>
                <c:pt idx="21">
                  <c:v>86.108999999999995</c:v>
                </c:pt>
                <c:pt idx="22">
                  <c:v>31.306999999999999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0E-41FF-B4B7-C84B6ACEAB2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0E-41FF-B4B7-C84B6ACEAB2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4.5860000000000003</c:v>
                </c:pt>
                <c:pt idx="1">
                  <c:v>45</c:v>
                </c:pt>
                <c:pt idx="2">
                  <c:v>29.423999999999999</c:v>
                </c:pt>
                <c:pt idx="3">
                  <c:v>20.966000000000001</c:v>
                </c:pt>
                <c:pt idx="4">
                  <c:v>45</c:v>
                </c:pt>
                <c:pt idx="5">
                  <c:v>33.570999999999998</c:v>
                </c:pt>
                <c:pt idx="6">
                  <c:v>8</c:v>
                </c:pt>
                <c:pt idx="7">
                  <c:v>8.7929999999999993</c:v>
                </c:pt>
                <c:pt idx="8">
                  <c:v>12</c:v>
                </c:pt>
                <c:pt idx="9">
                  <c:v>26.41</c:v>
                </c:pt>
                <c:pt idx="11">
                  <c:v>23.117000000000001</c:v>
                </c:pt>
                <c:pt idx="12">
                  <c:v>71.41</c:v>
                </c:pt>
                <c:pt idx="13">
                  <c:v>68.009999999999991</c:v>
                </c:pt>
                <c:pt idx="14">
                  <c:v>3.948</c:v>
                </c:pt>
                <c:pt idx="20">
                  <c:v>6.3810000000000002</c:v>
                </c:pt>
                <c:pt idx="21">
                  <c:v>75.424000000000007</c:v>
                </c:pt>
                <c:pt idx="22">
                  <c:v>59.33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0E-41FF-B4B7-C84B6ACEAB2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0E-41FF-B4B7-C84B6ACEAB2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13.997</c:v>
                </c:pt>
                <c:pt idx="1">
                  <c:v>5.24</c:v>
                </c:pt>
                <c:pt idx="2">
                  <c:v>9.99</c:v>
                </c:pt>
                <c:pt idx="3">
                  <c:v>4.1589999999999998</c:v>
                </c:pt>
                <c:pt idx="4">
                  <c:v>3.798</c:v>
                </c:pt>
                <c:pt idx="5">
                  <c:v>4.6739999999999995</c:v>
                </c:pt>
                <c:pt idx="6">
                  <c:v>13.723000000000001</c:v>
                </c:pt>
                <c:pt idx="7">
                  <c:v>39.814</c:v>
                </c:pt>
                <c:pt idx="8">
                  <c:v>47.754999999999995</c:v>
                </c:pt>
                <c:pt idx="9">
                  <c:v>34.571999999999996</c:v>
                </c:pt>
                <c:pt idx="10">
                  <c:v>8.843</c:v>
                </c:pt>
                <c:pt idx="11">
                  <c:v>11.526</c:v>
                </c:pt>
                <c:pt idx="12">
                  <c:v>10.118</c:v>
                </c:pt>
                <c:pt idx="13">
                  <c:v>6.3309999999999995</c:v>
                </c:pt>
                <c:pt idx="14">
                  <c:v>8.6329999999999991</c:v>
                </c:pt>
                <c:pt idx="15">
                  <c:v>4.2160000000000002</c:v>
                </c:pt>
                <c:pt idx="16">
                  <c:v>2.2629999999999999</c:v>
                </c:pt>
                <c:pt idx="17">
                  <c:v>0.58299999999999996</c:v>
                </c:pt>
                <c:pt idx="18">
                  <c:v>2.1840000000000002</c:v>
                </c:pt>
                <c:pt idx="19">
                  <c:v>4.4690000000000003</c:v>
                </c:pt>
                <c:pt idx="20">
                  <c:v>5.5459999999999994</c:v>
                </c:pt>
                <c:pt idx="21">
                  <c:v>20.670999999999999</c:v>
                </c:pt>
                <c:pt idx="22">
                  <c:v>24.786000000000001</c:v>
                </c:pt>
                <c:pt idx="23">
                  <c:v>22.776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0E-41FF-B4B7-C84B6ACEAB2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0E-41FF-B4B7-C84B6ACEAB2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</c:v>
                </c:pt>
                <c:pt idx="17">
                  <c:v>58.353999999999999</c:v>
                </c:pt>
                <c:pt idx="18">
                  <c:v>63.585000000000001</c:v>
                </c:pt>
                <c:pt idx="19">
                  <c:v>55.317999999999998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0E-41FF-B4B7-C84B6ACEA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108.33</c:v>
                </c:pt>
                <c:pt idx="1">
                  <c:v>108.19</c:v>
                </c:pt>
                <c:pt idx="2">
                  <c:v>104.48</c:v>
                </c:pt>
                <c:pt idx="3">
                  <c:v>103.37</c:v>
                </c:pt>
                <c:pt idx="4">
                  <c:v>109.3</c:v>
                </c:pt>
                <c:pt idx="5">
                  <c:v>113.84</c:v>
                </c:pt>
                <c:pt idx="6">
                  <c:v>142.41999999999999</c:v>
                </c:pt>
                <c:pt idx="7">
                  <c:v>181.38</c:v>
                </c:pt>
                <c:pt idx="8">
                  <c:v>180.77</c:v>
                </c:pt>
                <c:pt idx="9">
                  <c:v>163.22999999999999</c:v>
                </c:pt>
                <c:pt idx="10">
                  <c:v>123.32</c:v>
                </c:pt>
                <c:pt idx="11">
                  <c:v>119.19</c:v>
                </c:pt>
                <c:pt idx="12">
                  <c:v>124</c:v>
                </c:pt>
                <c:pt idx="13">
                  <c:v>124.41</c:v>
                </c:pt>
                <c:pt idx="14">
                  <c:v>141.91999999999999</c:v>
                </c:pt>
                <c:pt idx="15">
                  <c:v>155.01</c:v>
                </c:pt>
                <c:pt idx="16">
                  <c:v>173.88</c:v>
                </c:pt>
                <c:pt idx="17">
                  <c:v>172.62</c:v>
                </c:pt>
                <c:pt idx="18">
                  <c:v>170.68</c:v>
                </c:pt>
                <c:pt idx="19">
                  <c:v>172.62</c:v>
                </c:pt>
                <c:pt idx="20">
                  <c:v>134</c:v>
                </c:pt>
                <c:pt idx="21">
                  <c:v>128.68</c:v>
                </c:pt>
                <c:pt idx="22">
                  <c:v>123.33</c:v>
                </c:pt>
                <c:pt idx="23">
                  <c:v>103.62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0E-41FF-B4B7-C84B6ACEA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A7-412A-85F2-47B4B44798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2.6</c:v>
                </c:pt>
                <c:pt idx="2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7-412A-85F2-47B4B44798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2.3199999999999998</c:v>
                </c:pt>
                <c:pt idx="1">
                  <c:v>24.821999999999999</c:v>
                </c:pt>
                <c:pt idx="2">
                  <c:v>20</c:v>
                </c:pt>
                <c:pt idx="3">
                  <c:v>22.32</c:v>
                </c:pt>
                <c:pt idx="4">
                  <c:v>27.946000000000002</c:v>
                </c:pt>
                <c:pt idx="5">
                  <c:v>2.88</c:v>
                </c:pt>
                <c:pt idx="7">
                  <c:v>17.28</c:v>
                </c:pt>
                <c:pt idx="8">
                  <c:v>15.365</c:v>
                </c:pt>
                <c:pt idx="10">
                  <c:v>15.92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7">
                  <c:v>11.628</c:v>
                </c:pt>
                <c:pt idx="18">
                  <c:v>34.870999999999995</c:v>
                </c:pt>
                <c:pt idx="19">
                  <c:v>36.94</c:v>
                </c:pt>
                <c:pt idx="20">
                  <c:v>16.48</c:v>
                </c:pt>
                <c:pt idx="21">
                  <c:v>7.76</c:v>
                </c:pt>
                <c:pt idx="23">
                  <c:v>6.4649999999999999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7-412A-85F2-47B4B44798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12.16</c:v>
                </c:pt>
                <c:pt idx="1">
                  <c:v>20.192</c:v>
                </c:pt>
                <c:pt idx="2">
                  <c:v>23.585000000000001</c:v>
                </c:pt>
                <c:pt idx="3">
                  <c:v>7.5730000000000004</c:v>
                </c:pt>
                <c:pt idx="4">
                  <c:v>20.099</c:v>
                </c:pt>
                <c:pt idx="5">
                  <c:v>27.366</c:v>
                </c:pt>
                <c:pt idx="6">
                  <c:v>18.883000000000003</c:v>
                </c:pt>
                <c:pt idx="7">
                  <c:v>6.6370000000000005</c:v>
                </c:pt>
                <c:pt idx="8">
                  <c:v>14.040000000000001</c:v>
                </c:pt>
                <c:pt idx="9">
                  <c:v>4.4660000000000002</c:v>
                </c:pt>
                <c:pt idx="10">
                  <c:v>11.88</c:v>
                </c:pt>
                <c:pt idx="11">
                  <c:v>10.315999999999999</c:v>
                </c:pt>
                <c:pt idx="12">
                  <c:v>1.7190000000000001</c:v>
                </c:pt>
                <c:pt idx="13">
                  <c:v>0.95299999999999996</c:v>
                </c:pt>
                <c:pt idx="14">
                  <c:v>10.382</c:v>
                </c:pt>
                <c:pt idx="15">
                  <c:v>0.82800000000000007</c:v>
                </c:pt>
                <c:pt idx="16">
                  <c:v>0.20800000000000002</c:v>
                </c:pt>
                <c:pt idx="17">
                  <c:v>39.670999999999999</c:v>
                </c:pt>
                <c:pt idx="18">
                  <c:v>22.832000000000001</c:v>
                </c:pt>
                <c:pt idx="19">
                  <c:v>27.320999999999998</c:v>
                </c:pt>
                <c:pt idx="20">
                  <c:v>7.8220000000000001</c:v>
                </c:pt>
                <c:pt idx="23">
                  <c:v>14.837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7-412A-85F2-47B4B44798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A7-412A-85F2-47B4B44798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A7-412A-85F2-47B4B44798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A7-412A-85F2-47B4B44798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A7-412A-85F2-47B4B44798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A7-412A-85F2-47B4B44798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AA7-412A-85F2-47B4B44798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27.6</c:v>
                </c:pt>
                <c:pt idx="9">
                  <c:v>49.6</c:v>
                </c:pt>
                <c:pt idx="10">
                  <c:v>0</c:v>
                </c:pt>
                <c:pt idx="11">
                  <c:v>0</c:v>
                </c:pt>
                <c:pt idx="12">
                  <c:v>95.2</c:v>
                </c:pt>
                <c:pt idx="13">
                  <c:v>75.3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196.6</c:v>
                </c:pt>
                <c:pt idx="22">
                  <c:v>127.9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7-412A-85F2-47B4B44798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8.8769999999999989</c:v>
                </c:pt>
                <c:pt idx="1">
                  <c:v>14.200000000000001</c:v>
                </c:pt>
                <c:pt idx="2">
                  <c:v>4.91</c:v>
                </c:pt>
                <c:pt idx="3">
                  <c:v>3.9579999999999997</c:v>
                </c:pt>
                <c:pt idx="4">
                  <c:v>9.5969999999999995</c:v>
                </c:pt>
                <c:pt idx="5">
                  <c:v>16.271999999999998</c:v>
                </c:pt>
                <c:pt idx="6">
                  <c:v>3.0549999999999997</c:v>
                </c:pt>
                <c:pt idx="7">
                  <c:v>24.689999999999998</c:v>
                </c:pt>
                <c:pt idx="8">
                  <c:v>2.7130000000000001</c:v>
                </c:pt>
                <c:pt idx="9">
                  <c:v>6.8710000000000004</c:v>
                </c:pt>
                <c:pt idx="10">
                  <c:v>10.725999999999999</c:v>
                </c:pt>
                <c:pt idx="11">
                  <c:v>14.327</c:v>
                </c:pt>
                <c:pt idx="12">
                  <c:v>12.763</c:v>
                </c:pt>
                <c:pt idx="13">
                  <c:v>10.16</c:v>
                </c:pt>
                <c:pt idx="14">
                  <c:v>2.5270000000000001</c:v>
                </c:pt>
                <c:pt idx="15">
                  <c:v>5.5830000000000002</c:v>
                </c:pt>
                <c:pt idx="16">
                  <c:v>6.4380000000000006</c:v>
                </c:pt>
                <c:pt idx="17">
                  <c:v>8.0510000000000002</c:v>
                </c:pt>
                <c:pt idx="18">
                  <c:v>5.4660000000000002</c:v>
                </c:pt>
                <c:pt idx="19">
                  <c:v>3.9870000000000001</c:v>
                </c:pt>
                <c:pt idx="20">
                  <c:v>3.851</c:v>
                </c:pt>
                <c:pt idx="23">
                  <c:v>1.4740000000000002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A7-412A-85F2-47B4B44798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A7-412A-85F2-47B4B44798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A7-412A-85F2-47B4B4479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108.33</c:v>
                </c:pt>
                <c:pt idx="1">
                  <c:v>108.19</c:v>
                </c:pt>
                <c:pt idx="2">
                  <c:v>104.48</c:v>
                </c:pt>
                <c:pt idx="3">
                  <c:v>103.37</c:v>
                </c:pt>
                <c:pt idx="4">
                  <c:v>109.3</c:v>
                </c:pt>
                <c:pt idx="5">
                  <c:v>113.84</c:v>
                </c:pt>
                <c:pt idx="6">
                  <c:v>142.41999999999999</c:v>
                </c:pt>
                <c:pt idx="7">
                  <c:v>181.38</c:v>
                </c:pt>
                <c:pt idx="8">
                  <c:v>180.77</c:v>
                </c:pt>
                <c:pt idx="9">
                  <c:v>163.22999999999999</c:v>
                </c:pt>
                <c:pt idx="10">
                  <c:v>123.32</c:v>
                </c:pt>
                <c:pt idx="11">
                  <c:v>119.19</c:v>
                </c:pt>
                <c:pt idx="12">
                  <c:v>124</c:v>
                </c:pt>
                <c:pt idx="13">
                  <c:v>124.41</c:v>
                </c:pt>
                <c:pt idx="14">
                  <c:v>141.91999999999999</c:v>
                </c:pt>
                <c:pt idx="15">
                  <c:v>155.01</c:v>
                </c:pt>
                <c:pt idx="16">
                  <c:v>173.88</c:v>
                </c:pt>
                <c:pt idx="17">
                  <c:v>172.62</c:v>
                </c:pt>
                <c:pt idx="18">
                  <c:v>170.68</c:v>
                </c:pt>
                <c:pt idx="19">
                  <c:v>172.62</c:v>
                </c:pt>
                <c:pt idx="20">
                  <c:v>134</c:v>
                </c:pt>
                <c:pt idx="21">
                  <c:v>128.68</c:v>
                </c:pt>
                <c:pt idx="22">
                  <c:v>123.33</c:v>
                </c:pt>
                <c:pt idx="23">
                  <c:v>103.62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A7-412A-85F2-47B4B4479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26.957000000000001</v>
      </c>
      <c r="C4" s="18">
        <v>59.214000000000006</v>
      </c>
      <c r="D4" s="18">
        <v>48.494999999999997</v>
      </c>
      <c r="E4" s="18">
        <v>33.850999999999999</v>
      </c>
      <c r="F4" s="18">
        <v>57.642000000000003</v>
      </c>
      <c r="G4" s="18">
        <v>46.517999999999994</v>
      </c>
      <c r="H4" s="18">
        <v>21.937999999999999</v>
      </c>
      <c r="I4" s="18">
        <v>48.606999999999999</v>
      </c>
      <c r="J4" s="18">
        <v>59.754999999999995</v>
      </c>
      <c r="K4" s="18">
        <v>60.982000000000006</v>
      </c>
      <c r="L4" s="18">
        <v>38.525999999999996</v>
      </c>
      <c r="M4" s="18">
        <v>34.643000000000001</v>
      </c>
      <c r="N4" s="18">
        <v>119.675</v>
      </c>
      <c r="O4" s="18">
        <v>96.381999999999991</v>
      </c>
      <c r="P4" s="18">
        <v>12.908999999999999</v>
      </c>
      <c r="Q4" s="18">
        <v>6.4109999999999996</v>
      </c>
      <c r="R4" s="18">
        <v>6.6459999999999999</v>
      </c>
      <c r="S4" s="18">
        <v>59.35</v>
      </c>
      <c r="T4" s="18">
        <v>65.768999999999991</v>
      </c>
      <c r="U4" s="18">
        <v>68.24799999999999</v>
      </c>
      <c r="V4" s="18">
        <v>30.753</v>
      </c>
      <c r="W4" s="18">
        <v>204.35099999999997</v>
      </c>
      <c r="X4" s="18">
        <v>127.922</v>
      </c>
      <c r="Y4" s="18">
        <v>22.776</v>
      </c>
      <c r="Z4" s="19"/>
      <c r="AA4" s="20">
        <f>SUM(B4:Z4)</f>
        <v>1358.32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108.33</v>
      </c>
      <c r="C7" s="28">
        <v>108.19</v>
      </c>
      <c r="D7" s="28">
        <v>104.48</v>
      </c>
      <c r="E7" s="28">
        <v>103.37</v>
      </c>
      <c r="F7" s="28">
        <v>109.3</v>
      </c>
      <c r="G7" s="28">
        <v>113.84</v>
      </c>
      <c r="H7" s="28">
        <v>142.41999999999999</v>
      </c>
      <c r="I7" s="28">
        <v>181.38</v>
      </c>
      <c r="J7" s="28">
        <v>180.77</v>
      </c>
      <c r="K7" s="28">
        <v>163.22999999999999</v>
      </c>
      <c r="L7" s="28">
        <v>123.32</v>
      </c>
      <c r="M7" s="28">
        <v>119.19</v>
      </c>
      <c r="N7" s="28">
        <v>124</v>
      </c>
      <c r="O7" s="28">
        <v>124.41</v>
      </c>
      <c r="P7" s="28">
        <v>141.91999999999999</v>
      </c>
      <c r="Q7" s="28">
        <v>155.01</v>
      </c>
      <c r="R7" s="28">
        <v>173.88</v>
      </c>
      <c r="S7" s="28">
        <v>172.62</v>
      </c>
      <c r="T7" s="28">
        <v>170.68</v>
      </c>
      <c r="U7" s="28">
        <v>172.62</v>
      </c>
      <c r="V7" s="28">
        <v>134</v>
      </c>
      <c r="W7" s="28">
        <v>128.68</v>
      </c>
      <c r="X7" s="28">
        <v>123.33</v>
      </c>
      <c r="Y7" s="28">
        <v>103.62</v>
      </c>
      <c r="Z7" s="29"/>
      <c r="AA7" s="30">
        <f>IF(SUM(B7:Z7)&lt;&gt;0,AVERAGEIF(B7:Z7,"&lt;&gt;"""),"")</f>
        <v>136.77458333333331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0.215</v>
      </c>
      <c r="I10" s="42"/>
      <c r="J10" s="42"/>
      <c r="K10" s="42"/>
      <c r="L10" s="42">
        <v>10.381</v>
      </c>
      <c r="M10" s="42"/>
      <c r="N10" s="42">
        <v>18.266999999999999</v>
      </c>
      <c r="O10" s="42">
        <v>5.0110000000000001</v>
      </c>
      <c r="P10" s="42">
        <v>0.25600000000000001</v>
      </c>
      <c r="Q10" s="42"/>
      <c r="R10" s="42"/>
      <c r="S10" s="42"/>
      <c r="T10" s="42"/>
      <c r="U10" s="42"/>
      <c r="V10" s="42"/>
      <c r="W10" s="42">
        <v>86.108999999999995</v>
      </c>
      <c r="X10" s="42">
        <v>31.306999999999999</v>
      </c>
      <c r="Y10" s="42"/>
      <c r="Z10" s="43"/>
      <c r="AA10" s="44">
        <f t="shared" ref="AA10:AA15" si="0">SUM(B10:Z10)</f>
        <v>151.54599999999999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4.5860000000000003</v>
      </c>
      <c r="C12" s="52">
        <v>45</v>
      </c>
      <c r="D12" s="52">
        <v>29.423999999999999</v>
      </c>
      <c r="E12" s="52">
        <v>20.966000000000001</v>
      </c>
      <c r="F12" s="52">
        <v>45</v>
      </c>
      <c r="G12" s="52">
        <v>33.570999999999998</v>
      </c>
      <c r="H12" s="52">
        <v>8</v>
      </c>
      <c r="I12" s="52">
        <v>8.7929999999999993</v>
      </c>
      <c r="J12" s="52">
        <v>12</v>
      </c>
      <c r="K12" s="52">
        <v>26.41</v>
      </c>
      <c r="L12" s="52"/>
      <c r="M12" s="52">
        <v>23.117000000000001</v>
      </c>
      <c r="N12" s="52">
        <v>71.41</v>
      </c>
      <c r="O12" s="52">
        <v>68.009999999999991</v>
      </c>
      <c r="P12" s="52">
        <v>3.948</v>
      </c>
      <c r="Q12" s="52"/>
      <c r="R12" s="52"/>
      <c r="S12" s="52"/>
      <c r="T12" s="52"/>
      <c r="U12" s="52"/>
      <c r="V12" s="52">
        <v>6.3810000000000002</v>
      </c>
      <c r="W12" s="52">
        <v>75.424000000000007</v>
      </c>
      <c r="X12" s="52">
        <v>59.33</v>
      </c>
      <c r="Y12" s="52"/>
      <c r="Z12" s="53"/>
      <c r="AA12" s="54">
        <f t="shared" si="0"/>
        <v>541.37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</v>
      </c>
      <c r="S13" s="52">
        <v>58.353999999999999</v>
      </c>
      <c r="T13" s="52">
        <v>63.585000000000001</v>
      </c>
      <c r="U13" s="52">
        <v>55.317999999999998</v>
      </c>
      <c r="V13" s="52"/>
      <c r="W13" s="52"/>
      <c r="X13" s="52"/>
      <c r="Y13" s="52"/>
      <c r="Z13" s="53"/>
      <c r="AA13" s="54">
        <f t="shared" si="0"/>
        <v>181.25700000000001</v>
      </c>
    </row>
    <row r="14" spans="1:27" ht="24.95" customHeight="1" x14ac:dyDescent="0.2">
      <c r="A14" s="55" t="s">
        <v>10</v>
      </c>
      <c r="B14" s="56">
        <v>13.997</v>
      </c>
      <c r="C14" s="57">
        <v>5.24</v>
      </c>
      <c r="D14" s="57">
        <v>9.99</v>
      </c>
      <c r="E14" s="57">
        <v>4.1589999999999998</v>
      </c>
      <c r="F14" s="57">
        <v>3.798</v>
      </c>
      <c r="G14" s="57">
        <v>4.6739999999999995</v>
      </c>
      <c r="H14" s="57">
        <v>13.723000000000001</v>
      </c>
      <c r="I14" s="57">
        <v>39.814</v>
      </c>
      <c r="J14" s="57">
        <v>47.754999999999995</v>
      </c>
      <c r="K14" s="57">
        <v>34.571999999999996</v>
      </c>
      <c r="L14" s="57">
        <v>8.843</v>
      </c>
      <c r="M14" s="57">
        <v>11.526</v>
      </c>
      <c r="N14" s="57">
        <v>10.118</v>
      </c>
      <c r="O14" s="57">
        <v>6.3309999999999995</v>
      </c>
      <c r="P14" s="57">
        <v>8.6329999999999991</v>
      </c>
      <c r="Q14" s="57">
        <v>4.2160000000000002</v>
      </c>
      <c r="R14" s="57">
        <v>2.2629999999999999</v>
      </c>
      <c r="S14" s="57">
        <v>0.58299999999999996</v>
      </c>
      <c r="T14" s="57">
        <v>2.1840000000000002</v>
      </c>
      <c r="U14" s="57">
        <v>4.4690000000000003</v>
      </c>
      <c r="V14" s="57">
        <v>5.5459999999999994</v>
      </c>
      <c r="W14" s="57">
        <v>20.670999999999999</v>
      </c>
      <c r="X14" s="57">
        <v>24.786000000000001</v>
      </c>
      <c r="Y14" s="57">
        <v>22.776</v>
      </c>
      <c r="Z14" s="58"/>
      <c r="AA14" s="59">
        <f t="shared" si="0"/>
        <v>310.66700000000003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18.582999999999998</v>
      </c>
      <c r="C16" s="62">
        <f t="shared" si="1"/>
        <v>50.24</v>
      </c>
      <c r="D16" s="62">
        <f t="shared" si="1"/>
        <v>39.414000000000001</v>
      </c>
      <c r="E16" s="62">
        <f t="shared" si="1"/>
        <v>25.125</v>
      </c>
      <c r="F16" s="62">
        <f t="shared" si="1"/>
        <v>48.798000000000002</v>
      </c>
      <c r="G16" s="62">
        <f t="shared" si="1"/>
        <v>38.244999999999997</v>
      </c>
      <c r="H16" s="62">
        <f t="shared" si="1"/>
        <v>21.938000000000002</v>
      </c>
      <c r="I16" s="62">
        <f t="shared" si="1"/>
        <v>48.606999999999999</v>
      </c>
      <c r="J16" s="62">
        <f t="shared" si="1"/>
        <v>59.754999999999995</v>
      </c>
      <c r="K16" s="62">
        <f t="shared" si="1"/>
        <v>60.981999999999999</v>
      </c>
      <c r="L16" s="62">
        <f t="shared" si="1"/>
        <v>19.224</v>
      </c>
      <c r="M16" s="62">
        <f t="shared" si="1"/>
        <v>34.643000000000001</v>
      </c>
      <c r="N16" s="62">
        <f t="shared" si="1"/>
        <v>99.794999999999987</v>
      </c>
      <c r="O16" s="62">
        <f t="shared" si="1"/>
        <v>79.35199999999999</v>
      </c>
      <c r="P16" s="62">
        <f t="shared" si="1"/>
        <v>12.837</v>
      </c>
      <c r="Q16" s="62">
        <f t="shared" si="1"/>
        <v>4.2160000000000002</v>
      </c>
      <c r="R16" s="62">
        <f t="shared" si="1"/>
        <v>6.2629999999999999</v>
      </c>
      <c r="S16" s="62">
        <f t="shared" si="1"/>
        <v>58.936999999999998</v>
      </c>
      <c r="T16" s="62">
        <f t="shared" si="1"/>
        <v>65.769000000000005</v>
      </c>
      <c r="U16" s="62">
        <f t="shared" si="1"/>
        <v>59.786999999999999</v>
      </c>
      <c r="V16" s="62">
        <f t="shared" si="1"/>
        <v>11.927</v>
      </c>
      <c r="W16" s="62">
        <f t="shared" si="1"/>
        <v>182.20400000000001</v>
      </c>
      <c r="X16" s="62">
        <f t="shared" si="1"/>
        <v>115.423</v>
      </c>
      <c r="Y16" s="62">
        <f t="shared" si="1"/>
        <v>22.776</v>
      </c>
      <c r="Z16" s="63" t="str">
        <f t="shared" si="1"/>
        <v/>
      </c>
      <c r="AA16" s="64">
        <f>SUM(AA10:AA15)</f>
        <v>1184.8400000000001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7.1820000000000004</v>
      </c>
      <c r="C20" s="77">
        <v>7.157</v>
      </c>
      <c r="D20" s="77">
        <v>7.12</v>
      </c>
      <c r="E20" s="77">
        <v>7.1639999999999997</v>
      </c>
      <c r="F20" s="77">
        <v>7.4020000000000001</v>
      </c>
      <c r="G20" s="77">
        <v>8.2729999999999997</v>
      </c>
      <c r="H20" s="77"/>
      <c r="I20" s="77"/>
      <c r="J20" s="77"/>
      <c r="K20" s="77"/>
      <c r="L20" s="77">
        <v>10.077999999999999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2.4670000000000001</v>
      </c>
      <c r="X20" s="77">
        <v>1.452</v>
      </c>
      <c r="Y20" s="77"/>
      <c r="Z20" s="78"/>
      <c r="AA20" s="79">
        <f t="shared" si="2"/>
        <v>58.295000000000002</v>
      </c>
    </row>
    <row r="21" spans="1:27" ht="24.95" customHeight="1" x14ac:dyDescent="0.2">
      <c r="A21" s="75" t="s">
        <v>16</v>
      </c>
      <c r="B21" s="80">
        <v>1.1919999999999999</v>
      </c>
      <c r="C21" s="81">
        <v>1.8169999999999999</v>
      </c>
      <c r="D21" s="81">
        <v>1.9609999999999999</v>
      </c>
      <c r="E21" s="81">
        <v>1.5620000000000001</v>
      </c>
      <c r="F21" s="81">
        <v>1.4419999999999999</v>
      </c>
      <c r="G21" s="81"/>
      <c r="H21" s="81"/>
      <c r="I21" s="81"/>
      <c r="J21" s="81"/>
      <c r="K21" s="81"/>
      <c r="L21" s="81">
        <v>9.2240000000000002</v>
      </c>
      <c r="M21" s="81"/>
      <c r="N21" s="81">
        <v>19.88</v>
      </c>
      <c r="O21" s="81">
        <v>17.03</v>
      </c>
      <c r="P21" s="81">
        <v>7.1999999999999995E-2</v>
      </c>
      <c r="Q21" s="81">
        <v>2.1949999999999998</v>
      </c>
      <c r="R21" s="81">
        <v>0.38300000000000001</v>
      </c>
      <c r="S21" s="81">
        <v>0.41299999999999998</v>
      </c>
      <c r="T21" s="81"/>
      <c r="U21" s="81">
        <v>8.4610000000000003</v>
      </c>
      <c r="V21" s="81">
        <v>18.826000000000001</v>
      </c>
      <c r="W21" s="81">
        <v>19.68</v>
      </c>
      <c r="X21" s="81">
        <v>11.047000000000001</v>
      </c>
      <c r="Y21" s="81"/>
      <c r="Z21" s="78"/>
      <c r="AA21" s="79">
        <f t="shared" si="2"/>
        <v>115.185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8.3740000000000006</v>
      </c>
      <c r="C26" s="88">
        <f t="shared" si="3"/>
        <v>8.9740000000000002</v>
      </c>
      <c r="D26" s="88">
        <f t="shared" si="3"/>
        <v>9.0809999999999995</v>
      </c>
      <c r="E26" s="88">
        <f t="shared" si="3"/>
        <v>8.7259999999999991</v>
      </c>
      <c r="F26" s="88">
        <f t="shared" si="3"/>
        <v>8.8439999999999994</v>
      </c>
      <c r="G26" s="88">
        <f t="shared" si="3"/>
        <v>8.2729999999999997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19.302</v>
      </c>
      <c r="M26" s="88">
        <f t="shared" si="3"/>
        <v>0</v>
      </c>
      <c r="N26" s="88">
        <f t="shared" si="3"/>
        <v>19.88</v>
      </c>
      <c r="O26" s="88">
        <f t="shared" si="3"/>
        <v>17.03</v>
      </c>
      <c r="P26" s="88">
        <f t="shared" si="3"/>
        <v>7.1999999999999995E-2</v>
      </c>
      <c r="Q26" s="88">
        <f t="shared" si="3"/>
        <v>2.1949999999999998</v>
      </c>
      <c r="R26" s="88">
        <f t="shared" si="3"/>
        <v>0.38300000000000001</v>
      </c>
      <c r="S26" s="88">
        <f t="shared" si="3"/>
        <v>0.41299999999999998</v>
      </c>
      <c r="T26" s="88">
        <f t="shared" si="3"/>
        <v>0</v>
      </c>
      <c r="U26" s="88">
        <f t="shared" si="3"/>
        <v>8.4610000000000003</v>
      </c>
      <c r="V26" s="88">
        <f t="shared" si="3"/>
        <v>18.826000000000001</v>
      </c>
      <c r="W26" s="88">
        <f t="shared" si="3"/>
        <v>22.146999999999998</v>
      </c>
      <c r="X26" s="88">
        <f t="shared" si="3"/>
        <v>12.499000000000001</v>
      </c>
      <c r="Y26" s="88">
        <f t="shared" si="3"/>
        <v>0</v>
      </c>
      <c r="Z26" s="89" t="str">
        <f t="shared" si="3"/>
        <v/>
      </c>
      <c r="AA26" s="90">
        <f>SUM(AA19:AA25)</f>
        <v>173.48000000000002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26.957000000000001</v>
      </c>
      <c r="C30" s="77">
        <v>59.213999999999999</v>
      </c>
      <c r="D30" s="77">
        <v>48.494999999999997</v>
      </c>
      <c r="E30" s="77">
        <v>33.850999999999999</v>
      </c>
      <c r="F30" s="77">
        <v>57.642000000000003</v>
      </c>
      <c r="G30" s="77">
        <v>46.518000000000001</v>
      </c>
      <c r="H30" s="77">
        <v>21.937999999999999</v>
      </c>
      <c r="I30" s="77">
        <v>48.606999999999999</v>
      </c>
      <c r="J30" s="77">
        <v>59.755000000000003</v>
      </c>
      <c r="K30" s="77">
        <v>60.981999999999999</v>
      </c>
      <c r="L30" s="77">
        <v>38.526000000000003</v>
      </c>
      <c r="M30" s="77">
        <v>34.643000000000001</v>
      </c>
      <c r="N30" s="77">
        <v>119.675</v>
      </c>
      <c r="O30" s="77">
        <v>96.382000000000005</v>
      </c>
      <c r="P30" s="77">
        <v>12.909000000000001</v>
      </c>
      <c r="Q30" s="77">
        <v>6.4109999999999996</v>
      </c>
      <c r="R30" s="77">
        <v>6.6459999999999999</v>
      </c>
      <c r="S30" s="77">
        <v>59.35</v>
      </c>
      <c r="T30" s="77">
        <v>65.769000000000005</v>
      </c>
      <c r="U30" s="77">
        <v>68.248000000000005</v>
      </c>
      <c r="V30" s="77">
        <v>30.753</v>
      </c>
      <c r="W30" s="77">
        <v>204.351</v>
      </c>
      <c r="X30" s="77">
        <v>127.922</v>
      </c>
      <c r="Y30" s="77">
        <v>22.776</v>
      </c>
      <c r="Z30" s="78"/>
      <c r="AA30" s="79">
        <f>SUM(B30:Z30)</f>
        <v>1358.32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26.957000000000001</v>
      </c>
      <c r="C32" s="62">
        <f t="shared" ref="C32:Z32" si="4">IF(LEN(C$2)&gt;0,SUM(C29:C31),"")</f>
        <v>59.213999999999999</v>
      </c>
      <c r="D32" s="62">
        <f t="shared" si="4"/>
        <v>48.494999999999997</v>
      </c>
      <c r="E32" s="62">
        <f t="shared" si="4"/>
        <v>33.850999999999999</v>
      </c>
      <c r="F32" s="62">
        <f t="shared" si="4"/>
        <v>57.642000000000003</v>
      </c>
      <c r="G32" s="62">
        <f t="shared" si="4"/>
        <v>46.518000000000001</v>
      </c>
      <c r="H32" s="62">
        <f t="shared" si="4"/>
        <v>21.937999999999999</v>
      </c>
      <c r="I32" s="62">
        <f t="shared" si="4"/>
        <v>48.606999999999999</v>
      </c>
      <c r="J32" s="62">
        <f t="shared" si="4"/>
        <v>59.755000000000003</v>
      </c>
      <c r="K32" s="62">
        <f t="shared" si="4"/>
        <v>60.981999999999999</v>
      </c>
      <c r="L32" s="62">
        <f t="shared" si="4"/>
        <v>38.526000000000003</v>
      </c>
      <c r="M32" s="62">
        <f t="shared" si="4"/>
        <v>34.643000000000001</v>
      </c>
      <c r="N32" s="62">
        <f t="shared" si="4"/>
        <v>119.675</v>
      </c>
      <c r="O32" s="62">
        <f t="shared" si="4"/>
        <v>96.382000000000005</v>
      </c>
      <c r="P32" s="62">
        <f t="shared" si="4"/>
        <v>12.909000000000001</v>
      </c>
      <c r="Q32" s="62">
        <f t="shared" si="4"/>
        <v>6.4109999999999996</v>
      </c>
      <c r="R32" s="62">
        <f t="shared" si="4"/>
        <v>6.6459999999999999</v>
      </c>
      <c r="S32" s="62">
        <f t="shared" si="4"/>
        <v>59.35</v>
      </c>
      <c r="T32" s="62">
        <f t="shared" si="4"/>
        <v>65.769000000000005</v>
      </c>
      <c r="U32" s="62">
        <f t="shared" si="4"/>
        <v>68.248000000000005</v>
      </c>
      <c r="V32" s="62">
        <f t="shared" si="4"/>
        <v>30.753</v>
      </c>
      <c r="W32" s="62">
        <f t="shared" si="4"/>
        <v>204.351</v>
      </c>
      <c r="X32" s="62">
        <f t="shared" si="4"/>
        <v>127.922</v>
      </c>
      <c r="Y32" s="62">
        <f t="shared" si="4"/>
        <v>22.776</v>
      </c>
      <c r="Z32" s="63" t="str">
        <f t="shared" si="4"/>
        <v/>
      </c>
      <c r="AA32" s="64">
        <f>SUM(AA29:AA31)</f>
        <v>1358.32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26.957000000000001</v>
      </c>
      <c r="C52" s="88">
        <f t="shared" si="10"/>
        <v>59.213999999999999</v>
      </c>
      <c r="D52" s="88">
        <f t="shared" si="10"/>
        <v>48.495000000000005</v>
      </c>
      <c r="E52" s="88">
        <f t="shared" si="10"/>
        <v>33.850999999999999</v>
      </c>
      <c r="F52" s="88">
        <f t="shared" si="10"/>
        <v>57.642000000000003</v>
      </c>
      <c r="G52" s="88">
        <f t="shared" si="10"/>
        <v>46.518000000000001</v>
      </c>
      <c r="H52" s="88">
        <f t="shared" si="10"/>
        <v>21.938000000000002</v>
      </c>
      <c r="I52" s="88">
        <f t="shared" si="10"/>
        <v>48.606999999999999</v>
      </c>
      <c r="J52" s="88">
        <f t="shared" si="10"/>
        <v>59.754999999999995</v>
      </c>
      <c r="K52" s="88">
        <f t="shared" si="10"/>
        <v>60.981999999999999</v>
      </c>
      <c r="L52" s="88">
        <f t="shared" si="10"/>
        <v>38.525999999999996</v>
      </c>
      <c r="M52" s="88">
        <f t="shared" si="10"/>
        <v>34.643000000000001</v>
      </c>
      <c r="N52" s="88">
        <f t="shared" si="10"/>
        <v>119.67499999999998</v>
      </c>
      <c r="O52" s="88">
        <f t="shared" si="10"/>
        <v>96.381999999999991</v>
      </c>
      <c r="P52" s="88">
        <f t="shared" si="10"/>
        <v>12.908999999999999</v>
      </c>
      <c r="Q52" s="88">
        <f t="shared" si="10"/>
        <v>6.4109999999999996</v>
      </c>
      <c r="R52" s="88">
        <f t="shared" si="10"/>
        <v>6.6459999999999999</v>
      </c>
      <c r="S52" s="88">
        <f t="shared" si="10"/>
        <v>59.349999999999994</v>
      </c>
      <c r="T52" s="88">
        <f t="shared" si="10"/>
        <v>65.769000000000005</v>
      </c>
      <c r="U52" s="88">
        <f t="shared" si="10"/>
        <v>68.248000000000005</v>
      </c>
      <c r="V52" s="88">
        <f t="shared" si="10"/>
        <v>30.753</v>
      </c>
      <c r="W52" s="88">
        <f t="shared" si="10"/>
        <v>204.351</v>
      </c>
      <c r="X52" s="88">
        <f t="shared" si="10"/>
        <v>127.922</v>
      </c>
      <c r="Y52" s="88">
        <f t="shared" si="10"/>
        <v>22.776</v>
      </c>
      <c r="Z52" s="89" t="str">
        <f t="shared" si="10"/>
        <v/>
      </c>
      <c r="AA52" s="104">
        <f>SUM(B52:Z52)</f>
        <v>1358.32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26.957000000000001</v>
      </c>
      <c r="C4" s="18">
        <v>59.213999999999999</v>
      </c>
      <c r="D4" s="18">
        <v>48.495000000000005</v>
      </c>
      <c r="E4" s="18">
        <v>33.850999999999999</v>
      </c>
      <c r="F4" s="18">
        <v>57.641999999999996</v>
      </c>
      <c r="G4" s="18">
        <v>46.518000000000001</v>
      </c>
      <c r="H4" s="18">
        <v>21.938000000000002</v>
      </c>
      <c r="I4" s="18">
        <v>48.607000000000006</v>
      </c>
      <c r="J4" s="18">
        <v>59.718000000000004</v>
      </c>
      <c r="K4" s="18">
        <v>60.937000000000005</v>
      </c>
      <c r="L4" s="18">
        <v>38.52600000000001</v>
      </c>
      <c r="M4" s="18">
        <v>34.643000000000001</v>
      </c>
      <c r="N4" s="18">
        <v>119.68199999999999</v>
      </c>
      <c r="O4" s="18">
        <v>96.412999999999982</v>
      </c>
      <c r="P4" s="18">
        <v>12.909000000000001</v>
      </c>
      <c r="Q4" s="18">
        <v>6.4110000000000005</v>
      </c>
      <c r="R4" s="18">
        <v>6.6459999999999999</v>
      </c>
      <c r="S4" s="18">
        <v>59.349999999999994</v>
      </c>
      <c r="T4" s="18">
        <v>65.769000000000005</v>
      </c>
      <c r="U4" s="18">
        <v>68.24799999999999</v>
      </c>
      <c r="V4" s="18">
        <v>30.752999999999997</v>
      </c>
      <c r="W4" s="18">
        <v>204.35999999999999</v>
      </c>
      <c r="X4" s="18">
        <v>127.9</v>
      </c>
      <c r="Y4" s="18">
        <v>22.776000000000003</v>
      </c>
      <c r="Z4" s="19"/>
      <c r="AA4" s="20">
        <f>SUM(B4:Z4)</f>
        <v>1358.2630000000001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108.33</v>
      </c>
      <c r="C7" s="28">
        <v>108.19</v>
      </c>
      <c r="D7" s="28">
        <v>104.48</v>
      </c>
      <c r="E7" s="28">
        <v>103.37</v>
      </c>
      <c r="F7" s="28">
        <v>109.3</v>
      </c>
      <c r="G7" s="28">
        <v>113.84</v>
      </c>
      <c r="H7" s="28">
        <v>142.41999999999999</v>
      </c>
      <c r="I7" s="28">
        <v>181.38</v>
      </c>
      <c r="J7" s="28">
        <v>180.77</v>
      </c>
      <c r="K7" s="28">
        <v>163.22999999999999</v>
      </c>
      <c r="L7" s="28">
        <v>123.32</v>
      </c>
      <c r="M7" s="28">
        <v>119.19</v>
      </c>
      <c r="N7" s="28">
        <v>124</v>
      </c>
      <c r="O7" s="28">
        <v>124.41</v>
      </c>
      <c r="P7" s="28">
        <v>141.91999999999999</v>
      </c>
      <c r="Q7" s="28">
        <v>155.01</v>
      </c>
      <c r="R7" s="28">
        <v>173.88</v>
      </c>
      <c r="S7" s="28">
        <v>172.62</v>
      </c>
      <c r="T7" s="28">
        <v>170.68</v>
      </c>
      <c r="U7" s="28">
        <v>172.62</v>
      </c>
      <c r="V7" s="28">
        <v>134</v>
      </c>
      <c r="W7" s="28">
        <v>128.68</v>
      </c>
      <c r="X7" s="28">
        <v>123.33</v>
      </c>
      <c r="Y7" s="28">
        <v>103.62</v>
      </c>
      <c r="Z7" s="29"/>
      <c r="AA7" s="30">
        <f>IF(SUM(B7:Z7)&lt;&gt;0,AVERAGEIF(B7:Z7,"&lt;&gt;"""),"")</f>
        <v>136.77458333333331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8.8769999999999989</v>
      </c>
      <c r="C14" s="57">
        <v>14.200000000000001</v>
      </c>
      <c r="D14" s="57">
        <v>4.91</v>
      </c>
      <c r="E14" s="57">
        <v>3.9579999999999997</v>
      </c>
      <c r="F14" s="57">
        <v>9.5969999999999995</v>
      </c>
      <c r="G14" s="57">
        <v>16.271999999999998</v>
      </c>
      <c r="H14" s="57">
        <v>3.0549999999999997</v>
      </c>
      <c r="I14" s="57">
        <v>24.689999999999998</v>
      </c>
      <c r="J14" s="57">
        <v>2.7130000000000001</v>
      </c>
      <c r="K14" s="57">
        <v>6.8710000000000004</v>
      </c>
      <c r="L14" s="57">
        <v>10.725999999999999</v>
      </c>
      <c r="M14" s="57">
        <v>14.327</v>
      </c>
      <c r="N14" s="57">
        <v>12.763</v>
      </c>
      <c r="O14" s="57">
        <v>10.16</v>
      </c>
      <c r="P14" s="57">
        <v>2.5270000000000001</v>
      </c>
      <c r="Q14" s="57">
        <v>5.5830000000000002</v>
      </c>
      <c r="R14" s="57">
        <v>6.4380000000000006</v>
      </c>
      <c r="S14" s="57">
        <v>8.0510000000000002</v>
      </c>
      <c r="T14" s="57">
        <v>5.4660000000000002</v>
      </c>
      <c r="U14" s="57">
        <v>3.9870000000000001</v>
      </c>
      <c r="V14" s="57">
        <v>3.851</v>
      </c>
      <c r="W14" s="57"/>
      <c r="X14" s="57"/>
      <c r="Y14" s="57">
        <v>1.4740000000000002</v>
      </c>
      <c r="Z14" s="58"/>
      <c r="AA14" s="59">
        <f t="shared" si="0"/>
        <v>180.49599999999992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8.8769999999999989</v>
      </c>
      <c r="C16" s="62">
        <f t="shared" ref="C16:Z16" si="1">IF(LEN(C$2)&gt;0,SUM(C10:C15),"")</f>
        <v>14.200000000000001</v>
      </c>
      <c r="D16" s="62">
        <f t="shared" si="1"/>
        <v>4.91</v>
      </c>
      <c r="E16" s="62">
        <f t="shared" si="1"/>
        <v>3.9579999999999997</v>
      </c>
      <c r="F16" s="62">
        <f t="shared" si="1"/>
        <v>9.5969999999999995</v>
      </c>
      <c r="G16" s="62">
        <f t="shared" si="1"/>
        <v>16.271999999999998</v>
      </c>
      <c r="H16" s="62">
        <f t="shared" si="1"/>
        <v>3.0549999999999997</v>
      </c>
      <c r="I16" s="62">
        <f t="shared" si="1"/>
        <v>24.689999999999998</v>
      </c>
      <c r="J16" s="62">
        <f t="shared" si="1"/>
        <v>2.7130000000000001</v>
      </c>
      <c r="K16" s="62">
        <f t="shared" si="1"/>
        <v>6.8710000000000004</v>
      </c>
      <c r="L16" s="62">
        <f t="shared" si="1"/>
        <v>10.725999999999999</v>
      </c>
      <c r="M16" s="62">
        <f t="shared" si="1"/>
        <v>14.327</v>
      </c>
      <c r="N16" s="62">
        <f t="shared" si="1"/>
        <v>12.763</v>
      </c>
      <c r="O16" s="62">
        <f t="shared" si="1"/>
        <v>10.16</v>
      </c>
      <c r="P16" s="62">
        <f t="shared" si="1"/>
        <v>2.5270000000000001</v>
      </c>
      <c r="Q16" s="62">
        <f t="shared" si="1"/>
        <v>5.5830000000000002</v>
      </c>
      <c r="R16" s="62">
        <f t="shared" si="1"/>
        <v>6.4380000000000006</v>
      </c>
      <c r="S16" s="62">
        <f t="shared" si="1"/>
        <v>8.0510000000000002</v>
      </c>
      <c r="T16" s="62">
        <f t="shared" si="1"/>
        <v>5.4660000000000002</v>
      </c>
      <c r="U16" s="62">
        <f t="shared" si="1"/>
        <v>3.9870000000000001</v>
      </c>
      <c r="V16" s="62">
        <f t="shared" si="1"/>
        <v>3.851</v>
      </c>
      <c r="W16" s="62">
        <f t="shared" si="1"/>
        <v>0</v>
      </c>
      <c r="X16" s="62">
        <f t="shared" si="1"/>
        <v>0</v>
      </c>
      <c r="Y16" s="62">
        <f t="shared" si="1"/>
        <v>1.4740000000000002</v>
      </c>
      <c r="Z16" s="63" t="str">
        <f t="shared" si="1"/>
        <v/>
      </c>
      <c r="AA16" s="64">
        <f>SUM(AA10:AA15)</f>
        <v>180.49599999999992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2.6</v>
      </c>
      <c r="U19" s="72"/>
      <c r="V19" s="72">
        <v>2.6</v>
      </c>
      <c r="W19" s="72"/>
      <c r="X19" s="72"/>
      <c r="Y19" s="72"/>
      <c r="Z19" s="73"/>
      <c r="AA19" s="74">
        <f t="shared" ref="AA19:AA25" si="2">SUM(B19:Z19)</f>
        <v>5.2</v>
      </c>
    </row>
    <row r="20" spans="1:27" ht="24.95" customHeight="1" x14ac:dyDescent="0.2">
      <c r="A20" s="75" t="s">
        <v>15</v>
      </c>
      <c r="B20" s="76">
        <v>2.3199999999999998</v>
      </c>
      <c r="C20" s="77">
        <v>24.821999999999999</v>
      </c>
      <c r="D20" s="77">
        <v>20</v>
      </c>
      <c r="E20" s="77">
        <v>22.32</v>
      </c>
      <c r="F20" s="77">
        <v>27.946000000000002</v>
      </c>
      <c r="G20" s="77">
        <v>2.88</v>
      </c>
      <c r="H20" s="77"/>
      <c r="I20" s="77">
        <v>17.28</v>
      </c>
      <c r="J20" s="77">
        <v>15.365</v>
      </c>
      <c r="K20" s="77"/>
      <c r="L20" s="77">
        <v>15.92</v>
      </c>
      <c r="M20" s="77">
        <v>10</v>
      </c>
      <c r="N20" s="77">
        <v>10</v>
      </c>
      <c r="O20" s="77">
        <v>10</v>
      </c>
      <c r="P20" s="77"/>
      <c r="Q20" s="77"/>
      <c r="R20" s="77"/>
      <c r="S20" s="77">
        <v>11.628</v>
      </c>
      <c r="T20" s="77">
        <v>34.870999999999995</v>
      </c>
      <c r="U20" s="77">
        <v>36.94</v>
      </c>
      <c r="V20" s="77">
        <v>16.48</v>
      </c>
      <c r="W20" s="77">
        <v>7.76</v>
      </c>
      <c r="X20" s="77"/>
      <c r="Y20" s="77">
        <v>6.4649999999999999</v>
      </c>
      <c r="Z20" s="78"/>
      <c r="AA20" s="79">
        <f t="shared" si="2"/>
        <v>292.99699999999996</v>
      </c>
    </row>
    <row r="21" spans="1:27" ht="24.95" customHeight="1" x14ac:dyDescent="0.2">
      <c r="A21" s="75" t="s">
        <v>16</v>
      </c>
      <c r="B21" s="80">
        <v>12.16</v>
      </c>
      <c r="C21" s="81">
        <v>20.192</v>
      </c>
      <c r="D21" s="81">
        <v>23.585000000000001</v>
      </c>
      <c r="E21" s="81">
        <v>7.5730000000000004</v>
      </c>
      <c r="F21" s="81">
        <v>20.099</v>
      </c>
      <c r="G21" s="81">
        <v>27.366</v>
      </c>
      <c r="H21" s="81">
        <v>18.883000000000003</v>
      </c>
      <c r="I21" s="81">
        <v>6.6370000000000005</v>
      </c>
      <c r="J21" s="81">
        <v>14.040000000000001</v>
      </c>
      <c r="K21" s="81">
        <v>4.4660000000000002</v>
      </c>
      <c r="L21" s="81">
        <v>11.88</v>
      </c>
      <c r="M21" s="81">
        <v>10.315999999999999</v>
      </c>
      <c r="N21" s="81">
        <v>1.7190000000000001</v>
      </c>
      <c r="O21" s="81">
        <v>0.95299999999999996</v>
      </c>
      <c r="P21" s="81">
        <v>10.382</v>
      </c>
      <c r="Q21" s="81">
        <v>0.82800000000000007</v>
      </c>
      <c r="R21" s="81">
        <v>0.20800000000000002</v>
      </c>
      <c r="S21" s="81">
        <v>39.670999999999999</v>
      </c>
      <c r="T21" s="81">
        <v>22.832000000000001</v>
      </c>
      <c r="U21" s="81">
        <v>27.320999999999998</v>
      </c>
      <c r="V21" s="81">
        <v>7.8220000000000001</v>
      </c>
      <c r="W21" s="81"/>
      <c r="X21" s="81"/>
      <c r="Y21" s="81">
        <v>14.837</v>
      </c>
      <c r="Z21" s="78"/>
      <c r="AA21" s="79">
        <f t="shared" si="2"/>
        <v>303.77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14.48</v>
      </c>
      <c r="C26" s="88">
        <f t="shared" ref="C26:Z26" si="3">IF(LEN(C$2)&gt;0,SUM(C19:C25),"")</f>
        <v>45.013999999999996</v>
      </c>
      <c r="D26" s="88">
        <f t="shared" si="3"/>
        <v>43.585000000000001</v>
      </c>
      <c r="E26" s="88">
        <f t="shared" si="3"/>
        <v>29.893000000000001</v>
      </c>
      <c r="F26" s="88">
        <f t="shared" si="3"/>
        <v>48.045000000000002</v>
      </c>
      <c r="G26" s="88">
        <f t="shared" si="3"/>
        <v>30.245999999999999</v>
      </c>
      <c r="H26" s="88">
        <f t="shared" si="3"/>
        <v>18.883000000000003</v>
      </c>
      <c r="I26" s="88">
        <f t="shared" si="3"/>
        <v>23.917000000000002</v>
      </c>
      <c r="J26" s="88">
        <f t="shared" si="3"/>
        <v>29.405000000000001</v>
      </c>
      <c r="K26" s="88">
        <f t="shared" si="3"/>
        <v>4.4660000000000002</v>
      </c>
      <c r="L26" s="88">
        <f t="shared" si="3"/>
        <v>27.8</v>
      </c>
      <c r="M26" s="88">
        <f t="shared" si="3"/>
        <v>20.315999999999999</v>
      </c>
      <c r="N26" s="88">
        <f t="shared" si="3"/>
        <v>11.718999999999999</v>
      </c>
      <c r="O26" s="88">
        <f t="shared" si="3"/>
        <v>10.952999999999999</v>
      </c>
      <c r="P26" s="88">
        <f t="shared" si="3"/>
        <v>10.382</v>
      </c>
      <c r="Q26" s="88">
        <f t="shared" si="3"/>
        <v>0.82800000000000007</v>
      </c>
      <c r="R26" s="88">
        <f t="shared" si="3"/>
        <v>0.20800000000000002</v>
      </c>
      <c r="S26" s="88">
        <f t="shared" si="3"/>
        <v>51.298999999999999</v>
      </c>
      <c r="T26" s="88">
        <f t="shared" si="3"/>
        <v>60.302999999999997</v>
      </c>
      <c r="U26" s="88">
        <f t="shared" si="3"/>
        <v>64.260999999999996</v>
      </c>
      <c r="V26" s="88">
        <f t="shared" si="3"/>
        <v>26.902000000000001</v>
      </c>
      <c r="W26" s="88">
        <f t="shared" si="3"/>
        <v>7.76</v>
      </c>
      <c r="X26" s="88">
        <f t="shared" si="3"/>
        <v>0</v>
      </c>
      <c r="Y26" s="88">
        <f t="shared" si="3"/>
        <v>21.302</v>
      </c>
      <c r="Z26" s="89" t="str">
        <f t="shared" si="3"/>
        <v/>
      </c>
      <c r="AA26" s="90">
        <f>SUM(AA19:AA25)</f>
        <v>601.96699999999987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23.356999999999999</v>
      </c>
      <c r="C30" s="77">
        <v>59.213999999999999</v>
      </c>
      <c r="D30" s="77">
        <v>48.494999999999997</v>
      </c>
      <c r="E30" s="77">
        <v>33.850999999999999</v>
      </c>
      <c r="F30" s="77">
        <v>57.642000000000003</v>
      </c>
      <c r="G30" s="77">
        <v>46.518000000000001</v>
      </c>
      <c r="H30" s="77">
        <v>21.937999999999999</v>
      </c>
      <c r="I30" s="77">
        <v>48.606999999999999</v>
      </c>
      <c r="J30" s="77">
        <v>32.118000000000002</v>
      </c>
      <c r="K30" s="77">
        <v>11.337</v>
      </c>
      <c r="L30" s="77">
        <v>38.526000000000003</v>
      </c>
      <c r="M30" s="77">
        <v>34.643000000000001</v>
      </c>
      <c r="N30" s="77">
        <v>24.481999999999999</v>
      </c>
      <c r="O30" s="77">
        <v>21.113</v>
      </c>
      <c r="P30" s="77">
        <v>12.909000000000001</v>
      </c>
      <c r="Q30" s="77">
        <v>6.4109999999999996</v>
      </c>
      <c r="R30" s="77">
        <v>6.6459999999999999</v>
      </c>
      <c r="S30" s="77">
        <v>59.35</v>
      </c>
      <c r="T30" s="77">
        <v>65.769000000000005</v>
      </c>
      <c r="U30" s="77">
        <v>68.248000000000005</v>
      </c>
      <c r="V30" s="77">
        <v>30.753</v>
      </c>
      <c r="W30" s="77">
        <v>7.76</v>
      </c>
      <c r="X30" s="77"/>
      <c r="Y30" s="77">
        <v>22.776</v>
      </c>
      <c r="Z30" s="78"/>
      <c r="AA30" s="79">
        <f>SUM(B30:Z30)</f>
        <v>782.46299999999997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23.356999999999999</v>
      </c>
      <c r="C32" s="62">
        <f t="shared" ref="C32:Z32" si="4">IF(LEN(C$2)&gt;0,SUM(C29:C31),"")</f>
        <v>59.213999999999999</v>
      </c>
      <c r="D32" s="62">
        <f t="shared" si="4"/>
        <v>48.494999999999997</v>
      </c>
      <c r="E32" s="62">
        <f t="shared" si="4"/>
        <v>33.850999999999999</v>
      </c>
      <c r="F32" s="62">
        <f t="shared" si="4"/>
        <v>57.642000000000003</v>
      </c>
      <c r="G32" s="62">
        <f t="shared" si="4"/>
        <v>46.518000000000001</v>
      </c>
      <c r="H32" s="62">
        <f t="shared" si="4"/>
        <v>21.937999999999999</v>
      </c>
      <c r="I32" s="62">
        <f t="shared" si="4"/>
        <v>48.606999999999999</v>
      </c>
      <c r="J32" s="62">
        <f t="shared" si="4"/>
        <v>32.118000000000002</v>
      </c>
      <c r="K32" s="62">
        <f t="shared" si="4"/>
        <v>11.337</v>
      </c>
      <c r="L32" s="62">
        <f t="shared" si="4"/>
        <v>38.526000000000003</v>
      </c>
      <c r="M32" s="62">
        <f t="shared" si="4"/>
        <v>34.643000000000001</v>
      </c>
      <c r="N32" s="62">
        <f t="shared" si="4"/>
        <v>24.481999999999999</v>
      </c>
      <c r="O32" s="62">
        <f t="shared" si="4"/>
        <v>21.113</v>
      </c>
      <c r="P32" s="62">
        <f t="shared" si="4"/>
        <v>12.909000000000001</v>
      </c>
      <c r="Q32" s="62">
        <f t="shared" si="4"/>
        <v>6.4109999999999996</v>
      </c>
      <c r="R32" s="62">
        <f t="shared" si="4"/>
        <v>6.6459999999999999</v>
      </c>
      <c r="S32" s="62">
        <f t="shared" si="4"/>
        <v>59.35</v>
      </c>
      <c r="T32" s="62">
        <f t="shared" si="4"/>
        <v>65.769000000000005</v>
      </c>
      <c r="U32" s="62">
        <f t="shared" si="4"/>
        <v>68.248000000000005</v>
      </c>
      <c r="V32" s="62">
        <f t="shared" si="4"/>
        <v>30.753</v>
      </c>
      <c r="W32" s="62">
        <f t="shared" si="4"/>
        <v>7.76</v>
      </c>
      <c r="X32" s="62">
        <f t="shared" si="4"/>
        <v>0</v>
      </c>
      <c r="Y32" s="62">
        <f t="shared" si="4"/>
        <v>22.776</v>
      </c>
      <c r="Z32" s="63" t="str">
        <f t="shared" si="4"/>
        <v/>
      </c>
      <c r="AA32" s="64">
        <f>SUM(AA29:AA31)</f>
        <v>782.46299999999997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3.6</v>
      </c>
      <c r="C39" s="99"/>
      <c r="D39" s="99"/>
      <c r="E39" s="99"/>
      <c r="F39" s="99"/>
      <c r="G39" s="99"/>
      <c r="H39" s="99"/>
      <c r="I39" s="99"/>
      <c r="J39" s="99">
        <v>27.6</v>
      </c>
      <c r="K39" s="99">
        <v>49.6</v>
      </c>
      <c r="L39" s="99"/>
      <c r="M39" s="99"/>
      <c r="N39" s="99">
        <v>95.2</v>
      </c>
      <c r="O39" s="99">
        <v>75.3</v>
      </c>
      <c r="P39" s="99"/>
      <c r="Q39" s="99"/>
      <c r="R39" s="99"/>
      <c r="S39" s="99"/>
      <c r="T39" s="99"/>
      <c r="U39" s="99"/>
      <c r="V39" s="99"/>
      <c r="W39" s="99">
        <v>196.6</v>
      </c>
      <c r="X39" s="99">
        <v>127.9</v>
      </c>
      <c r="Y39" s="99"/>
      <c r="Z39" s="100"/>
      <c r="AA39" s="79">
        <f t="shared" si="5"/>
        <v>575.79999999999995</v>
      </c>
    </row>
    <row r="40" spans="1:27" ht="30" customHeight="1" thickBot="1" x14ac:dyDescent="0.25">
      <c r="A40" s="86" t="s">
        <v>46</v>
      </c>
      <c r="B40" s="87">
        <f>IF(LEN(B$2)&gt;0,SUM(B35:B39),"")</f>
        <v>3.6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27.6</v>
      </c>
      <c r="K40" s="88">
        <f t="shared" si="6"/>
        <v>49.6</v>
      </c>
      <c r="L40" s="88">
        <f t="shared" si="6"/>
        <v>0</v>
      </c>
      <c r="M40" s="88">
        <f t="shared" si="6"/>
        <v>0</v>
      </c>
      <c r="N40" s="88">
        <f t="shared" si="6"/>
        <v>95.2</v>
      </c>
      <c r="O40" s="88">
        <f t="shared" si="6"/>
        <v>75.3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196.6</v>
      </c>
      <c r="X40" s="88">
        <f t="shared" si="6"/>
        <v>127.9</v>
      </c>
      <c r="Y40" s="88">
        <f t="shared" si="6"/>
        <v>0</v>
      </c>
      <c r="Z40" s="89" t="str">
        <f t="shared" si="6"/>
        <v/>
      </c>
      <c r="AA40" s="90">
        <f t="shared" si="5"/>
        <v>575.79999999999995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3.6</v>
      </c>
      <c r="C47" s="99"/>
      <c r="D47" s="99"/>
      <c r="E47" s="99"/>
      <c r="F47" s="99"/>
      <c r="G47" s="99"/>
      <c r="H47" s="99"/>
      <c r="I47" s="99"/>
      <c r="J47" s="99">
        <v>27.6</v>
      </c>
      <c r="K47" s="99">
        <v>49.6</v>
      </c>
      <c r="L47" s="99"/>
      <c r="M47" s="99"/>
      <c r="N47" s="99">
        <v>95.2</v>
      </c>
      <c r="O47" s="99">
        <v>75.3</v>
      </c>
      <c r="P47" s="99"/>
      <c r="Q47" s="99"/>
      <c r="R47" s="99"/>
      <c r="S47" s="99"/>
      <c r="T47" s="99"/>
      <c r="U47" s="99"/>
      <c r="V47" s="99"/>
      <c r="W47" s="99">
        <v>196.6</v>
      </c>
      <c r="X47" s="99">
        <v>127.9</v>
      </c>
      <c r="Y47" s="99"/>
      <c r="Z47" s="100"/>
      <c r="AA47" s="79">
        <f t="shared" si="7"/>
        <v>575.79999999999995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3.6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27.6</v>
      </c>
      <c r="K49" s="88">
        <f t="shared" si="8"/>
        <v>49.6</v>
      </c>
      <c r="L49" s="88">
        <f t="shared" si="8"/>
        <v>0</v>
      </c>
      <c r="M49" s="88">
        <f t="shared" si="8"/>
        <v>0</v>
      </c>
      <c r="N49" s="88">
        <f t="shared" si="8"/>
        <v>95.2</v>
      </c>
      <c r="O49" s="88">
        <f t="shared" si="8"/>
        <v>75.3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196.6</v>
      </c>
      <c r="X49" s="88">
        <f t="shared" si="8"/>
        <v>127.9</v>
      </c>
      <c r="Y49" s="88">
        <f t="shared" si="8"/>
        <v>0</v>
      </c>
      <c r="Z49" s="89" t="str">
        <f t="shared" si="8"/>
        <v/>
      </c>
      <c r="AA49" s="90">
        <f t="shared" si="7"/>
        <v>575.79999999999995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26.957000000000001</v>
      </c>
      <c r="C52" s="88">
        <f t="shared" ref="C52:Z52" si="10">IF(LEN(C$2)&gt;0,SUM(C10:C15)+C26+C40,"")</f>
        <v>59.213999999999999</v>
      </c>
      <c r="D52" s="88">
        <f t="shared" si="10"/>
        <v>48.495000000000005</v>
      </c>
      <c r="E52" s="88">
        <f t="shared" si="10"/>
        <v>33.850999999999999</v>
      </c>
      <c r="F52" s="88">
        <f t="shared" si="10"/>
        <v>57.642000000000003</v>
      </c>
      <c r="G52" s="88">
        <f t="shared" si="10"/>
        <v>46.518000000000001</v>
      </c>
      <c r="H52" s="88">
        <f t="shared" si="10"/>
        <v>21.938000000000002</v>
      </c>
      <c r="I52" s="88">
        <f t="shared" si="10"/>
        <v>48.606999999999999</v>
      </c>
      <c r="J52" s="88">
        <f t="shared" si="10"/>
        <v>59.718000000000004</v>
      </c>
      <c r="K52" s="88">
        <f t="shared" si="10"/>
        <v>60.936999999999998</v>
      </c>
      <c r="L52" s="88">
        <f t="shared" si="10"/>
        <v>38.525999999999996</v>
      </c>
      <c r="M52" s="88">
        <f t="shared" si="10"/>
        <v>34.643000000000001</v>
      </c>
      <c r="N52" s="88">
        <f t="shared" si="10"/>
        <v>119.682</v>
      </c>
      <c r="O52" s="88">
        <f t="shared" si="10"/>
        <v>96.412999999999997</v>
      </c>
      <c r="P52" s="88">
        <f t="shared" si="10"/>
        <v>12.908999999999999</v>
      </c>
      <c r="Q52" s="88">
        <f t="shared" si="10"/>
        <v>6.4110000000000005</v>
      </c>
      <c r="R52" s="88">
        <f t="shared" si="10"/>
        <v>6.6460000000000008</v>
      </c>
      <c r="S52" s="88">
        <f t="shared" si="10"/>
        <v>59.35</v>
      </c>
      <c r="T52" s="88">
        <f t="shared" si="10"/>
        <v>65.768999999999991</v>
      </c>
      <c r="U52" s="88">
        <f t="shared" si="10"/>
        <v>68.24799999999999</v>
      </c>
      <c r="V52" s="88">
        <f t="shared" si="10"/>
        <v>30.753</v>
      </c>
      <c r="W52" s="88">
        <f t="shared" si="10"/>
        <v>204.35999999999999</v>
      </c>
      <c r="X52" s="88">
        <f t="shared" si="10"/>
        <v>127.9</v>
      </c>
      <c r="Y52" s="88">
        <f t="shared" si="10"/>
        <v>22.776</v>
      </c>
      <c r="Z52" s="89" t="str">
        <f t="shared" si="10"/>
        <v/>
      </c>
      <c r="AA52" s="104">
        <f>SUM(B52:Z52)</f>
        <v>1358.2630000000001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</v>
      </c>
      <c r="C4" s="18"/>
      <c r="D4" s="18"/>
      <c r="E4" s="18"/>
      <c r="F4" s="18"/>
      <c r="G4" s="18"/>
      <c r="H4" s="18"/>
      <c r="I4" s="18"/>
      <c r="J4" s="18">
        <v>27.6</v>
      </c>
      <c r="K4" s="18">
        <v>49.6</v>
      </c>
      <c r="L4" s="18"/>
      <c r="M4" s="18"/>
      <c r="N4" s="18">
        <v>95.2</v>
      </c>
      <c r="O4" s="18">
        <v>75.3</v>
      </c>
      <c r="P4" s="18"/>
      <c r="Q4" s="18"/>
      <c r="R4" s="18"/>
      <c r="S4" s="18"/>
      <c r="T4" s="18"/>
      <c r="U4" s="18"/>
      <c r="V4" s="18"/>
      <c r="W4" s="18">
        <v>196.6</v>
      </c>
      <c r="X4" s="18">
        <v>127.9</v>
      </c>
      <c r="Y4" s="18"/>
      <c r="Z4" s="19"/>
      <c r="AA4" s="111">
        <f>SUM(B4:Z4)</f>
        <v>575.79999999999995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108.33</v>
      </c>
      <c r="C7" s="117">
        <v>108.19</v>
      </c>
      <c r="D7" s="117">
        <v>104.48</v>
      </c>
      <c r="E7" s="117">
        <v>103.37</v>
      </c>
      <c r="F7" s="117">
        <v>109.3</v>
      </c>
      <c r="G7" s="117">
        <v>113.84</v>
      </c>
      <c r="H7" s="117">
        <v>142.41999999999999</v>
      </c>
      <c r="I7" s="117">
        <v>181.38</v>
      </c>
      <c r="J7" s="117">
        <v>180.77</v>
      </c>
      <c r="K7" s="117">
        <v>163.22999999999999</v>
      </c>
      <c r="L7" s="117">
        <v>123.32</v>
      </c>
      <c r="M7" s="117">
        <v>119.19</v>
      </c>
      <c r="N7" s="117">
        <v>124</v>
      </c>
      <c r="O7" s="117">
        <v>124.41</v>
      </c>
      <c r="P7" s="117">
        <v>141.91999999999999</v>
      </c>
      <c r="Q7" s="117">
        <v>155.01</v>
      </c>
      <c r="R7" s="117">
        <v>173.88</v>
      </c>
      <c r="S7" s="117">
        <v>172.62</v>
      </c>
      <c r="T7" s="117">
        <v>170.68</v>
      </c>
      <c r="U7" s="117">
        <v>172.62</v>
      </c>
      <c r="V7" s="117">
        <v>134</v>
      </c>
      <c r="W7" s="117">
        <v>128.68</v>
      </c>
      <c r="X7" s="117">
        <v>123.33</v>
      </c>
      <c r="Y7" s="117">
        <v>103.62</v>
      </c>
      <c r="Z7" s="118"/>
      <c r="AA7" s="119">
        <f>IF(SUM(B7:Z7)&lt;&gt;0,AVERAGEIF(B7:Z7,"&lt;&gt;"""),"")</f>
        <v>136.77458333333331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3.6</v>
      </c>
      <c r="C23" s="133"/>
      <c r="D23" s="133"/>
      <c r="E23" s="133"/>
      <c r="F23" s="133"/>
      <c r="G23" s="133"/>
      <c r="H23" s="133"/>
      <c r="I23" s="133"/>
      <c r="J23" s="133">
        <v>27.6</v>
      </c>
      <c r="K23" s="133">
        <v>49.6</v>
      </c>
      <c r="L23" s="133"/>
      <c r="M23" s="133"/>
      <c r="N23" s="133">
        <v>95.2</v>
      </c>
      <c r="O23" s="133">
        <v>75.3</v>
      </c>
      <c r="P23" s="133"/>
      <c r="Q23" s="133"/>
      <c r="R23" s="133"/>
      <c r="S23" s="133"/>
      <c r="T23" s="133"/>
      <c r="U23" s="133"/>
      <c r="V23" s="133"/>
      <c r="W23" s="133">
        <v>196.6</v>
      </c>
      <c r="X23" s="133">
        <v>127.9</v>
      </c>
      <c r="Y23" s="133"/>
      <c r="Z23" s="131"/>
      <c r="AA23" s="132">
        <f t="shared" si="2"/>
        <v>575.79999999999995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27.6</v>
      </c>
      <c r="K24" s="135">
        <f t="shared" si="3"/>
        <v>49.6</v>
      </c>
      <c r="L24" s="135">
        <f t="shared" si="3"/>
        <v>0</v>
      </c>
      <c r="M24" s="135">
        <f t="shared" si="3"/>
        <v>0</v>
      </c>
      <c r="N24" s="135">
        <f t="shared" si="3"/>
        <v>95.2</v>
      </c>
      <c r="O24" s="135">
        <f t="shared" si="3"/>
        <v>75.3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196.6</v>
      </c>
      <c r="X24" s="135">
        <f t="shared" si="3"/>
        <v>127.9</v>
      </c>
      <c r="Y24" s="135">
        <f t="shared" si="3"/>
        <v>0</v>
      </c>
      <c r="Z24" s="136" t="str">
        <f t="shared" si="3"/>
        <v/>
      </c>
      <c r="AA24" s="90">
        <f t="shared" si="2"/>
        <v>575.79999999999995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2024-11-28T21:37:07Z</dcterms:created>
  <dcterms:modified xsi:type="dcterms:W3CDTF">2024-11-28T21:37:09Z</dcterms:modified>
</cp:coreProperties>
</file>