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5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AA16" i="6" s="1"/>
  <c r="B16" i="6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15" i="4"/>
  <c r="AA14" i="4"/>
  <c r="AA13" i="4"/>
  <c r="AA12" i="4"/>
  <c r="AA11" i="4"/>
  <c r="AA10" i="4"/>
  <c r="AA16" i="4" s="1"/>
  <c r="AA7" i="4"/>
  <c r="AA4" i="4"/>
  <c r="AA52" i="4" l="1"/>
</calcChain>
</file>

<file path=xl/sharedStrings.xml><?xml version="1.0" encoding="utf-8"?>
<sst xmlns="http://schemas.openxmlformats.org/spreadsheetml/2006/main" count="119" uniqueCount="54">
  <si>
    <t>Publication on: 27/11/2024 23:26:19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</si>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</sst>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7A2-46D1-9740-7B44EDFF7EE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7A2-46D1-9740-7B44EDFF7EE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7A2-46D1-9740-7B44EDFF7EE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8.5559999999999992</c:v>
                </c:pt>
                <c:pt idx="1">
                  <c:v>10</c:v>
                </c:pt>
                <c:pt idx="2">
                  <c:v>10</c:v>
                </c:pt>
                <c:pt idx="3">
                  <c:v>10</c:v>
                </c:pt>
                <c:pt idx="4">
                  <c:v>1.762</c:v>
                </c:pt>
                <c:pt idx="5">
                  <c:v>4.0359999999999996</c:v>
                </c:pt>
                <c:pt idx="6">
                  <c:v>3.524</c:v>
                </c:pt>
                <c:pt idx="7">
                  <c:v>7.7629999999999999</c:v>
                </c:pt>
                <c:pt idx="8">
                  <c:v>1.8280000000000001</c:v>
                </c:pt>
                <c:pt idx="10">
                  <c:v>15</c:v>
                </c:pt>
                <c:pt idx="11">
                  <c:v>15</c:v>
                </c:pt>
                <c:pt idx="14">
                  <c:v>4.0279999999999996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A2-46D1-9740-7B44EDFF7EE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37A2-46D1-9740-7B44EDFF7EE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7A2-46D1-9740-7B44EDFF7EE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7A2-46D1-9740-7B44EDFF7EE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5">
                  <c:v>50</c:v>
                </c:pt>
                <c:pt idx="10">
                  <c:v>30</c:v>
                </c:pt>
                <c:pt idx="11">
                  <c:v>40</c:v>
                </c:pt>
                <c:pt idx="12">
                  <c:v>48.506</c:v>
                </c:pt>
                <c:pt idx="13">
                  <c:v>51.93</c:v>
                </c:pt>
                <c:pt idx="21">
                  <c:v>4.47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7A2-46D1-9740-7B44EDFF7EE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37A2-46D1-9740-7B44EDFF7EE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22.745000000000001</c:v>
                </c:pt>
                <c:pt idx="1">
                  <c:v>17.792999999999999</c:v>
                </c:pt>
                <c:pt idx="2">
                  <c:v>18.666</c:v>
                </c:pt>
                <c:pt idx="3">
                  <c:v>19.739999999999998</c:v>
                </c:pt>
                <c:pt idx="4">
                  <c:v>20.957000000000001</c:v>
                </c:pt>
                <c:pt idx="5">
                  <c:v>40.084000000000003</c:v>
                </c:pt>
                <c:pt idx="6">
                  <c:v>20.783000000000001</c:v>
                </c:pt>
                <c:pt idx="7">
                  <c:v>13</c:v>
                </c:pt>
                <c:pt idx="8">
                  <c:v>11</c:v>
                </c:pt>
                <c:pt idx="9">
                  <c:v>10.029999999999999</c:v>
                </c:pt>
                <c:pt idx="10">
                  <c:v>13</c:v>
                </c:pt>
                <c:pt idx="11">
                  <c:v>16.504999999999999</c:v>
                </c:pt>
                <c:pt idx="12">
                  <c:v>12.436</c:v>
                </c:pt>
                <c:pt idx="14">
                  <c:v>18.873999999999999</c:v>
                </c:pt>
                <c:pt idx="17">
                  <c:v>13.071999999999999</c:v>
                </c:pt>
                <c:pt idx="18">
                  <c:v>11.164</c:v>
                </c:pt>
                <c:pt idx="19">
                  <c:v>7.4239999999999995</c:v>
                </c:pt>
                <c:pt idx="21">
                  <c:v>7.444</c:v>
                </c:pt>
                <c:pt idx="22">
                  <c:v>19.966000000000001</c:v>
                </c:pt>
                <c:pt idx="23">
                  <c:v>11.782999999999999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37A2-46D1-9740-7B44EDFF7EE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29.1</c:v>
                </c:pt>
                <c:pt idx="9">
                  <c:v>70.400000000000006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20</c:v>
                </c:pt>
                <c:pt idx="17">
                  <c:v>0.2</c:v>
                </c:pt>
                <c:pt idx="18">
                  <c:v>0</c:v>
                </c:pt>
                <c:pt idx="19">
                  <c:v>0</c:v>
                </c:pt>
                <c:pt idx="20">
                  <c:v>18.3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37A2-46D1-9740-7B44EDFF7EE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</c:v>
                </c:pt>
                <c:pt idx="1">
                  <c:v>3.4940000000000002</c:v>
                </c:pt>
                <c:pt idx="2">
                  <c:v>2.097</c:v>
                </c:pt>
                <c:pt idx="3">
                  <c:v>1.022</c:v>
                </c:pt>
                <c:pt idx="4">
                  <c:v>1</c:v>
                </c:pt>
                <c:pt idx="5">
                  <c:v>1</c:v>
                </c:pt>
                <c:pt idx="6">
                  <c:v>2.9359999999999999</c:v>
                </c:pt>
                <c:pt idx="7">
                  <c:v>22.285</c:v>
                </c:pt>
                <c:pt idx="8">
                  <c:v>1.446</c:v>
                </c:pt>
                <c:pt idx="9">
                  <c:v>1.958</c:v>
                </c:pt>
                <c:pt idx="10">
                  <c:v>30.460999999999999</c:v>
                </c:pt>
                <c:pt idx="11">
                  <c:v>11.521000000000001</c:v>
                </c:pt>
                <c:pt idx="16">
                  <c:v>0.186</c:v>
                </c:pt>
                <c:pt idx="17">
                  <c:v>0.39400000000000002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37A2-46D1-9740-7B44EDFF7EE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37A2-46D1-9740-7B44EDFF7EE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15">
                  <c:v>31.959</c:v>
                </c:pt>
                <c:pt idx="16">
                  <c:v>4.0810000000000004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37A2-46D1-9740-7B44EDFF7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113.84</c:v>
                </c:pt>
                <c:pt idx="1">
                  <c:v>102.12</c:v>
                </c:pt>
                <c:pt idx="2">
                  <c:v>99.21</c:v>
                </c:pt>
                <c:pt idx="3">
                  <c:v>97.72</c:v>
                </c:pt>
                <c:pt idx="4">
                  <c:v>104.42</c:v>
                </c:pt>
                <c:pt idx="5">
                  <c:v>126.61</c:v>
                </c:pt>
                <c:pt idx="6">
                  <c:v>149.59</c:v>
                </c:pt>
                <c:pt idx="7">
                  <c:v>181.38</c:v>
                </c:pt>
                <c:pt idx="8">
                  <c:v>174.31</c:v>
                </c:pt>
                <c:pt idx="9">
                  <c:v>162.03</c:v>
                </c:pt>
                <c:pt idx="10">
                  <c:v>133.83000000000001</c:v>
                </c:pt>
                <c:pt idx="11">
                  <c:v>129.16999999999999</c:v>
                </c:pt>
                <c:pt idx="12">
                  <c:v>124.65</c:v>
                </c:pt>
                <c:pt idx="13">
                  <c:v>124.8</c:v>
                </c:pt>
                <c:pt idx="14">
                  <c:v>147</c:v>
                </c:pt>
                <c:pt idx="15">
                  <c:v>178.96</c:v>
                </c:pt>
                <c:pt idx="16">
                  <c:v>307.61</c:v>
                </c:pt>
                <c:pt idx="17">
                  <c:v>176.54</c:v>
                </c:pt>
                <c:pt idx="18">
                  <c:v>175.45</c:v>
                </c:pt>
                <c:pt idx="19">
                  <c:v>175</c:v>
                </c:pt>
                <c:pt idx="20">
                  <c:v>134.22999999999999</c:v>
                </c:pt>
                <c:pt idx="21">
                  <c:v>123.71</c:v>
                </c:pt>
                <c:pt idx="22">
                  <c:v>111</c:v>
                </c:pt>
                <c:pt idx="23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37A2-46D1-9740-7B44EDFF7E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B6DD-49BB-9BF5-0EC5FDA9352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B6DD-49BB-9BF5-0EC5FDA9352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20.67</c:v>
                </c:pt>
                <c:pt idx="1">
                  <c:v>19.936</c:v>
                </c:pt>
                <c:pt idx="2">
                  <c:v>18.291</c:v>
                </c:pt>
                <c:pt idx="3">
                  <c:v>17.218</c:v>
                </c:pt>
                <c:pt idx="8">
                  <c:v>16.149000000000001</c:v>
                </c:pt>
                <c:pt idx="9">
                  <c:v>6.2080000000000002</c:v>
                </c:pt>
                <c:pt idx="12">
                  <c:v>1.0589999999999999</c:v>
                </c:pt>
                <c:pt idx="13">
                  <c:v>0.63</c:v>
                </c:pt>
                <c:pt idx="14">
                  <c:v>0.28299999999999997</c:v>
                </c:pt>
                <c:pt idx="15">
                  <c:v>2.0529999999999999</c:v>
                </c:pt>
                <c:pt idx="16">
                  <c:v>2.052</c:v>
                </c:pt>
                <c:pt idx="17">
                  <c:v>0.17399999999999999</c:v>
                </c:pt>
                <c:pt idx="18">
                  <c:v>0.39600000000000002</c:v>
                </c:pt>
                <c:pt idx="19">
                  <c:v>0.23</c:v>
                </c:pt>
                <c:pt idx="20">
                  <c:v>0.12</c:v>
                </c:pt>
                <c:pt idx="21">
                  <c:v>1.2349999999999999</c:v>
                </c:pt>
                <c:pt idx="22">
                  <c:v>0.48</c:v>
                </c:pt>
                <c:pt idx="23">
                  <c:v>1.798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6DD-49BB-9BF5-0EC5FDA9352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0.69099999999999995</c:v>
                </c:pt>
                <c:pt idx="1">
                  <c:v>1.028</c:v>
                </c:pt>
                <c:pt idx="2">
                  <c:v>1.3620000000000001</c:v>
                </c:pt>
                <c:pt idx="3">
                  <c:v>1.014</c:v>
                </c:pt>
                <c:pt idx="4">
                  <c:v>8.8529999999999998</c:v>
                </c:pt>
                <c:pt idx="5">
                  <c:v>33.017000000000003</c:v>
                </c:pt>
                <c:pt idx="6">
                  <c:v>15.92</c:v>
                </c:pt>
                <c:pt idx="7">
                  <c:v>15.648</c:v>
                </c:pt>
                <c:pt idx="8">
                  <c:v>21.974</c:v>
                </c:pt>
                <c:pt idx="9">
                  <c:v>21.780999999999999</c:v>
                </c:pt>
                <c:pt idx="10">
                  <c:v>7.2910000000000004</c:v>
                </c:pt>
                <c:pt idx="11">
                  <c:v>10.294</c:v>
                </c:pt>
                <c:pt idx="12">
                  <c:v>4.0999999999999996</c:v>
                </c:pt>
                <c:pt idx="13">
                  <c:v>3.91</c:v>
                </c:pt>
                <c:pt idx="14">
                  <c:v>6.2989999999999995</c:v>
                </c:pt>
                <c:pt idx="15">
                  <c:v>9.44</c:v>
                </c:pt>
                <c:pt idx="16">
                  <c:v>9.6059999999999999</c:v>
                </c:pt>
                <c:pt idx="17">
                  <c:v>10.510999999999999</c:v>
                </c:pt>
                <c:pt idx="18">
                  <c:v>6.9429999999999996</c:v>
                </c:pt>
                <c:pt idx="19">
                  <c:v>3.5369999999999999</c:v>
                </c:pt>
                <c:pt idx="20">
                  <c:v>14.43</c:v>
                </c:pt>
                <c:pt idx="21">
                  <c:v>6.9969999999999999</c:v>
                </c:pt>
                <c:pt idx="22">
                  <c:v>5.2080000000000002</c:v>
                </c:pt>
                <c:pt idx="23">
                  <c:v>5.7729999999999997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6DD-49BB-9BF5-0EC5FDA9352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B6DD-49BB-9BF5-0EC5FDA9352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B6DD-49BB-9BF5-0EC5FDA9352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B6DD-49BB-9BF5-0EC5FDA9352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B6DD-49BB-9BF5-0EC5FDA9352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B6DD-49BB-9BF5-0EC5FDA9352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B6DD-49BB-9BF5-0EC5FDA9352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51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35.9</c:v>
                </c:pt>
                <c:pt idx="11">
                  <c:v>21.3</c:v>
                </c:pt>
                <c:pt idx="12">
                  <c:v>2.7</c:v>
                </c:pt>
                <c:pt idx="13">
                  <c:v>7.3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B6DD-49BB-9BF5-0EC5FDA9352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10.94</c:v>
                </c:pt>
                <c:pt idx="1">
                  <c:v>10.323</c:v>
                </c:pt>
                <c:pt idx="2">
                  <c:v>11.11</c:v>
                </c:pt>
                <c:pt idx="3">
                  <c:v>12.53</c:v>
                </c:pt>
                <c:pt idx="4">
                  <c:v>14.866</c:v>
                </c:pt>
                <c:pt idx="5">
                  <c:v>11.141999999999999</c:v>
                </c:pt>
                <c:pt idx="6">
                  <c:v>11.323</c:v>
                </c:pt>
                <c:pt idx="7">
                  <c:v>27.4</c:v>
                </c:pt>
                <c:pt idx="8">
                  <c:v>5.2860000000000005</c:v>
                </c:pt>
                <c:pt idx="9">
                  <c:v>54.449000000000005</c:v>
                </c:pt>
                <c:pt idx="10">
                  <c:v>45.27</c:v>
                </c:pt>
                <c:pt idx="11">
                  <c:v>51.431999999999995</c:v>
                </c:pt>
                <c:pt idx="12">
                  <c:v>53.097999999999999</c:v>
                </c:pt>
                <c:pt idx="13">
                  <c:v>40.134999999999998</c:v>
                </c:pt>
                <c:pt idx="14">
                  <c:v>16.32</c:v>
                </c:pt>
                <c:pt idx="15">
                  <c:v>20.465999999999998</c:v>
                </c:pt>
                <c:pt idx="16">
                  <c:v>12.609</c:v>
                </c:pt>
                <c:pt idx="17">
                  <c:v>2.9809999999999999</c:v>
                </c:pt>
                <c:pt idx="18">
                  <c:v>3.8250000000000002</c:v>
                </c:pt>
                <c:pt idx="19">
                  <c:v>3.6569999999999996</c:v>
                </c:pt>
                <c:pt idx="20">
                  <c:v>3.762</c:v>
                </c:pt>
                <c:pt idx="21">
                  <c:v>3.6819999999999999</c:v>
                </c:pt>
                <c:pt idx="22">
                  <c:v>14.278</c:v>
                </c:pt>
                <c:pt idx="23">
                  <c:v>4.2119999999999997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B6DD-49BB-9BF5-0EC5FDA9352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B6DD-49BB-9BF5-0EC5FDA9352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B6DD-49BB-9BF5-0EC5FDA93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113.84</c:v>
                </c:pt>
                <c:pt idx="1">
                  <c:v>102.12</c:v>
                </c:pt>
                <c:pt idx="2">
                  <c:v>99.21</c:v>
                </c:pt>
                <c:pt idx="3">
                  <c:v>97.72</c:v>
                </c:pt>
                <c:pt idx="4">
                  <c:v>104.42</c:v>
                </c:pt>
                <c:pt idx="5">
                  <c:v>126.61</c:v>
                </c:pt>
                <c:pt idx="6">
                  <c:v>149.59</c:v>
                </c:pt>
                <c:pt idx="7">
                  <c:v>181.38</c:v>
                </c:pt>
                <c:pt idx="8">
                  <c:v>174.31</c:v>
                </c:pt>
                <c:pt idx="9">
                  <c:v>162.03</c:v>
                </c:pt>
                <c:pt idx="10">
                  <c:v>133.83000000000001</c:v>
                </c:pt>
                <c:pt idx="11">
                  <c:v>129.16999999999999</c:v>
                </c:pt>
                <c:pt idx="12">
                  <c:v>124.65</c:v>
                </c:pt>
                <c:pt idx="13">
                  <c:v>124.8</c:v>
                </c:pt>
                <c:pt idx="14">
                  <c:v>147</c:v>
                </c:pt>
                <c:pt idx="15">
                  <c:v>178.96</c:v>
                </c:pt>
                <c:pt idx="16">
                  <c:v>307.61</c:v>
                </c:pt>
                <c:pt idx="17">
                  <c:v>176.54</c:v>
                </c:pt>
                <c:pt idx="18">
                  <c:v>175.45</c:v>
                </c:pt>
                <c:pt idx="19">
                  <c:v>175</c:v>
                </c:pt>
                <c:pt idx="20">
                  <c:v>134.22999999999999</c:v>
                </c:pt>
                <c:pt idx="21">
                  <c:v>123.71</c:v>
                </c:pt>
                <c:pt idx="22">
                  <c:v>111</c:v>
                </c:pt>
                <c:pt idx="23">
                  <c:v>104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B6DD-49BB-9BF5-0EC5FDA9352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796875" defaultRowHeight="16" customHeight="1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32.301000000000002</v>
      </c>
      <c r="C4" s="18">
        <v>31.286999999999999</v>
      </c>
      <c r="D4" s="18">
        <v>30.762999999999998</v>
      </c>
      <c r="E4" s="18">
        <v>30.762</v>
      </c>
      <c r="F4" s="18">
        <v>23.719000000000001</v>
      </c>
      <c r="G4" s="18">
        <v>95.12</v>
      </c>
      <c r="H4" s="18">
        <v>27.243000000000002</v>
      </c>
      <c r="I4" s="18">
        <v>43.047999999999995</v>
      </c>
      <c r="J4" s="18">
        <v>43.374000000000002</v>
      </c>
      <c r="K4" s="18">
        <v>82.388000000000005</v>
      </c>
      <c r="L4" s="18">
        <v>88.461000000000013</v>
      </c>
      <c r="M4" s="18">
        <v>83.025999999999996</v>
      </c>
      <c r="N4" s="18">
        <v>60.942</v>
      </c>
      <c r="O4" s="18">
        <v>51.93</v>
      </c>
      <c r="P4" s="18">
        <v>22.901999999999997</v>
      </c>
      <c r="Q4" s="18">
        <v>31.959</v>
      </c>
      <c r="R4" s="18">
        <v>24.266999999999999</v>
      </c>
      <c r="S4" s="18">
        <v>13.665999999999999</v>
      </c>
      <c r="T4" s="18">
        <v>11.164</v>
      </c>
      <c r="U4" s="18">
        <v>7.4239999999999995</v>
      </c>
      <c r="V4" s="18">
        <v>18.3</v>
      </c>
      <c r="W4" s="18">
        <v>11.914</v>
      </c>
      <c r="X4" s="18">
        <v>19.966000000000001</v>
      </c>
      <c r="Y4" s="18">
        <v>11.782999999999999</v>
      </c>
      <c r="Z4" s="19"/>
      <c r="AA4" s="20">
        <f>SUM(B4:Z4)</f>
        <v>897.70899999999995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113.84</v>
      </c>
      <c r="C7" s="28">
        <v>102.12</v>
      </c>
      <c r="D7" s="28">
        <v>99.21</v>
      </c>
      <c r="E7" s="28">
        <v>97.72</v>
      </c>
      <c r="F7" s="28">
        <v>104.42</v>
      </c>
      <c r="G7" s="28">
        <v>126.61</v>
      </c>
      <c r="H7" s="28">
        <v>149.59</v>
      </c>
      <c r="I7" s="28">
        <v>181.38</v>
      </c>
      <c r="J7" s="28">
        <v>174.31</v>
      </c>
      <c r="K7" s="28">
        <v>162.03</v>
      </c>
      <c r="L7" s="28">
        <v>133.83000000000001</v>
      </c>
      <c r="M7" s="28">
        <v>129.16999999999999</v>
      </c>
      <c r="N7" s="28">
        <v>124.65</v>
      </c>
      <c r="O7" s="28">
        <v>124.8</v>
      </c>
      <c r="P7" s="28">
        <v>147</v>
      </c>
      <c r="Q7" s="28">
        <v>178.96</v>
      </c>
      <c r="R7" s="28">
        <v>307.61</v>
      </c>
      <c r="S7" s="28">
        <v>176.54</v>
      </c>
      <c r="T7" s="28">
        <v>175.45</v>
      </c>
      <c r="U7" s="28">
        <v>175</v>
      </c>
      <c r="V7" s="28">
        <v>134.22999999999999</v>
      </c>
      <c r="W7" s="28">
        <v>123.71</v>
      </c>
      <c r="X7" s="28">
        <v>111</v>
      </c>
      <c r="Y7" s="28">
        <v>104</v>
      </c>
      <c r="Z7" s="29"/>
      <c r="AA7" s="30">
        <f>IF(SUM(B7:Z7)&lt;&gt;0,AVERAGEIF(B7:Z7,"&lt;&gt;"""),"")</f>
        <v>144.04916666666665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>
        <v>50</v>
      </c>
      <c r="H10" s="42"/>
      <c r="I10" s="42"/>
      <c r="J10" s="42"/>
      <c r="K10" s="42"/>
      <c r="L10" s="42">
        <v>30</v>
      </c>
      <c r="M10" s="42">
        <v>40</v>
      </c>
      <c r="N10" s="42">
        <v>48.506</v>
      </c>
      <c r="O10" s="42">
        <v>51.93</v>
      </c>
      <c r="P10" s="42"/>
      <c r="Q10" s="42"/>
      <c r="R10" s="42"/>
      <c r="S10" s="42"/>
      <c r="T10" s="42"/>
      <c r="U10" s="42"/>
      <c r="V10" s="42"/>
      <c r="W10" s="42">
        <v>4.47</v>
      </c>
      <c r="X10" s="42"/>
      <c r="Y10" s="42"/>
      <c r="Z10" s="43"/>
      <c r="AA10" s="44">
        <f t="shared" ref="AA10:AA15" si="0">SUM(B10:Z10)</f>
        <v>224.90600000000001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>
        <v>22.745000000000001</v>
      </c>
      <c r="C12" s="52">
        <v>17.792999999999999</v>
      </c>
      <c r="D12" s="52">
        <v>18.666</v>
      </c>
      <c r="E12" s="52">
        <v>19.739999999999998</v>
      </c>
      <c r="F12" s="52">
        <v>20.957000000000001</v>
      </c>
      <c r="G12" s="52">
        <v>40.084000000000003</v>
      </c>
      <c r="H12" s="52">
        <v>20.783000000000001</v>
      </c>
      <c r="I12" s="52">
        <v>13</v>
      </c>
      <c r="J12" s="52">
        <v>11</v>
      </c>
      <c r="K12" s="52">
        <v>10.029999999999999</v>
      </c>
      <c r="L12" s="52">
        <v>13</v>
      </c>
      <c r="M12" s="52">
        <v>16.504999999999999</v>
      </c>
      <c r="N12" s="52">
        <v>12.436</v>
      </c>
      <c r="O12" s="52"/>
      <c r="P12" s="52">
        <v>18.873999999999999</v>
      </c>
      <c r="Q12" s="52"/>
      <c r="R12" s="52"/>
      <c r="S12" s="52">
        <v>13.071999999999999</v>
      </c>
      <c r="T12" s="52">
        <v>11.164</v>
      </c>
      <c r="U12" s="52">
        <v>7.4239999999999995</v>
      </c>
      <c r="V12" s="52"/>
      <c r="W12" s="52">
        <v>7.444</v>
      </c>
      <c r="X12" s="52">
        <v>19.966000000000001</v>
      </c>
      <c r="Y12" s="52">
        <v>11.782999999999999</v>
      </c>
      <c r="Z12" s="53"/>
      <c r="AA12" s="54">
        <f t="shared" si="0"/>
        <v>326.46599999999995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>
        <v>31.959</v>
      </c>
      <c r="R13" s="52">
        <v>4.0810000000000004</v>
      </c>
      <c r="S13" s="52"/>
      <c r="T13" s="52"/>
      <c r="U13" s="52"/>
      <c r="V13" s="52"/>
      <c r="W13" s="52"/>
      <c r="X13" s="52"/>
      <c r="Y13" s="52"/>
      <c r="Z13" s="53"/>
      <c r="AA13" s="54">
        <f t="shared" si="0"/>
        <v>36.04</v>
      </c>
    </row>
    <row r="14" spans="1:27" ht="25" customHeight="1" x14ac:dyDescent="0.3">
      <c r="A14" s="55" t="s">
        <v>10</v>
      </c>
      <c r="B14" s="56">
        <v>1</v>
      </c>
      <c r="C14" s="57">
        <v>3.4940000000000002</v>
      </c>
      <c r="D14" s="57">
        <v>2.097</v>
      </c>
      <c r="E14" s="57">
        <v>1.022</v>
      </c>
      <c r="F14" s="57">
        <v>1</v>
      </c>
      <c r="G14" s="57">
        <v>1</v>
      </c>
      <c r="H14" s="57">
        <v>2.9359999999999999</v>
      </c>
      <c r="I14" s="57">
        <v>22.285</v>
      </c>
      <c r="J14" s="57">
        <v>1.446</v>
      </c>
      <c r="K14" s="57">
        <v>1.958</v>
      </c>
      <c r="L14" s="57">
        <v>30.460999999999999</v>
      </c>
      <c r="M14" s="57">
        <v>11.521000000000001</v>
      </c>
      <c r="N14" s="57"/>
      <c r="O14" s="57"/>
      <c r="P14" s="57"/>
      <c r="Q14" s="57"/>
      <c r="R14" s="57">
        <v>0.186</v>
      </c>
      <c r="S14" s="57">
        <v>0.39400000000000002</v>
      </c>
      <c r="T14" s="57"/>
      <c r="U14" s="57"/>
      <c r="V14" s="57"/>
      <c r="W14" s="57"/>
      <c r="X14" s="57"/>
      <c r="Y14" s="57"/>
      <c r="Z14" s="58"/>
      <c r="AA14" s="59">
        <f t="shared" si="0"/>
        <v>80.800000000000011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 t="shared" ref="B16:Z16" si="1">IF(LEN(B$2)&gt;0,SUM(B10:B15),"")</f>
        <v>23.745000000000001</v>
      </c>
      <c r="C16" s="62">
        <f t="shared" si="1"/>
        <v>21.286999999999999</v>
      </c>
      <c r="D16" s="62">
        <f t="shared" si="1"/>
        <v>20.763000000000002</v>
      </c>
      <c r="E16" s="62">
        <f t="shared" si="1"/>
        <v>20.761999999999997</v>
      </c>
      <c r="F16" s="62">
        <f t="shared" si="1"/>
        <v>21.957000000000001</v>
      </c>
      <c r="G16" s="62">
        <f t="shared" si="1"/>
        <v>91.084000000000003</v>
      </c>
      <c r="H16" s="62">
        <f t="shared" si="1"/>
        <v>23.719000000000001</v>
      </c>
      <c r="I16" s="62">
        <f t="shared" si="1"/>
        <v>35.284999999999997</v>
      </c>
      <c r="J16" s="62">
        <f t="shared" si="1"/>
        <v>12.446</v>
      </c>
      <c r="K16" s="62">
        <f t="shared" si="1"/>
        <v>11.988</v>
      </c>
      <c r="L16" s="62">
        <f t="shared" si="1"/>
        <v>73.460999999999999</v>
      </c>
      <c r="M16" s="62">
        <f t="shared" si="1"/>
        <v>68.025999999999996</v>
      </c>
      <c r="N16" s="62">
        <f t="shared" si="1"/>
        <v>60.942</v>
      </c>
      <c r="O16" s="62">
        <f t="shared" si="1"/>
        <v>51.93</v>
      </c>
      <c r="P16" s="62">
        <f t="shared" si="1"/>
        <v>18.873999999999999</v>
      </c>
      <c r="Q16" s="62">
        <f t="shared" si="1"/>
        <v>31.959</v>
      </c>
      <c r="R16" s="62">
        <f t="shared" si="1"/>
        <v>4.2670000000000003</v>
      </c>
      <c r="S16" s="62">
        <f t="shared" si="1"/>
        <v>13.465999999999999</v>
      </c>
      <c r="T16" s="62">
        <f t="shared" si="1"/>
        <v>11.164</v>
      </c>
      <c r="U16" s="62">
        <f t="shared" si="1"/>
        <v>7.4239999999999995</v>
      </c>
      <c r="V16" s="62">
        <f t="shared" si="1"/>
        <v>0</v>
      </c>
      <c r="W16" s="62">
        <f t="shared" si="1"/>
        <v>11.914</v>
      </c>
      <c r="X16" s="62">
        <f t="shared" si="1"/>
        <v>19.966000000000001</v>
      </c>
      <c r="Y16" s="62">
        <f t="shared" si="1"/>
        <v>11.782999999999999</v>
      </c>
      <c r="Z16" s="63" t="str">
        <f t="shared" si="1"/>
        <v/>
      </c>
      <c r="AA16" s="64">
        <f>SUM(AA10:AA15)</f>
        <v>668.21199999999999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" customHeight="1" x14ac:dyDescent="0.3">
      <c r="A21" s="75" t="s">
        <v>16</v>
      </c>
      <c r="B21" s="80">
        <v>8.5559999999999992</v>
      </c>
      <c r="C21" s="81">
        <v>10</v>
      </c>
      <c r="D21" s="81">
        <v>10</v>
      </c>
      <c r="E21" s="81">
        <v>10</v>
      </c>
      <c r="F21" s="81">
        <v>1.762</v>
      </c>
      <c r="G21" s="81">
        <v>4.0359999999999996</v>
      </c>
      <c r="H21" s="81">
        <v>3.524</v>
      </c>
      <c r="I21" s="81">
        <v>7.7629999999999999</v>
      </c>
      <c r="J21" s="81">
        <v>1.8280000000000001</v>
      </c>
      <c r="K21" s="81"/>
      <c r="L21" s="81">
        <v>15</v>
      </c>
      <c r="M21" s="81">
        <v>15</v>
      </c>
      <c r="N21" s="81"/>
      <c r="O21" s="81"/>
      <c r="P21" s="81">
        <v>4.0279999999999996</v>
      </c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91.497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 t="shared" ref="B26:Z26" si="3">IF(LEN(B$2)&gt;0,SUM(B19:B25),"")</f>
        <v>8.5559999999999992</v>
      </c>
      <c r="C26" s="88">
        <f t="shared" si="3"/>
        <v>10</v>
      </c>
      <c r="D26" s="88">
        <f t="shared" si="3"/>
        <v>10</v>
      </c>
      <c r="E26" s="88">
        <f t="shared" si="3"/>
        <v>10</v>
      </c>
      <c r="F26" s="88">
        <f t="shared" si="3"/>
        <v>1.762</v>
      </c>
      <c r="G26" s="88">
        <f t="shared" si="3"/>
        <v>4.0359999999999996</v>
      </c>
      <c r="H26" s="88">
        <f t="shared" si="3"/>
        <v>3.524</v>
      </c>
      <c r="I26" s="88">
        <f t="shared" si="3"/>
        <v>7.7629999999999999</v>
      </c>
      <c r="J26" s="88">
        <f t="shared" si="3"/>
        <v>1.8280000000000001</v>
      </c>
      <c r="K26" s="88">
        <f t="shared" si="3"/>
        <v>0</v>
      </c>
      <c r="L26" s="88">
        <f t="shared" si="3"/>
        <v>15</v>
      </c>
      <c r="M26" s="88">
        <f t="shared" si="3"/>
        <v>15</v>
      </c>
      <c r="N26" s="88">
        <f t="shared" si="3"/>
        <v>0</v>
      </c>
      <c r="O26" s="88">
        <f t="shared" si="3"/>
        <v>0</v>
      </c>
      <c r="P26" s="88">
        <f t="shared" si="3"/>
        <v>4.0279999999999996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91.497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32.301000000000002</v>
      </c>
      <c r="C30" s="77">
        <v>31.286999999999999</v>
      </c>
      <c r="D30" s="77">
        <v>30.763000000000002</v>
      </c>
      <c r="E30" s="77">
        <v>30.762</v>
      </c>
      <c r="F30" s="77">
        <v>23.719000000000001</v>
      </c>
      <c r="G30" s="77">
        <v>95.12</v>
      </c>
      <c r="H30" s="77">
        <v>27.242999999999999</v>
      </c>
      <c r="I30" s="77">
        <v>43.048000000000002</v>
      </c>
      <c r="J30" s="77">
        <v>14.273999999999999</v>
      </c>
      <c r="K30" s="77">
        <v>11.988</v>
      </c>
      <c r="L30" s="77">
        <v>88.460999999999999</v>
      </c>
      <c r="M30" s="77">
        <v>83.025999999999996</v>
      </c>
      <c r="N30" s="77">
        <v>60.942</v>
      </c>
      <c r="O30" s="77">
        <v>51.93</v>
      </c>
      <c r="P30" s="77">
        <v>22.902000000000001</v>
      </c>
      <c r="Q30" s="77">
        <v>31.959</v>
      </c>
      <c r="R30" s="77">
        <v>4.2670000000000003</v>
      </c>
      <c r="S30" s="77">
        <v>13.465999999999999</v>
      </c>
      <c r="T30" s="77">
        <v>11.164</v>
      </c>
      <c r="U30" s="77">
        <v>7.4240000000000004</v>
      </c>
      <c r="V30" s="77"/>
      <c r="W30" s="77">
        <v>11.914</v>
      </c>
      <c r="X30" s="77">
        <v>19.966000000000001</v>
      </c>
      <c r="Y30" s="77">
        <v>11.782999999999999</v>
      </c>
      <c r="Z30" s="78"/>
      <c r="AA30" s="79">
        <f>SUM(B30:Z30)</f>
        <v>759.70899999999995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26</v>
      </c>
      <c r="B32" s="61">
        <f>IF(LEN(B$2)&gt;0,SUM(B29:B31),"")</f>
        <v>32.301000000000002</v>
      </c>
      <c r="C32" s="62">
        <f t="shared" ref="C32:Z32" si="4">IF(LEN(C$2)&gt;0,SUM(C29:C31),"")</f>
        <v>31.286999999999999</v>
      </c>
      <c r="D32" s="62">
        <f t="shared" si="4"/>
        <v>30.763000000000002</v>
      </c>
      <c r="E32" s="62">
        <f t="shared" si="4"/>
        <v>30.762</v>
      </c>
      <c r="F32" s="62">
        <f t="shared" si="4"/>
        <v>23.719000000000001</v>
      </c>
      <c r="G32" s="62">
        <f t="shared" si="4"/>
        <v>95.12</v>
      </c>
      <c r="H32" s="62">
        <f t="shared" si="4"/>
        <v>27.242999999999999</v>
      </c>
      <c r="I32" s="62">
        <f t="shared" si="4"/>
        <v>43.048000000000002</v>
      </c>
      <c r="J32" s="62">
        <f t="shared" si="4"/>
        <v>14.273999999999999</v>
      </c>
      <c r="K32" s="62">
        <f t="shared" si="4"/>
        <v>11.988</v>
      </c>
      <c r="L32" s="62">
        <f t="shared" si="4"/>
        <v>88.460999999999999</v>
      </c>
      <c r="M32" s="62">
        <f t="shared" si="4"/>
        <v>83.025999999999996</v>
      </c>
      <c r="N32" s="62">
        <f t="shared" si="4"/>
        <v>60.942</v>
      </c>
      <c r="O32" s="62">
        <f t="shared" si="4"/>
        <v>51.93</v>
      </c>
      <c r="P32" s="62">
        <f t="shared" si="4"/>
        <v>22.902000000000001</v>
      </c>
      <c r="Q32" s="62">
        <f t="shared" si="4"/>
        <v>31.959</v>
      </c>
      <c r="R32" s="62">
        <f t="shared" si="4"/>
        <v>4.2670000000000003</v>
      </c>
      <c r="S32" s="62">
        <f t="shared" si="4"/>
        <v>13.465999999999999</v>
      </c>
      <c r="T32" s="62">
        <f t="shared" si="4"/>
        <v>11.164</v>
      </c>
      <c r="U32" s="62">
        <f t="shared" si="4"/>
        <v>7.4240000000000004</v>
      </c>
      <c r="V32" s="62">
        <f t="shared" si="4"/>
        <v>0</v>
      </c>
      <c r="W32" s="62">
        <f t="shared" si="4"/>
        <v>11.914</v>
      </c>
      <c r="X32" s="62">
        <f t="shared" si="4"/>
        <v>19.966000000000001</v>
      </c>
      <c r="Y32" s="62">
        <f t="shared" si="4"/>
        <v>11.782999999999999</v>
      </c>
      <c r="Z32" s="63" t="str">
        <f t="shared" si="4"/>
        <v/>
      </c>
      <c r="AA32" s="64">
        <f>SUM(AA29:AA31)</f>
        <v>759.70899999999995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>
        <v>20</v>
      </c>
      <c r="S37" s="99"/>
      <c r="T37" s="99"/>
      <c r="U37" s="99"/>
      <c r="V37" s="99"/>
      <c r="W37" s="99"/>
      <c r="X37" s="99"/>
      <c r="Y37" s="99"/>
      <c r="Z37" s="100"/>
      <c r="AA37" s="79">
        <f t="shared" si="5"/>
        <v>20</v>
      </c>
    </row>
    <row r="38" spans="1:27" ht="25" customHeight="1" x14ac:dyDescent="0.3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>
        <v>29.1</v>
      </c>
      <c r="K39" s="99">
        <v>70.400000000000006</v>
      </c>
      <c r="L39" s="99"/>
      <c r="M39" s="99"/>
      <c r="N39" s="99"/>
      <c r="O39" s="99"/>
      <c r="P39" s="99"/>
      <c r="Q39" s="99"/>
      <c r="R39" s="99"/>
      <c r="S39" s="99">
        <v>0.2</v>
      </c>
      <c r="T39" s="99"/>
      <c r="U39" s="99"/>
      <c r="V39" s="99">
        <v>18.3</v>
      </c>
      <c r="W39" s="99"/>
      <c r="X39" s="99"/>
      <c r="Y39" s="99"/>
      <c r="Z39" s="100"/>
      <c r="AA39" s="79">
        <f t="shared" si="5"/>
        <v>118</v>
      </c>
    </row>
    <row r="40" spans="1:27" ht="30" customHeight="1" thickBot="1" x14ac:dyDescent="0.3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29.1</v>
      </c>
      <c r="K40" s="88">
        <f t="shared" si="6"/>
        <v>70.400000000000006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20</v>
      </c>
      <c r="S40" s="88">
        <f t="shared" si="6"/>
        <v>0.2</v>
      </c>
      <c r="T40" s="88">
        <f t="shared" si="6"/>
        <v>0</v>
      </c>
      <c r="U40" s="88">
        <f t="shared" si="6"/>
        <v>0</v>
      </c>
      <c r="V40" s="88">
        <f t="shared" si="6"/>
        <v>18.3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138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>
        <v>20</v>
      </c>
      <c r="S45" s="99"/>
      <c r="T45" s="99"/>
      <c r="U45" s="99"/>
      <c r="V45" s="99"/>
      <c r="W45" s="99"/>
      <c r="X45" s="99"/>
      <c r="Y45" s="99"/>
      <c r="Z45" s="100"/>
      <c r="AA45" s="79">
        <f t="shared" si="7"/>
        <v>20</v>
      </c>
    </row>
    <row r="46" spans="1:27" ht="25" customHeight="1" x14ac:dyDescent="0.3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>
        <v>29.1</v>
      </c>
      <c r="K47" s="99">
        <v>70.400000000000006</v>
      </c>
      <c r="L47" s="99"/>
      <c r="M47" s="99"/>
      <c r="N47" s="99"/>
      <c r="O47" s="99"/>
      <c r="P47" s="99"/>
      <c r="Q47" s="99"/>
      <c r="R47" s="99"/>
      <c r="S47" s="99">
        <v>0.2</v>
      </c>
      <c r="T47" s="99"/>
      <c r="U47" s="99"/>
      <c r="V47" s="99">
        <v>18.3</v>
      </c>
      <c r="W47" s="99"/>
      <c r="X47" s="99"/>
      <c r="Y47" s="99"/>
      <c r="Z47" s="100"/>
      <c r="AA47" s="79">
        <f t="shared" si="7"/>
        <v>118</v>
      </c>
    </row>
    <row r="48" spans="1:27" ht="25" customHeight="1" x14ac:dyDescent="0.3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29.1</v>
      </c>
      <c r="K49" s="88">
        <f t="shared" si="8"/>
        <v>70.400000000000006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20</v>
      </c>
      <c r="S49" s="88">
        <f t="shared" si="8"/>
        <v>0.2</v>
      </c>
      <c r="T49" s="88">
        <f t="shared" si="8"/>
        <v>0</v>
      </c>
      <c r="U49" s="88">
        <f t="shared" si="8"/>
        <v>0</v>
      </c>
      <c r="V49" s="88">
        <f t="shared" si="8"/>
        <v>18.3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138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26</v>
      </c>
      <c r="B52" s="87">
        <f t="shared" ref="B52:Z52" si="10">IF(LEN(B$2)&gt;0,B16+B26+B40,"")</f>
        <v>32.301000000000002</v>
      </c>
      <c r="C52" s="88">
        <f t="shared" si="10"/>
        <v>31.286999999999999</v>
      </c>
      <c r="D52" s="88">
        <f t="shared" si="10"/>
        <v>30.763000000000002</v>
      </c>
      <c r="E52" s="88">
        <f t="shared" si="10"/>
        <v>30.761999999999997</v>
      </c>
      <c r="F52" s="88">
        <f t="shared" si="10"/>
        <v>23.719000000000001</v>
      </c>
      <c r="G52" s="88">
        <f t="shared" si="10"/>
        <v>95.12</v>
      </c>
      <c r="H52" s="88">
        <f t="shared" si="10"/>
        <v>27.243000000000002</v>
      </c>
      <c r="I52" s="88">
        <f t="shared" si="10"/>
        <v>43.047999999999995</v>
      </c>
      <c r="J52" s="88">
        <f t="shared" si="10"/>
        <v>43.374000000000002</v>
      </c>
      <c r="K52" s="88">
        <f t="shared" si="10"/>
        <v>82.388000000000005</v>
      </c>
      <c r="L52" s="88">
        <f t="shared" si="10"/>
        <v>88.460999999999999</v>
      </c>
      <c r="M52" s="88">
        <f t="shared" si="10"/>
        <v>83.025999999999996</v>
      </c>
      <c r="N52" s="88">
        <f t="shared" si="10"/>
        <v>60.942</v>
      </c>
      <c r="O52" s="88">
        <f t="shared" si="10"/>
        <v>51.93</v>
      </c>
      <c r="P52" s="88">
        <f t="shared" si="10"/>
        <v>22.901999999999997</v>
      </c>
      <c r="Q52" s="88">
        <f t="shared" si="10"/>
        <v>31.959</v>
      </c>
      <c r="R52" s="88">
        <f t="shared" si="10"/>
        <v>24.266999999999999</v>
      </c>
      <c r="S52" s="88">
        <f t="shared" si="10"/>
        <v>13.665999999999999</v>
      </c>
      <c r="T52" s="88">
        <f t="shared" si="10"/>
        <v>11.164</v>
      </c>
      <c r="U52" s="88">
        <f t="shared" si="10"/>
        <v>7.4239999999999995</v>
      </c>
      <c r="V52" s="88">
        <f t="shared" si="10"/>
        <v>18.3</v>
      </c>
      <c r="W52" s="88">
        <f t="shared" si="10"/>
        <v>11.914</v>
      </c>
      <c r="X52" s="88">
        <f t="shared" si="10"/>
        <v>19.966000000000001</v>
      </c>
      <c r="Y52" s="88">
        <f t="shared" si="10"/>
        <v>11.782999999999999</v>
      </c>
      <c r="Z52" s="89" t="str">
        <f t="shared" si="10"/>
        <v/>
      </c>
      <c r="AA52" s="104">
        <f>SUM(B52:Z52)</f>
        <v>897.70899999999995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35">
      <c r="A2" s="6">
        <v>45624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3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>
        <v>32.301000000000002</v>
      </c>
      <c r="C4" s="18">
        <v>31.286999999999999</v>
      </c>
      <c r="D4" s="18">
        <v>30.762999999999998</v>
      </c>
      <c r="E4" s="18">
        <v>30.762</v>
      </c>
      <c r="F4" s="18">
        <v>23.719000000000001</v>
      </c>
      <c r="G4" s="18">
        <v>95.159000000000006</v>
      </c>
      <c r="H4" s="18">
        <v>27.243000000000002</v>
      </c>
      <c r="I4" s="18">
        <v>43.047999999999995</v>
      </c>
      <c r="J4" s="18">
        <v>43.409000000000006</v>
      </c>
      <c r="K4" s="18">
        <v>82.438000000000002</v>
      </c>
      <c r="L4" s="18">
        <v>88.460999999999999</v>
      </c>
      <c r="M4" s="18">
        <v>83.025999999999996</v>
      </c>
      <c r="N4" s="18">
        <v>60.957000000000008</v>
      </c>
      <c r="O4" s="18">
        <v>51.974999999999994</v>
      </c>
      <c r="P4" s="18">
        <v>22.902000000000001</v>
      </c>
      <c r="Q4" s="18">
        <v>31.959</v>
      </c>
      <c r="R4" s="18">
        <v>24.266999999999999</v>
      </c>
      <c r="S4" s="18">
        <v>13.665999999999999</v>
      </c>
      <c r="T4" s="18">
        <v>11.164000000000001</v>
      </c>
      <c r="U4" s="18">
        <v>7.4240000000000004</v>
      </c>
      <c r="V4" s="18">
        <v>18.311999999999998</v>
      </c>
      <c r="W4" s="18">
        <v>11.914000000000001</v>
      </c>
      <c r="X4" s="18">
        <v>19.966000000000001</v>
      </c>
      <c r="Y4" s="18">
        <v>11.783000000000001</v>
      </c>
      <c r="Z4" s="19"/>
      <c r="AA4" s="20">
        <f>SUM(B4:Z4)</f>
        <v>897.90499999999997</v>
      </c>
    </row>
    <row r="5" spans="1:27" ht="25" customHeight="1" thickBot="1" x14ac:dyDescent="0.3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" customHeight="1" x14ac:dyDescent="0.3">
      <c r="A7" s="26" t="s">
        <v>3</v>
      </c>
      <c r="B7" s="27">
        <v>113.84</v>
      </c>
      <c r="C7" s="28">
        <v>102.12</v>
      </c>
      <c r="D7" s="28">
        <v>99.21</v>
      </c>
      <c r="E7" s="28">
        <v>97.72</v>
      </c>
      <c r="F7" s="28">
        <v>104.42</v>
      </c>
      <c r="G7" s="28">
        <v>126.61</v>
      </c>
      <c r="H7" s="28">
        <v>149.59</v>
      </c>
      <c r="I7" s="28">
        <v>181.38</v>
      </c>
      <c r="J7" s="28">
        <v>174.31</v>
      </c>
      <c r="K7" s="28">
        <v>162.03</v>
      </c>
      <c r="L7" s="28">
        <v>133.83000000000001</v>
      </c>
      <c r="M7" s="28">
        <v>129.16999999999999</v>
      </c>
      <c r="N7" s="28">
        <v>124.65</v>
      </c>
      <c r="O7" s="28">
        <v>124.8</v>
      </c>
      <c r="P7" s="28">
        <v>147</v>
      </c>
      <c r="Q7" s="28">
        <v>178.96</v>
      </c>
      <c r="R7" s="28">
        <v>307.61</v>
      </c>
      <c r="S7" s="28">
        <v>176.54</v>
      </c>
      <c r="T7" s="28">
        <v>175.45</v>
      </c>
      <c r="U7" s="28">
        <v>175</v>
      </c>
      <c r="V7" s="28">
        <v>134.22999999999999</v>
      </c>
      <c r="W7" s="28">
        <v>123.71</v>
      </c>
      <c r="X7" s="28">
        <v>111</v>
      </c>
      <c r="Y7" s="28">
        <v>104</v>
      </c>
      <c r="Z7" s="29"/>
      <c r="AA7" s="30">
        <f>IF(SUM(B7:Z7)&lt;&gt;0,AVERAGEIF(B7:Z7,"&lt;&gt;"""),"")</f>
        <v>144.04916666666665</v>
      </c>
    </row>
    <row r="8" spans="1:27" ht="25" customHeight="1" thickBot="1" x14ac:dyDescent="0.3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3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" customHeight="1" x14ac:dyDescent="0.3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" customHeight="1" x14ac:dyDescent="0.3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" customHeight="1" x14ac:dyDescent="0.3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" customHeight="1" x14ac:dyDescent="0.3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" customHeight="1" x14ac:dyDescent="0.3">
      <c r="A14" s="55" t="s">
        <v>10</v>
      </c>
      <c r="B14" s="56">
        <v>10.94</v>
      </c>
      <c r="C14" s="57">
        <v>10.323</v>
      </c>
      <c r="D14" s="57">
        <v>11.11</v>
      </c>
      <c r="E14" s="57">
        <v>12.53</v>
      </c>
      <c r="F14" s="57">
        <v>14.866</v>
      </c>
      <c r="G14" s="57">
        <v>11.141999999999999</v>
      </c>
      <c r="H14" s="57">
        <v>11.323</v>
      </c>
      <c r="I14" s="57">
        <v>27.4</v>
      </c>
      <c r="J14" s="57">
        <v>5.2860000000000005</v>
      </c>
      <c r="K14" s="57">
        <v>54.449000000000005</v>
      </c>
      <c r="L14" s="57">
        <v>45.27</v>
      </c>
      <c r="M14" s="57">
        <v>51.431999999999995</v>
      </c>
      <c r="N14" s="57">
        <v>53.097999999999999</v>
      </c>
      <c r="O14" s="57">
        <v>40.134999999999998</v>
      </c>
      <c r="P14" s="57">
        <v>16.32</v>
      </c>
      <c r="Q14" s="57">
        <v>20.465999999999998</v>
      </c>
      <c r="R14" s="57">
        <v>12.609</v>
      </c>
      <c r="S14" s="57">
        <v>2.9809999999999999</v>
      </c>
      <c r="T14" s="57">
        <v>3.8250000000000002</v>
      </c>
      <c r="U14" s="57">
        <v>3.6569999999999996</v>
      </c>
      <c r="V14" s="57">
        <v>3.762</v>
      </c>
      <c r="W14" s="57">
        <v>3.6819999999999999</v>
      </c>
      <c r="X14" s="57">
        <v>14.278</v>
      </c>
      <c r="Y14" s="57">
        <v>4.2119999999999997</v>
      </c>
      <c r="Z14" s="58"/>
      <c r="AA14" s="59">
        <f t="shared" si="0"/>
        <v>445.096</v>
      </c>
    </row>
    <row r="15" spans="1:27" ht="25" customHeight="1" x14ac:dyDescent="0.3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35">
      <c r="A16" s="60" t="s">
        <v>12</v>
      </c>
      <c r="B16" s="61">
        <f>IF(LEN(B$2)&gt;0,SUM(B10:B15),"")</f>
        <v>10.94</v>
      </c>
      <c r="C16" s="62">
        <f t="shared" ref="C16:Z16" si="1">IF(LEN(C$2)&gt;0,SUM(C10:C15),"")</f>
        <v>10.323</v>
      </c>
      <c r="D16" s="62">
        <f t="shared" si="1"/>
        <v>11.11</v>
      </c>
      <c r="E16" s="62">
        <f t="shared" si="1"/>
        <v>12.53</v>
      </c>
      <c r="F16" s="62">
        <f t="shared" si="1"/>
        <v>14.866</v>
      </c>
      <c r="G16" s="62">
        <f t="shared" si="1"/>
        <v>11.141999999999999</v>
      </c>
      <c r="H16" s="62">
        <f t="shared" si="1"/>
        <v>11.323</v>
      </c>
      <c r="I16" s="62">
        <f t="shared" si="1"/>
        <v>27.4</v>
      </c>
      <c r="J16" s="62">
        <f t="shared" si="1"/>
        <v>5.2860000000000005</v>
      </c>
      <c r="K16" s="62">
        <f t="shared" si="1"/>
        <v>54.449000000000005</v>
      </c>
      <c r="L16" s="62">
        <f t="shared" si="1"/>
        <v>45.27</v>
      </c>
      <c r="M16" s="62">
        <f t="shared" si="1"/>
        <v>51.431999999999995</v>
      </c>
      <c r="N16" s="62">
        <f t="shared" si="1"/>
        <v>53.097999999999999</v>
      </c>
      <c r="O16" s="62">
        <f t="shared" si="1"/>
        <v>40.134999999999998</v>
      </c>
      <c r="P16" s="62">
        <f t="shared" si="1"/>
        <v>16.32</v>
      </c>
      <c r="Q16" s="62">
        <f t="shared" si="1"/>
        <v>20.465999999999998</v>
      </c>
      <c r="R16" s="62">
        <f t="shared" si="1"/>
        <v>12.609</v>
      </c>
      <c r="S16" s="62">
        <f t="shared" si="1"/>
        <v>2.9809999999999999</v>
      </c>
      <c r="T16" s="62">
        <f t="shared" si="1"/>
        <v>3.8250000000000002</v>
      </c>
      <c r="U16" s="62">
        <f t="shared" si="1"/>
        <v>3.6569999999999996</v>
      </c>
      <c r="V16" s="62">
        <f t="shared" si="1"/>
        <v>3.762</v>
      </c>
      <c r="W16" s="62">
        <f t="shared" si="1"/>
        <v>3.6819999999999999</v>
      </c>
      <c r="X16" s="62">
        <f t="shared" si="1"/>
        <v>14.278</v>
      </c>
      <c r="Y16" s="62">
        <f t="shared" si="1"/>
        <v>4.2119999999999997</v>
      </c>
      <c r="Z16" s="63" t="str">
        <f t="shared" si="1"/>
        <v/>
      </c>
      <c r="AA16" s="64">
        <f>SUM(AA10:AA15)</f>
        <v>445.096</v>
      </c>
    </row>
    <row r="17" spans="1:27" ht="18" customHeight="1" thickBot="1" x14ac:dyDescent="0.3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3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" customHeight="1" x14ac:dyDescent="0.3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5" customHeight="1" x14ac:dyDescent="0.3">
      <c r="A20" s="75" t="s">
        <v>15</v>
      </c>
      <c r="B20" s="76">
        <v>20.67</v>
      </c>
      <c r="C20" s="77">
        <v>19.936</v>
      </c>
      <c r="D20" s="77">
        <v>18.291</v>
      </c>
      <c r="E20" s="77">
        <v>17.218</v>
      </c>
      <c r="F20" s="77"/>
      <c r="G20" s="77"/>
      <c r="H20" s="77"/>
      <c r="I20" s="77"/>
      <c r="J20" s="77">
        <v>16.149000000000001</v>
      </c>
      <c r="K20" s="77">
        <v>6.2080000000000002</v>
      </c>
      <c r="L20" s="77"/>
      <c r="M20" s="77"/>
      <c r="N20" s="77">
        <v>1.0589999999999999</v>
      </c>
      <c r="O20" s="77">
        <v>0.63</v>
      </c>
      <c r="P20" s="77">
        <v>0.28299999999999997</v>
      </c>
      <c r="Q20" s="77">
        <v>2.0529999999999999</v>
      </c>
      <c r="R20" s="77">
        <v>2.052</v>
      </c>
      <c r="S20" s="77">
        <v>0.17399999999999999</v>
      </c>
      <c r="T20" s="77">
        <v>0.39600000000000002</v>
      </c>
      <c r="U20" s="77">
        <v>0.23</v>
      </c>
      <c r="V20" s="77">
        <v>0.12</v>
      </c>
      <c r="W20" s="77">
        <v>1.2349999999999999</v>
      </c>
      <c r="X20" s="77">
        <v>0.48</v>
      </c>
      <c r="Y20" s="77">
        <v>1.798</v>
      </c>
      <c r="Z20" s="78"/>
      <c r="AA20" s="79">
        <f t="shared" si="2"/>
        <v>108.98200000000003</v>
      </c>
    </row>
    <row r="21" spans="1:27" ht="25" customHeight="1" x14ac:dyDescent="0.3">
      <c r="A21" s="75" t="s">
        <v>16</v>
      </c>
      <c r="B21" s="80">
        <v>0.69099999999999995</v>
      </c>
      <c r="C21" s="81">
        <v>1.028</v>
      </c>
      <c r="D21" s="81">
        <v>1.3620000000000001</v>
      </c>
      <c r="E21" s="81">
        <v>1.014</v>
      </c>
      <c r="F21" s="81">
        <v>8.8529999999999998</v>
      </c>
      <c r="G21" s="81">
        <v>33.017000000000003</v>
      </c>
      <c r="H21" s="81">
        <v>15.92</v>
      </c>
      <c r="I21" s="81">
        <v>15.648</v>
      </c>
      <c r="J21" s="81">
        <v>21.974</v>
      </c>
      <c r="K21" s="81">
        <v>21.780999999999999</v>
      </c>
      <c r="L21" s="81">
        <v>7.2910000000000004</v>
      </c>
      <c r="M21" s="81">
        <v>10.294</v>
      </c>
      <c r="N21" s="81">
        <v>4.0999999999999996</v>
      </c>
      <c r="O21" s="81">
        <v>3.91</v>
      </c>
      <c r="P21" s="81">
        <v>6.2989999999999995</v>
      </c>
      <c r="Q21" s="81">
        <v>9.44</v>
      </c>
      <c r="R21" s="81">
        <v>9.6059999999999999</v>
      </c>
      <c r="S21" s="81">
        <v>10.510999999999999</v>
      </c>
      <c r="T21" s="81">
        <v>6.9429999999999996</v>
      </c>
      <c r="U21" s="81">
        <v>3.5369999999999999</v>
      </c>
      <c r="V21" s="81">
        <v>14.43</v>
      </c>
      <c r="W21" s="81">
        <v>6.9969999999999999</v>
      </c>
      <c r="X21" s="81">
        <v>5.2080000000000002</v>
      </c>
      <c r="Y21" s="81">
        <v>5.7729999999999997</v>
      </c>
      <c r="Z21" s="78"/>
      <c r="AA21" s="79">
        <f t="shared" si="2"/>
        <v>225.62700000000001</v>
      </c>
    </row>
    <row r="22" spans="1:27" ht="25" customHeight="1" x14ac:dyDescent="0.3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" customHeight="1" x14ac:dyDescent="0.3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" customHeight="1" x14ac:dyDescent="0.3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5" customHeight="1" x14ac:dyDescent="0.3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35">
      <c r="A26" s="86" t="s">
        <v>21</v>
      </c>
      <c r="B26" s="87">
        <f>IF(LEN(B$2)&gt;0,SUM(B19:B25),"")</f>
        <v>21.361000000000001</v>
      </c>
      <c r="C26" s="88">
        <f t="shared" ref="C26:Z26" si="3">IF(LEN(C$2)&gt;0,SUM(C19:C25),"")</f>
        <v>20.963999999999999</v>
      </c>
      <c r="D26" s="88">
        <f t="shared" si="3"/>
        <v>19.652999999999999</v>
      </c>
      <c r="E26" s="88">
        <f t="shared" si="3"/>
        <v>18.231999999999999</v>
      </c>
      <c r="F26" s="88">
        <f t="shared" si="3"/>
        <v>8.8529999999999998</v>
      </c>
      <c r="G26" s="88">
        <f t="shared" si="3"/>
        <v>33.017000000000003</v>
      </c>
      <c r="H26" s="88">
        <f t="shared" si="3"/>
        <v>15.92</v>
      </c>
      <c r="I26" s="88">
        <f t="shared" si="3"/>
        <v>15.648</v>
      </c>
      <c r="J26" s="88">
        <f t="shared" si="3"/>
        <v>38.123000000000005</v>
      </c>
      <c r="K26" s="88">
        <f t="shared" si="3"/>
        <v>27.988999999999997</v>
      </c>
      <c r="L26" s="88">
        <f t="shared" si="3"/>
        <v>7.2910000000000004</v>
      </c>
      <c r="M26" s="88">
        <f t="shared" si="3"/>
        <v>10.294</v>
      </c>
      <c r="N26" s="88">
        <f t="shared" si="3"/>
        <v>5.1589999999999998</v>
      </c>
      <c r="O26" s="88">
        <f t="shared" si="3"/>
        <v>4.54</v>
      </c>
      <c r="P26" s="88">
        <f t="shared" si="3"/>
        <v>6.5819999999999999</v>
      </c>
      <c r="Q26" s="88">
        <f t="shared" si="3"/>
        <v>11.492999999999999</v>
      </c>
      <c r="R26" s="88">
        <f t="shared" si="3"/>
        <v>11.657999999999999</v>
      </c>
      <c r="S26" s="88">
        <f t="shared" si="3"/>
        <v>10.684999999999999</v>
      </c>
      <c r="T26" s="88">
        <f t="shared" si="3"/>
        <v>7.3389999999999995</v>
      </c>
      <c r="U26" s="88">
        <f t="shared" si="3"/>
        <v>3.7669999999999999</v>
      </c>
      <c r="V26" s="88">
        <f t="shared" si="3"/>
        <v>14.549999999999999</v>
      </c>
      <c r="W26" s="88">
        <f t="shared" si="3"/>
        <v>8.2319999999999993</v>
      </c>
      <c r="X26" s="88">
        <f t="shared" si="3"/>
        <v>5.6880000000000006</v>
      </c>
      <c r="Y26" s="88">
        <f t="shared" si="3"/>
        <v>7.5709999999999997</v>
      </c>
      <c r="Z26" s="89" t="str">
        <f t="shared" si="3"/>
        <v/>
      </c>
      <c r="AA26" s="90">
        <f>SUM(AA19:AA25)</f>
        <v>334.60900000000004</v>
      </c>
    </row>
    <row r="27" spans="1:27" ht="18" customHeight="1" thickBot="1" x14ac:dyDescent="0.3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3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5" customHeight="1" x14ac:dyDescent="0.3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5" customHeight="1" x14ac:dyDescent="0.3">
      <c r="A30" s="75" t="s">
        <v>24</v>
      </c>
      <c r="B30" s="76">
        <v>32.301000000000002</v>
      </c>
      <c r="C30" s="77">
        <v>31.286999999999999</v>
      </c>
      <c r="D30" s="77">
        <v>30.763000000000002</v>
      </c>
      <c r="E30" s="77">
        <v>30.762</v>
      </c>
      <c r="F30" s="77">
        <v>23.719000000000001</v>
      </c>
      <c r="G30" s="77">
        <v>44.158999999999999</v>
      </c>
      <c r="H30" s="77">
        <v>27.242999999999999</v>
      </c>
      <c r="I30" s="77">
        <v>43.048000000000002</v>
      </c>
      <c r="J30" s="77">
        <v>43.408999999999999</v>
      </c>
      <c r="K30" s="77">
        <v>82.438000000000002</v>
      </c>
      <c r="L30" s="77">
        <v>52.561</v>
      </c>
      <c r="M30" s="77">
        <v>61.725999999999999</v>
      </c>
      <c r="N30" s="77">
        <v>58.256999999999998</v>
      </c>
      <c r="O30" s="77">
        <v>44.674999999999997</v>
      </c>
      <c r="P30" s="77">
        <v>22.902000000000001</v>
      </c>
      <c r="Q30" s="77">
        <v>31.959</v>
      </c>
      <c r="R30" s="77">
        <v>24.266999999999999</v>
      </c>
      <c r="S30" s="77">
        <v>13.666</v>
      </c>
      <c r="T30" s="77">
        <v>11.164</v>
      </c>
      <c r="U30" s="77">
        <v>7.4240000000000004</v>
      </c>
      <c r="V30" s="77">
        <v>18.312000000000001</v>
      </c>
      <c r="W30" s="77">
        <v>11.914</v>
      </c>
      <c r="X30" s="77">
        <v>19.966000000000001</v>
      </c>
      <c r="Y30" s="77">
        <v>11.782999999999999</v>
      </c>
      <c r="Z30" s="78"/>
      <c r="AA30" s="79">
        <f>SUM(B30:Z30)</f>
        <v>779.70499999999993</v>
      </c>
    </row>
    <row r="31" spans="1:27" ht="25" customHeight="1" x14ac:dyDescent="0.3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35">
      <c r="A32" s="60" t="s">
        <v>39</v>
      </c>
      <c r="B32" s="61">
        <f>IF(LEN(B$2)&gt;0,SUM(B29:B31),"")</f>
        <v>32.301000000000002</v>
      </c>
      <c r="C32" s="62">
        <f t="shared" ref="C32:Z32" si="4">IF(LEN(C$2)&gt;0,SUM(C29:C31),"")</f>
        <v>31.286999999999999</v>
      </c>
      <c r="D32" s="62">
        <f t="shared" si="4"/>
        <v>30.763000000000002</v>
      </c>
      <c r="E32" s="62">
        <f t="shared" si="4"/>
        <v>30.762</v>
      </c>
      <c r="F32" s="62">
        <f t="shared" si="4"/>
        <v>23.719000000000001</v>
      </c>
      <c r="G32" s="62">
        <f t="shared" si="4"/>
        <v>44.158999999999999</v>
      </c>
      <c r="H32" s="62">
        <f t="shared" si="4"/>
        <v>27.242999999999999</v>
      </c>
      <c r="I32" s="62">
        <f t="shared" si="4"/>
        <v>43.048000000000002</v>
      </c>
      <c r="J32" s="62">
        <f t="shared" si="4"/>
        <v>43.408999999999999</v>
      </c>
      <c r="K32" s="62">
        <f t="shared" si="4"/>
        <v>82.438000000000002</v>
      </c>
      <c r="L32" s="62">
        <f t="shared" si="4"/>
        <v>52.561</v>
      </c>
      <c r="M32" s="62">
        <f t="shared" si="4"/>
        <v>61.725999999999999</v>
      </c>
      <c r="N32" s="62">
        <f t="shared" si="4"/>
        <v>58.256999999999998</v>
      </c>
      <c r="O32" s="62">
        <f t="shared" si="4"/>
        <v>44.674999999999997</v>
      </c>
      <c r="P32" s="62">
        <f t="shared" si="4"/>
        <v>22.902000000000001</v>
      </c>
      <c r="Q32" s="62">
        <f t="shared" si="4"/>
        <v>31.959</v>
      </c>
      <c r="R32" s="62">
        <f t="shared" si="4"/>
        <v>24.266999999999999</v>
      </c>
      <c r="S32" s="62">
        <f t="shared" si="4"/>
        <v>13.666</v>
      </c>
      <c r="T32" s="62">
        <f t="shared" si="4"/>
        <v>11.164</v>
      </c>
      <c r="U32" s="62">
        <f t="shared" si="4"/>
        <v>7.4240000000000004</v>
      </c>
      <c r="V32" s="62">
        <f t="shared" si="4"/>
        <v>18.312000000000001</v>
      </c>
      <c r="W32" s="62">
        <f t="shared" si="4"/>
        <v>11.914</v>
      </c>
      <c r="X32" s="62">
        <f t="shared" si="4"/>
        <v>19.966000000000001</v>
      </c>
      <c r="Y32" s="62">
        <f t="shared" si="4"/>
        <v>11.782999999999999</v>
      </c>
      <c r="Z32" s="63" t="str">
        <f t="shared" si="4"/>
        <v/>
      </c>
      <c r="AA32" s="64">
        <f>SUM(AA29:AA31)</f>
        <v>779.70499999999993</v>
      </c>
    </row>
    <row r="33" spans="1:27" ht="18" customHeight="1" thickBot="1" x14ac:dyDescent="0.3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3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5" customHeight="1" x14ac:dyDescent="0.3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5" customHeight="1" x14ac:dyDescent="0.3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" customHeight="1" x14ac:dyDescent="0.3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" customHeight="1" x14ac:dyDescent="0.3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5" customHeight="1" x14ac:dyDescent="0.3">
      <c r="A39" s="97" t="s">
        <v>45</v>
      </c>
      <c r="B39" s="98"/>
      <c r="C39" s="99"/>
      <c r="D39" s="99"/>
      <c r="E39" s="99"/>
      <c r="F39" s="99"/>
      <c r="G39" s="99">
        <v>51</v>
      </c>
      <c r="H39" s="99"/>
      <c r="I39" s="99"/>
      <c r="J39" s="99"/>
      <c r="K39" s="99"/>
      <c r="L39" s="99">
        <v>35.9</v>
      </c>
      <c r="M39" s="99">
        <v>21.3</v>
      </c>
      <c r="N39" s="99">
        <v>2.7</v>
      </c>
      <c r="O39" s="99">
        <v>7.3</v>
      </c>
      <c r="P39" s="99"/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118.2</v>
      </c>
    </row>
    <row r="40" spans="1:27" ht="30" customHeight="1" thickBot="1" x14ac:dyDescent="0.3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51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35.9</v>
      </c>
      <c r="M40" s="88">
        <f t="shared" si="6"/>
        <v>21.3</v>
      </c>
      <c r="N40" s="88">
        <f t="shared" si="6"/>
        <v>2.7</v>
      </c>
      <c r="O40" s="88">
        <f t="shared" si="6"/>
        <v>7.3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118.2</v>
      </c>
    </row>
    <row r="41" spans="1:27" ht="18" customHeight="1" thickBot="1" x14ac:dyDescent="0.3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3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5" customHeight="1" x14ac:dyDescent="0.3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5" customHeight="1" x14ac:dyDescent="0.3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" customHeight="1" x14ac:dyDescent="0.3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" customHeight="1" x14ac:dyDescent="0.3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5" customHeight="1" x14ac:dyDescent="0.3">
      <c r="A47" s="97" t="s">
        <v>45</v>
      </c>
      <c r="B47" s="98"/>
      <c r="C47" s="99"/>
      <c r="D47" s="99"/>
      <c r="E47" s="99"/>
      <c r="F47" s="99"/>
      <c r="G47" s="99">
        <v>51</v>
      </c>
      <c r="H47" s="99"/>
      <c r="I47" s="99"/>
      <c r="J47" s="99"/>
      <c r="K47" s="99"/>
      <c r="L47" s="99">
        <v>35.9</v>
      </c>
      <c r="M47" s="99">
        <v>21.3</v>
      </c>
      <c r="N47" s="99">
        <v>2.7</v>
      </c>
      <c r="O47" s="99">
        <v>7.3</v>
      </c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118.2</v>
      </c>
    </row>
    <row r="48" spans="1:27" ht="25" customHeight="1" x14ac:dyDescent="0.3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3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51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35.9</v>
      </c>
      <c r="M49" s="88">
        <f t="shared" si="8"/>
        <v>21.3</v>
      </c>
      <c r="N49" s="88">
        <f t="shared" si="8"/>
        <v>2.7</v>
      </c>
      <c r="O49" s="88">
        <f t="shared" si="8"/>
        <v>7.3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118.2</v>
      </c>
    </row>
    <row r="50" spans="1:27" ht="16" customHeight="1" thickBot="1" x14ac:dyDescent="0.35"/>
    <row r="51" spans="1:27" ht="30" customHeight="1" thickBot="1" x14ac:dyDescent="0.3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5" customHeight="1" thickBot="1" x14ac:dyDescent="0.35">
      <c r="A52" s="86" t="s">
        <v>39</v>
      </c>
      <c r="B52" s="87">
        <f>IF(LEN(B$2)&gt;0,SUM(B10:B15)+B26+B40,"")</f>
        <v>32.301000000000002</v>
      </c>
      <c r="C52" s="88">
        <f t="shared" ref="C52:Z52" si="10">IF(LEN(C$2)&gt;0,SUM(C10:C15)+C26+C40,"")</f>
        <v>31.286999999999999</v>
      </c>
      <c r="D52" s="88">
        <f t="shared" si="10"/>
        <v>30.762999999999998</v>
      </c>
      <c r="E52" s="88">
        <f t="shared" si="10"/>
        <v>30.762</v>
      </c>
      <c r="F52" s="88">
        <f t="shared" si="10"/>
        <v>23.719000000000001</v>
      </c>
      <c r="G52" s="88">
        <f t="shared" si="10"/>
        <v>95.159000000000006</v>
      </c>
      <c r="H52" s="88">
        <f t="shared" si="10"/>
        <v>27.243000000000002</v>
      </c>
      <c r="I52" s="88">
        <f t="shared" si="10"/>
        <v>43.048000000000002</v>
      </c>
      <c r="J52" s="88">
        <f t="shared" si="10"/>
        <v>43.409000000000006</v>
      </c>
      <c r="K52" s="88">
        <f t="shared" si="10"/>
        <v>82.438000000000002</v>
      </c>
      <c r="L52" s="88">
        <f t="shared" si="10"/>
        <v>88.461000000000013</v>
      </c>
      <c r="M52" s="88">
        <f t="shared" si="10"/>
        <v>83.025999999999996</v>
      </c>
      <c r="N52" s="88">
        <f t="shared" si="10"/>
        <v>60.957000000000001</v>
      </c>
      <c r="O52" s="88">
        <f t="shared" si="10"/>
        <v>51.974999999999994</v>
      </c>
      <c r="P52" s="88">
        <f t="shared" si="10"/>
        <v>22.902000000000001</v>
      </c>
      <c r="Q52" s="88">
        <f t="shared" si="10"/>
        <v>31.958999999999996</v>
      </c>
      <c r="R52" s="88">
        <f t="shared" si="10"/>
        <v>24.266999999999999</v>
      </c>
      <c r="S52" s="88">
        <f t="shared" si="10"/>
        <v>13.665999999999999</v>
      </c>
      <c r="T52" s="88">
        <f t="shared" si="10"/>
        <v>11.164</v>
      </c>
      <c r="U52" s="88">
        <f t="shared" si="10"/>
        <v>7.4239999999999995</v>
      </c>
      <c r="V52" s="88">
        <f t="shared" si="10"/>
        <v>18.311999999999998</v>
      </c>
      <c r="W52" s="88">
        <f t="shared" si="10"/>
        <v>11.914</v>
      </c>
      <c r="X52" s="88">
        <f t="shared" si="10"/>
        <v>19.966000000000001</v>
      </c>
      <c r="Y52" s="88">
        <f t="shared" si="10"/>
        <v>11.782999999999999</v>
      </c>
      <c r="Z52" s="89" t="str">
        <f t="shared" si="10"/>
        <v/>
      </c>
      <c r="AA52" s="104">
        <f>SUM(B52:Z52)</f>
        <v>897.90499999999997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796875" defaultRowHeight="14" x14ac:dyDescent="0.3"/>
  <cols>
    <col min="1" max="1" width="42.1796875" style="5" customWidth="1"/>
    <col min="2" max="23" width="10.7265625" style="5" customWidth="1"/>
    <col min="24" max="25" width="10.6328125" style="5" customWidth="1"/>
    <col min="26" max="26" width="10.7265625" style="5" hidden="1" customWidth="1"/>
    <col min="27" max="27" width="14.7265625" style="5" customWidth="1"/>
    <col min="28" max="16384" width="9.1796875" style="5"/>
  </cols>
  <sheetData>
    <row r="1" spans="1:27" ht="40" customHeight="1" thickBot="1" x14ac:dyDescent="0.3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35">
      <c r="A2" s="6">
        <v>45624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3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" customHeight="1" x14ac:dyDescent="0.3">
      <c r="A4" s="16" t="s">
        <v>3</v>
      </c>
      <c r="B4" s="17"/>
      <c r="C4" s="18"/>
      <c r="D4" s="18"/>
      <c r="E4" s="18"/>
      <c r="F4" s="18"/>
      <c r="G4" s="18">
        <v>51</v>
      </c>
      <c r="H4" s="18"/>
      <c r="I4" s="18"/>
      <c r="J4" s="18">
        <v>-29.1</v>
      </c>
      <c r="K4" s="18">
        <v>-70.400000000000006</v>
      </c>
      <c r="L4" s="18">
        <v>35.9</v>
      </c>
      <c r="M4" s="18">
        <v>21.3</v>
      </c>
      <c r="N4" s="18">
        <v>2.7</v>
      </c>
      <c r="O4" s="18">
        <v>7.3</v>
      </c>
      <c r="P4" s="18"/>
      <c r="Q4" s="18"/>
      <c r="R4" s="18">
        <v>-20</v>
      </c>
      <c r="S4" s="18">
        <v>-0.2</v>
      </c>
      <c r="T4" s="18"/>
      <c r="U4" s="18"/>
      <c r="V4" s="18">
        <v>-18.3</v>
      </c>
      <c r="W4" s="18"/>
      <c r="X4" s="18"/>
      <c r="Y4" s="18"/>
      <c r="Z4" s="19"/>
      <c r="AA4" s="111">
        <f>SUM(B4:Z4)</f>
        <v>-19.800000000000008</v>
      </c>
    </row>
    <row r="5" spans="1:27" ht="25" customHeight="1" thickBot="1" x14ac:dyDescent="0.3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3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" customHeight="1" x14ac:dyDescent="0.3">
      <c r="A7" s="26" t="s">
        <v>3</v>
      </c>
      <c r="B7" s="116">
        <v>113.84</v>
      </c>
      <c r="C7" s="117">
        <v>102.12</v>
      </c>
      <c r="D7" s="117">
        <v>99.21</v>
      </c>
      <c r="E7" s="117">
        <v>97.72</v>
      </c>
      <c r="F7" s="117">
        <v>104.42</v>
      </c>
      <c r="G7" s="117">
        <v>126.61</v>
      </c>
      <c r="H7" s="117">
        <v>149.59</v>
      </c>
      <c r="I7" s="117">
        <v>181.38</v>
      </c>
      <c r="J7" s="117">
        <v>174.31</v>
      </c>
      <c r="K7" s="117">
        <v>162.03</v>
      </c>
      <c r="L7" s="117">
        <v>133.83000000000001</v>
      </c>
      <c r="M7" s="117">
        <v>129.16999999999999</v>
      </c>
      <c r="N7" s="117">
        <v>124.65</v>
      </c>
      <c r="O7" s="117">
        <v>124.8</v>
      </c>
      <c r="P7" s="117">
        <v>147</v>
      </c>
      <c r="Q7" s="117">
        <v>178.96</v>
      </c>
      <c r="R7" s="117">
        <v>307.61</v>
      </c>
      <c r="S7" s="117">
        <v>176.54</v>
      </c>
      <c r="T7" s="117">
        <v>175.45</v>
      </c>
      <c r="U7" s="117">
        <v>175</v>
      </c>
      <c r="V7" s="117">
        <v>134.22999999999999</v>
      </c>
      <c r="W7" s="117">
        <v>123.71</v>
      </c>
      <c r="X7" s="117">
        <v>111</v>
      </c>
      <c r="Y7" s="117">
        <v>104</v>
      </c>
      <c r="Z7" s="118"/>
      <c r="AA7" s="119">
        <f>IF(SUM(B7:Z7)&lt;&gt;0,AVERAGEIF(B7:Z7,"&lt;&gt;"""),"")</f>
        <v>144.04916666666665</v>
      </c>
    </row>
    <row r="8" spans="1:27" ht="25" customHeight="1" thickBot="1" x14ac:dyDescent="0.3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3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3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" customHeight="1" x14ac:dyDescent="0.3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" customHeight="1" x14ac:dyDescent="0.3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" customHeight="1" x14ac:dyDescent="0.3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>
        <v>20</v>
      </c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20</v>
      </c>
    </row>
    <row r="14" spans="1:27" ht="25" customHeight="1" x14ac:dyDescent="0.3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" customHeight="1" x14ac:dyDescent="0.3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>
        <v>29.1</v>
      </c>
      <c r="K15" s="133">
        <v>70.400000000000006</v>
      </c>
      <c r="L15" s="133"/>
      <c r="M15" s="133"/>
      <c r="N15" s="133"/>
      <c r="O15" s="133"/>
      <c r="P15" s="133"/>
      <c r="Q15" s="133"/>
      <c r="R15" s="133"/>
      <c r="S15" s="133">
        <v>0.2</v>
      </c>
      <c r="T15" s="133"/>
      <c r="U15" s="133"/>
      <c r="V15" s="133">
        <v>18.3</v>
      </c>
      <c r="W15" s="133"/>
      <c r="X15" s="133"/>
      <c r="Y15" s="133"/>
      <c r="Z15" s="131"/>
      <c r="AA15" s="132">
        <f t="shared" si="0"/>
        <v>118</v>
      </c>
    </row>
    <row r="16" spans="1:27" ht="30" customHeight="1" thickBot="1" x14ac:dyDescent="0.3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29.1</v>
      </c>
      <c r="K16" s="135">
        <f t="shared" si="1"/>
        <v>70.400000000000006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20</v>
      </c>
      <c r="S16" s="135">
        <f t="shared" si="1"/>
        <v>0.2</v>
      </c>
      <c r="T16" s="135">
        <f t="shared" si="1"/>
        <v>0</v>
      </c>
      <c r="U16" s="135">
        <f t="shared" si="1"/>
        <v>0</v>
      </c>
      <c r="V16" s="135">
        <f t="shared" si="1"/>
        <v>18.3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138</v>
      </c>
    </row>
    <row r="17" spans="1:27" ht="18" customHeight="1" thickBot="1" x14ac:dyDescent="0.3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3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" customHeight="1" x14ac:dyDescent="0.3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" customHeight="1" x14ac:dyDescent="0.3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" customHeight="1" x14ac:dyDescent="0.3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" customHeight="1" x14ac:dyDescent="0.3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" customHeight="1" x14ac:dyDescent="0.3">
      <c r="A23" s="97" t="s">
        <v>45</v>
      </c>
      <c r="B23" s="128"/>
      <c r="C23" s="133"/>
      <c r="D23" s="133"/>
      <c r="E23" s="133"/>
      <c r="F23" s="133"/>
      <c r="G23" s="133">
        <v>51</v>
      </c>
      <c r="H23" s="133"/>
      <c r="I23" s="133"/>
      <c r="J23" s="133"/>
      <c r="K23" s="133"/>
      <c r="L23" s="133">
        <v>35.9</v>
      </c>
      <c r="M23" s="133">
        <v>21.3</v>
      </c>
      <c r="N23" s="133">
        <v>2.7</v>
      </c>
      <c r="O23" s="133">
        <v>7.3</v>
      </c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1"/>
      <c r="AA23" s="132">
        <f t="shared" si="2"/>
        <v>118.2</v>
      </c>
    </row>
    <row r="24" spans="1:27" ht="30" customHeight="1" thickBot="1" x14ac:dyDescent="0.3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51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35.9</v>
      </c>
      <c r="M24" s="135">
        <f t="shared" si="3"/>
        <v>21.3</v>
      </c>
      <c r="N24" s="135">
        <f t="shared" si="3"/>
        <v>2.7</v>
      </c>
      <c r="O24" s="135">
        <f t="shared" si="3"/>
        <v>7.3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118.2</v>
      </c>
    </row>
    <row r="25" spans="1:27" ht="16" customHeight="1" x14ac:dyDescent="0.3"/>
    <row r="28" spans="1:27" x14ac:dyDescent="0.3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3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2024-11-27T21:26:20Z</dcterms:created>
  <dcterms:modified xsi:type="dcterms:W3CDTF">2024-11-27T21:26:22Z</dcterms:modified>
</cp:coreProperties>
</file>