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<sst xmlns="http://schemas.openxmlformats.org/spreadsheetml/2006/main" count="119" uniqueCount="54">
  <si>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26/11/2024 23:29:16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</si>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</sst>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8D-49C3-B6B8-5AAF1E1B6D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8D-49C3-B6B8-5AAF1E1B6D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9.027000000000001</c:v>
                </c:pt>
                <c:pt idx="1">
                  <c:v>4.4290000000000003</c:v>
                </c:pt>
                <c:pt idx="2">
                  <c:v>4.4020000000000001</c:v>
                </c:pt>
                <c:pt idx="3">
                  <c:v>4.444</c:v>
                </c:pt>
                <c:pt idx="4">
                  <c:v>4.5119999999999996</c:v>
                </c:pt>
                <c:pt idx="5">
                  <c:v>5.0250000000000004</c:v>
                </c:pt>
                <c:pt idx="6">
                  <c:v>5.9219999999999997</c:v>
                </c:pt>
                <c:pt idx="8">
                  <c:v>6.2460000000000004</c:v>
                </c:pt>
                <c:pt idx="9">
                  <c:v>6.0650000000000004</c:v>
                </c:pt>
                <c:pt idx="10">
                  <c:v>5.8780000000000001</c:v>
                </c:pt>
                <c:pt idx="11">
                  <c:v>5.8079999999999998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8D-49C3-B6B8-5AAF1E1B6D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10.419</c:v>
                </c:pt>
                <c:pt idx="1">
                  <c:v>2.4950000000000001</c:v>
                </c:pt>
                <c:pt idx="2">
                  <c:v>3.2549999999999999</c:v>
                </c:pt>
                <c:pt idx="3">
                  <c:v>2.5529999999999999</c:v>
                </c:pt>
                <c:pt idx="4">
                  <c:v>2.883</c:v>
                </c:pt>
                <c:pt idx="5">
                  <c:v>3.7450000000000001</c:v>
                </c:pt>
                <c:pt idx="6">
                  <c:v>4.0730000000000004</c:v>
                </c:pt>
                <c:pt idx="8">
                  <c:v>19.029</c:v>
                </c:pt>
                <c:pt idx="9">
                  <c:v>4.4850000000000003</c:v>
                </c:pt>
                <c:pt idx="10">
                  <c:v>4.8250000000000002</c:v>
                </c:pt>
                <c:pt idx="11">
                  <c:v>4.3979999999999997</c:v>
                </c:pt>
                <c:pt idx="14">
                  <c:v>29.754999999999999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8D-49C3-B6B8-5AAF1E1B6D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8D-49C3-B6B8-5AAF1E1B6D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8D-49C3-B6B8-5AAF1E1B6D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8D-49C3-B6B8-5AAF1E1B6D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4.5250000000000004</c:v>
                </c:pt>
                <c:pt idx="13">
                  <c:v>22.885000000000002</c:v>
                </c:pt>
                <c:pt idx="22">
                  <c:v>3.88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C8D-49C3-B6B8-5AAF1E1B6D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8D-49C3-B6B8-5AAF1E1B6D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</c:v>
                </c:pt>
                <c:pt idx="1">
                  <c:v>13.207000000000001</c:v>
                </c:pt>
                <c:pt idx="2">
                  <c:v>7.335</c:v>
                </c:pt>
                <c:pt idx="3">
                  <c:v>7.4249999999999998</c:v>
                </c:pt>
                <c:pt idx="4">
                  <c:v>4.5150000000000006</c:v>
                </c:pt>
                <c:pt idx="6">
                  <c:v>62.209000000000003</c:v>
                </c:pt>
                <c:pt idx="7">
                  <c:v>54.487000000000002</c:v>
                </c:pt>
                <c:pt idx="8">
                  <c:v>45.418999999999997</c:v>
                </c:pt>
                <c:pt idx="11">
                  <c:v>12.805</c:v>
                </c:pt>
                <c:pt idx="13">
                  <c:v>9.5079999999999991</c:v>
                </c:pt>
                <c:pt idx="14">
                  <c:v>32.787999999999997</c:v>
                </c:pt>
                <c:pt idx="15">
                  <c:v>25.997</c:v>
                </c:pt>
                <c:pt idx="16">
                  <c:v>12.749000000000001</c:v>
                </c:pt>
                <c:pt idx="17">
                  <c:v>25</c:v>
                </c:pt>
                <c:pt idx="18">
                  <c:v>24.461000000000002</c:v>
                </c:pt>
                <c:pt idx="19">
                  <c:v>21.993000000000002</c:v>
                </c:pt>
                <c:pt idx="20">
                  <c:v>21.247</c:v>
                </c:pt>
                <c:pt idx="21">
                  <c:v>19.489000000000001</c:v>
                </c:pt>
                <c:pt idx="23">
                  <c:v>19.420999999999999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8D-49C3-B6B8-5AAF1E1B6DD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9.9</c:v>
                </c:pt>
                <c:pt idx="5">
                  <c:v>6.8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8D-49C3-B6B8-5AAF1E1B6D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0.36299999999999999</c:v>
                </c:pt>
                <c:pt idx="2">
                  <c:v>0.152</c:v>
                </c:pt>
                <c:pt idx="3">
                  <c:v>1.0660000000000001</c:v>
                </c:pt>
                <c:pt idx="4">
                  <c:v>0.73799999999999999</c:v>
                </c:pt>
                <c:pt idx="7">
                  <c:v>9.6199999999999992</c:v>
                </c:pt>
                <c:pt idx="8">
                  <c:v>25.292999999999996</c:v>
                </c:pt>
                <c:pt idx="10">
                  <c:v>1.3919999999999999</c:v>
                </c:pt>
                <c:pt idx="11">
                  <c:v>14.009</c:v>
                </c:pt>
                <c:pt idx="12">
                  <c:v>35.156999999999996</c:v>
                </c:pt>
                <c:pt idx="13">
                  <c:v>6.64</c:v>
                </c:pt>
                <c:pt idx="14">
                  <c:v>45.881</c:v>
                </c:pt>
                <c:pt idx="15">
                  <c:v>1.0620000000000001</c:v>
                </c:pt>
                <c:pt idx="16">
                  <c:v>3.464</c:v>
                </c:pt>
                <c:pt idx="17">
                  <c:v>2.0019999999999998</c:v>
                </c:pt>
                <c:pt idx="18">
                  <c:v>0.86199999999999999</c:v>
                </c:pt>
                <c:pt idx="19">
                  <c:v>0.876</c:v>
                </c:pt>
                <c:pt idx="20">
                  <c:v>2.9359999999999999</c:v>
                </c:pt>
                <c:pt idx="21">
                  <c:v>2.2709999999999999</c:v>
                </c:pt>
                <c:pt idx="22">
                  <c:v>1.883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8D-49C3-B6B8-5AAF1E1B6D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8D-49C3-B6B8-5AAF1E1B6D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C8D-49C3-B6B8-5AAF1E1B6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117.79</c:v>
                </c:pt>
                <c:pt idx="1">
                  <c:v>113.54</c:v>
                </c:pt>
                <c:pt idx="2">
                  <c:v>110.54</c:v>
                </c:pt>
                <c:pt idx="3">
                  <c:v>112.88</c:v>
                </c:pt>
                <c:pt idx="4">
                  <c:v>121.22</c:v>
                </c:pt>
                <c:pt idx="5">
                  <c:v>121.46</c:v>
                </c:pt>
                <c:pt idx="6">
                  <c:v>151.62</c:v>
                </c:pt>
                <c:pt idx="7">
                  <c:v>180.98</c:v>
                </c:pt>
                <c:pt idx="8">
                  <c:v>188</c:v>
                </c:pt>
                <c:pt idx="9">
                  <c:v>133.22999999999999</c:v>
                </c:pt>
                <c:pt idx="10">
                  <c:v>112.73</c:v>
                </c:pt>
                <c:pt idx="11">
                  <c:v>109.4</c:v>
                </c:pt>
                <c:pt idx="12">
                  <c:v>110</c:v>
                </c:pt>
                <c:pt idx="13">
                  <c:v>123.12</c:v>
                </c:pt>
                <c:pt idx="14">
                  <c:v>145.41</c:v>
                </c:pt>
                <c:pt idx="15">
                  <c:v>183.32</c:v>
                </c:pt>
                <c:pt idx="16">
                  <c:v>216.77</c:v>
                </c:pt>
                <c:pt idx="17">
                  <c:v>200.64</c:v>
                </c:pt>
                <c:pt idx="18">
                  <c:v>186</c:v>
                </c:pt>
                <c:pt idx="19">
                  <c:v>179</c:v>
                </c:pt>
                <c:pt idx="20">
                  <c:v>173</c:v>
                </c:pt>
                <c:pt idx="21">
                  <c:v>146.80000000000001</c:v>
                </c:pt>
                <c:pt idx="22">
                  <c:v>132.1</c:v>
                </c:pt>
                <c:pt idx="23">
                  <c:v>119.58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8D-49C3-B6B8-5AAF1E1B6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7D7-4C2D-AA15-3DBE43D7161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7D7-4C2D-AA15-3DBE43D7161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0.95899999999999996</c:v>
                </c:pt>
                <c:pt idx="2">
                  <c:v>0.51</c:v>
                </c:pt>
                <c:pt idx="3">
                  <c:v>0.9</c:v>
                </c:pt>
                <c:pt idx="4">
                  <c:v>3.3370000000000002</c:v>
                </c:pt>
                <c:pt idx="5">
                  <c:v>0.4</c:v>
                </c:pt>
                <c:pt idx="6">
                  <c:v>1.23</c:v>
                </c:pt>
                <c:pt idx="7">
                  <c:v>1.38</c:v>
                </c:pt>
                <c:pt idx="12">
                  <c:v>6.0129999999999999</c:v>
                </c:pt>
                <c:pt idx="13">
                  <c:v>5.665</c:v>
                </c:pt>
                <c:pt idx="15">
                  <c:v>5.6790000000000003</c:v>
                </c:pt>
                <c:pt idx="16">
                  <c:v>0.90900000000000003</c:v>
                </c:pt>
                <c:pt idx="17">
                  <c:v>5.4740000000000002</c:v>
                </c:pt>
                <c:pt idx="18">
                  <c:v>5.8879999999999999</c:v>
                </c:pt>
                <c:pt idx="19">
                  <c:v>5.76</c:v>
                </c:pt>
                <c:pt idx="20">
                  <c:v>5.8159999999999998</c:v>
                </c:pt>
                <c:pt idx="21">
                  <c:v>5.7210000000000001</c:v>
                </c:pt>
                <c:pt idx="22">
                  <c:v>5.2770000000000001</c:v>
                </c:pt>
                <c:pt idx="23">
                  <c:v>5.4160000000000004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D7-4C2D-AA15-3DBE43D7161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20.192</c:v>
                </c:pt>
                <c:pt idx="1">
                  <c:v>12.474</c:v>
                </c:pt>
                <c:pt idx="2">
                  <c:v>8.7799999999999994</c:v>
                </c:pt>
                <c:pt idx="3">
                  <c:v>9.3629999999999995</c:v>
                </c:pt>
                <c:pt idx="4">
                  <c:v>17.901</c:v>
                </c:pt>
                <c:pt idx="5">
                  <c:v>1</c:v>
                </c:pt>
                <c:pt idx="6">
                  <c:v>9.92</c:v>
                </c:pt>
                <c:pt idx="7">
                  <c:v>19.863</c:v>
                </c:pt>
                <c:pt idx="8">
                  <c:v>23.757000000000001</c:v>
                </c:pt>
                <c:pt idx="10">
                  <c:v>4</c:v>
                </c:pt>
                <c:pt idx="11">
                  <c:v>8</c:v>
                </c:pt>
                <c:pt idx="12">
                  <c:v>14.651999999999999</c:v>
                </c:pt>
                <c:pt idx="13">
                  <c:v>13.681999999999999</c:v>
                </c:pt>
                <c:pt idx="14">
                  <c:v>0.97899999999999998</c:v>
                </c:pt>
                <c:pt idx="15">
                  <c:v>14.472000000000001</c:v>
                </c:pt>
                <c:pt idx="16">
                  <c:v>8.9130000000000003</c:v>
                </c:pt>
                <c:pt idx="17">
                  <c:v>13.683</c:v>
                </c:pt>
                <c:pt idx="18">
                  <c:v>10.672000000000001</c:v>
                </c:pt>
                <c:pt idx="19">
                  <c:v>10.612</c:v>
                </c:pt>
                <c:pt idx="20">
                  <c:v>13.333</c:v>
                </c:pt>
                <c:pt idx="21">
                  <c:v>12.911999999999999</c:v>
                </c:pt>
                <c:pt idx="22">
                  <c:v>8.8539999999999992</c:v>
                </c:pt>
                <c:pt idx="23">
                  <c:v>12.074999999999999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D7-4C2D-AA15-3DBE43D7161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7D7-4C2D-AA15-3DBE43D7161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7D7-4C2D-AA15-3DBE43D7161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7D7-4C2D-AA15-3DBE43D7161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7D7-4C2D-AA15-3DBE43D7161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7D7-4C2D-AA15-3DBE43D7161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7D7-4C2D-AA15-3DBE43D7161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50.9</c:v>
                </c:pt>
                <c:pt idx="7">
                  <c:v>0</c:v>
                </c:pt>
                <c:pt idx="8">
                  <c:v>51.8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10.1</c:v>
                </c:pt>
                <c:pt idx="14">
                  <c:v>107.4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D7-4C2D-AA15-3DBE43D7161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13.254</c:v>
                </c:pt>
                <c:pt idx="1">
                  <c:v>7.0610000000000008</c:v>
                </c:pt>
                <c:pt idx="2">
                  <c:v>5.8540000000000001</c:v>
                </c:pt>
                <c:pt idx="3">
                  <c:v>5.2249999999999996</c:v>
                </c:pt>
                <c:pt idx="4">
                  <c:v>1.3</c:v>
                </c:pt>
                <c:pt idx="5">
                  <c:v>14.128</c:v>
                </c:pt>
                <c:pt idx="6">
                  <c:v>10.189000000000002</c:v>
                </c:pt>
                <c:pt idx="7">
                  <c:v>42.864000000000004</c:v>
                </c:pt>
                <c:pt idx="8">
                  <c:v>20.472999999999999</c:v>
                </c:pt>
                <c:pt idx="9">
                  <c:v>15.074999999999998</c:v>
                </c:pt>
                <c:pt idx="10">
                  <c:v>8.0950000000000006</c:v>
                </c:pt>
                <c:pt idx="11">
                  <c:v>29.019999999999996</c:v>
                </c:pt>
                <c:pt idx="12">
                  <c:v>14.492000000000001</c:v>
                </c:pt>
                <c:pt idx="13">
                  <c:v>9.5860000000000003</c:v>
                </c:pt>
                <c:pt idx="15">
                  <c:v>6.9080000000000004</c:v>
                </c:pt>
                <c:pt idx="16">
                  <c:v>6.3909999999999991</c:v>
                </c:pt>
                <c:pt idx="17">
                  <c:v>7.8449999999999998</c:v>
                </c:pt>
                <c:pt idx="18">
                  <c:v>8.7629999999999999</c:v>
                </c:pt>
                <c:pt idx="19">
                  <c:v>6.4969999999999999</c:v>
                </c:pt>
                <c:pt idx="20">
                  <c:v>5.0339999999999998</c:v>
                </c:pt>
                <c:pt idx="21">
                  <c:v>3.1270000000000002</c:v>
                </c:pt>
                <c:pt idx="22">
                  <c:v>1.6779999999999999</c:v>
                </c:pt>
                <c:pt idx="23">
                  <c:v>1.9300000000000002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D7-4C2D-AA15-3DBE43D7161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7D7-4C2D-AA15-3DBE43D7161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7D7-4C2D-AA15-3DBE43D71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117.79</c:v>
                </c:pt>
                <c:pt idx="1">
                  <c:v>113.54</c:v>
                </c:pt>
                <c:pt idx="2">
                  <c:v>110.54</c:v>
                </c:pt>
                <c:pt idx="3">
                  <c:v>112.88</c:v>
                </c:pt>
                <c:pt idx="4">
                  <c:v>121.22</c:v>
                </c:pt>
                <c:pt idx="5">
                  <c:v>121.46</c:v>
                </c:pt>
                <c:pt idx="6">
                  <c:v>151.62</c:v>
                </c:pt>
                <c:pt idx="7">
                  <c:v>180.98</c:v>
                </c:pt>
                <c:pt idx="8">
                  <c:v>188</c:v>
                </c:pt>
                <c:pt idx="9">
                  <c:v>133.22999999999999</c:v>
                </c:pt>
                <c:pt idx="10">
                  <c:v>112.73</c:v>
                </c:pt>
                <c:pt idx="11">
                  <c:v>109.4</c:v>
                </c:pt>
                <c:pt idx="12">
                  <c:v>110</c:v>
                </c:pt>
                <c:pt idx="13">
                  <c:v>123.12</c:v>
                </c:pt>
                <c:pt idx="14">
                  <c:v>145.41</c:v>
                </c:pt>
                <c:pt idx="15">
                  <c:v>183.32</c:v>
                </c:pt>
                <c:pt idx="16">
                  <c:v>216.77</c:v>
                </c:pt>
                <c:pt idx="17">
                  <c:v>200.64</c:v>
                </c:pt>
                <c:pt idx="18">
                  <c:v>186</c:v>
                </c:pt>
                <c:pt idx="19">
                  <c:v>179</c:v>
                </c:pt>
                <c:pt idx="20">
                  <c:v>173</c:v>
                </c:pt>
                <c:pt idx="21">
                  <c:v>146.80000000000001</c:v>
                </c:pt>
                <c:pt idx="22">
                  <c:v>132.1</c:v>
                </c:pt>
                <c:pt idx="23">
                  <c:v>119.58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7D7-4C2D-AA15-3DBE43D71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33.445999999999998</v>
      </c>
      <c r="C4" s="18">
        <v>20.494</v>
      </c>
      <c r="D4" s="18">
        <v>15.144</v>
      </c>
      <c r="E4" s="18">
        <v>15.488</v>
      </c>
      <c r="F4" s="18">
        <v>22.548000000000002</v>
      </c>
      <c r="G4" s="18">
        <v>15.57</v>
      </c>
      <c r="H4" s="18">
        <v>72.203999999999994</v>
      </c>
      <c r="I4" s="18">
        <v>64.106999999999999</v>
      </c>
      <c r="J4" s="18">
        <v>95.986999999999981</v>
      </c>
      <c r="K4" s="18">
        <v>15.075000000000001</v>
      </c>
      <c r="L4" s="18">
        <v>12.094999999999999</v>
      </c>
      <c r="M4" s="18">
        <v>37.020000000000003</v>
      </c>
      <c r="N4" s="18">
        <v>35.156999999999996</v>
      </c>
      <c r="O4" s="18">
        <v>39.032999999999994</v>
      </c>
      <c r="P4" s="18">
        <v>108.42399999999999</v>
      </c>
      <c r="Q4" s="18">
        <v>27.059000000000001</v>
      </c>
      <c r="R4" s="18">
        <v>16.213000000000001</v>
      </c>
      <c r="S4" s="18">
        <v>27.001999999999999</v>
      </c>
      <c r="T4" s="18">
        <v>25.323</v>
      </c>
      <c r="U4" s="18">
        <v>22.869000000000003</v>
      </c>
      <c r="V4" s="18">
        <v>24.183</v>
      </c>
      <c r="W4" s="18">
        <v>21.76</v>
      </c>
      <c r="X4" s="18">
        <v>15.762999999999998</v>
      </c>
      <c r="Y4" s="18">
        <v>19.420999999999999</v>
      </c>
      <c r="Z4" s="19"/>
      <c r="AA4" s="20">
        <f>SUM(B4:Z4)</f>
        <v>801.38499999999988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117.79</v>
      </c>
      <c r="C7" s="28">
        <v>113.54</v>
      </c>
      <c r="D7" s="28">
        <v>110.54</v>
      </c>
      <c r="E7" s="28">
        <v>112.88</v>
      </c>
      <c r="F7" s="28">
        <v>121.22</v>
      </c>
      <c r="G7" s="28">
        <v>121.46</v>
      </c>
      <c r="H7" s="28">
        <v>151.62</v>
      </c>
      <c r="I7" s="28">
        <v>180.98</v>
      </c>
      <c r="J7" s="28">
        <v>188</v>
      </c>
      <c r="K7" s="28">
        <v>133.22999999999999</v>
      </c>
      <c r="L7" s="28">
        <v>112.73</v>
      </c>
      <c r="M7" s="28">
        <v>109.4</v>
      </c>
      <c r="N7" s="28">
        <v>110</v>
      </c>
      <c r="O7" s="28">
        <v>123.12</v>
      </c>
      <c r="P7" s="28">
        <v>145.41</v>
      </c>
      <c r="Q7" s="28">
        <v>183.32</v>
      </c>
      <c r="R7" s="28">
        <v>216.77</v>
      </c>
      <c r="S7" s="28">
        <v>200.64</v>
      </c>
      <c r="T7" s="28">
        <v>186</v>
      </c>
      <c r="U7" s="28">
        <v>179</v>
      </c>
      <c r="V7" s="28">
        <v>173</v>
      </c>
      <c r="W7" s="28">
        <v>146.80000000000001</v>
      </c>
      <c r="X7" s="28">
        <v>132.1</v>
      </c>
      <c r="Y7" s="28">
        <v>119.58</v>
      </c>
      <c r="Z7" s="29"/>
      <c r="AA7" s="30">
        <f>IF(SUM(B7:Z7)&lt;&gt;0,AVERAGEIF(B7:Z7,"&lt;&gt;"""),"")</f>
        <v>145.38041666666666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4.5250000000000004</v>
      </c>
      <c r="L10" s="42"/>
      <c r="M10" s="42"/>
      <c r="N10" s="42"/>
      <c r="O10" s="42">
        <v>22.885000000000002</v>
      </c>
      <c r="P10" s="42"/>
      <c r="Q10" s="42"/>
      <c r="R10" s="42"/>
      <c r="S10" s="42"/>
      <c r="T10" s="42"/>
      <c r="U10" s="42"/>
      <c r="V10" s="42"/>
      <c r="W10" s="42"/>
      <c r="X10" s="42">
        <v>3.88</v>
      </c>
      <c r="Y10" s="42"/>
      <c r="Z10" s="43"/>
      <c r="AA10" s="44">
        <f t="shared" ref="AA10:AA15" si="0">SUM(B10:Z10)</f>
        <v>31.290000000000003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14</v>
      </c>
      <c r="C12" s="52">
        <v>13.207000000000001</v>
      </c>
      <c r="D12" s="52">
        <v>7.335</v>
      </c>
      <c r="E12" s="52">
        <v>7.4249999999999998</v>
      </c>
      <c r="F12" s="52">
        <v>4.5150000000000006</v>
      </c>
      <c r="G12" s="52"/>
      <c r="H12" s="52">
        <v>62.209000000000003</v>
      </c>
      <c r="I12" s="52">
        <v>54.487000000000002</v>
      </c>
      <c r="J12" s="52">
        <v>45.418999999999997</v>
      </c>
      <c r="K12" s="52"/>
      <c r="L12" s="52"/>
      <c r="M12" s="52">
        <v>12.805</v>
      </c>
      <c r="N12" s="52"/>
      <c r="O12" s="52">
        <v>9.5079999999999991</v>
      </c>
      <c r="P12" s="52">
        <v>32.787999999999997</v>
      </c>
      <c r="Q12" s="52">
        <v>25.997</v>
      </c>
      <c r="R12" s="52">
        <v>12.749000000000001</v>
      </c>
      <c r="S12" s="52">
        <v>25</v>
      </c>
      <c r="T12" s="52">
        <v>24.461000000000002</v>
      </c>
      <c r="U12" s="52">
        <v>21.993000000000002</v>
      </c>
      <c r="V12" s="52">
        <v>21.247</v>
      </c>
      <c r="W12" s="52">
        <v>19.489000000000001</v>
      </c>
      <c r="X12" s="52"/>
      <c r="Y12" s="52">
        <v>19.420999999999999</v>
      </c>
      <c r="Z12" s="53"/>
      <c r="AA12" s="54">
        <f t="shared" si="0"/>
        <v>434.05500000000001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>
        <v>0.36299999999999999</v>
      </c>
      <c r="D14" s="57">
        <v>0.152</v>
      </c>
      <c r="E14" s="57">
        <v>1.0660000000000001</v>
      </c>
      <c r="F14" s="57">
        <v>0.73799999999999999</v>
      </c>
      <c r="G14" s="57"/>
      <c r="H14" s="57"/>
      <c r="I14" s="57">
        <v>9.6199999999999992</v>
      </c>
      <c r="J14" s="57">
        <v>25.292999999999996</v>
      </c>
      <c r="K14" s="57"/>
      <c r="L14" s="57">
        <v>1.3919999999999999</v>
      </c>
      <c r="M14" s="57">
        <v>14.009</v>
      </c>
      <c r="N14" s="57">
        <v>35.156999999999996</v>
      </c>
      <c r="O14" s="57">
        <v>6.64</v>
      </c>
      <c r="P14" s="57">
        <v>45.881</v>
      </c>
      <c r="Q14" s="57">
        <v>1.0620000000000001</v>
      </c>
      <c r="R14" s="57">
        <v>3.464</v>
      </c>
      <c r="S14" s="57">
        <v>2.0019999999999998</v>
      </c>
      <c r="T14" s="57">
        <v>0.86199999999999999</v>
      </c>
      <c r="U14" s="57">
        <v>0.876</v>
      </c>
      <c r="V14" s="57">
        <v>2.9359999999999999</v>
      </c>
      <c r="W14" s="57">
        <v>2.2709999999999999</v>
      </c>
      <c r="X14" s="57">
        <v>1.883</v>
      </c>
      <c r="Y14" s="57"/>
      <c r="Z14" s="58"/>
      <c r="AA14" s="59">
        <f t="shared" si="0"/>
        <v>155.667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14</v>
      </c>
      <c r="C16" s="62">
        <f t="shared" si="1"/>
        <v>13.57</v>
      </c>
      <c r="D16" s="62">
        <f t="shared" si="1"/>
        <v>7.4870000000000001</v>
      </c>
      <c r="E16" s="62">
        <f t="shared" si="1"/>
        <v>8.4909999999999997</v>
      </c>
      <c r="F16" s="62">
        <f t="shared" si="1"/>
        <v>5.2530000000000001</v>
      </c>
      <c r="G16" s="62">
        <f t="shared" si="1"/>
        <v>0</v>
      </c>
      <c r="H16" s="62">
        <f t="shared" si="1"/>
        <v>62.209000000000003</v>
      </c>
      <c r="I16" s="62">
        <f t="shared" si="1"/>
        <v>64.106999999999999</v>
      </c>
      <c r="J16" s="62">
        <f t="shared" si="1"/>
        <v>70.711999999999989</v>
      </c>
      <c r="K16" s="62">
        <f t="shared" si="1"/>
        <v>4.5250000000000004</v>
      </c>
      <c r="L16" s="62">
        <f t="shared" si="1"/>
        <v>1.3919999999999999</v>
      </c>
      <c r="M16" s="62">
        <f t="shared" si="1"/>
        <v>26.814</v>
      </c>
      <c r="N16" s="62">
        <f t="shared" si="1"/>
        <v>35.156999999999996</v>
      </c>
      <c r="O16" s="62">
        <f t="shared" si="1"/>
        <v>39.033000000000001</v>
      </c>
      <c r="P16" s="62">
        <f t="shared" si="1"/>
        <v>78.668999999999997</v>
      </c>
      <c r="Q16" s="62">
        <f t="shared" si="1"/>
        <v>27.059000000000001</v>
      </c>
      <c r="R16" s="62">
        <f t="shared" si="1"/>
        <v>16.213000000000001</v>
      </c>
      <c r="S16" s="62">
        <f t="shared" si="1"/>
        <v>27.001999999999999</v>
      </c>
      <c r="T16" s="62">
        <f t="shared" si="1"/>
        <v>25.323</v>
      </c>
      <c r="U16" s="62">
        <f t="shared" si="1"/>
        <v>22.869000000000003</v>
      </c>
      <c r="V16" s="62">
        <f t="shared" si="1"/>
        <v>24.183</v>
      </c>
      <c r="W16" s="62">
        <f t="shared" si="1"/>
        <v>21.76</v>
      </c>
      <c r="X16" s="62">
        <f t="shared" si="1"/>
        <v>5.7629999999999999</v>
      </c>
      <c r="Y16" s="62">
        <f t="shared" si="1"/>
        <v>19.420999999999999</v>
      </c>
      <c r="Z16" s="63" t="str">
        <f t="shared" si="1"/>
        <v/>
      </c>
      <c r="AA16" s="64">
        <f>SUM(AA10:AA15)</f>
        <v>621.01200000000006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9.027000000000001</v>
      </c>
      <c r="C20" s="77">
        <v>4.4290000000000003</v>
      </c>
      <c r="D20" s="77">
        <v>4.4020000000000001</v>
      </c>
      <c r="E20" s="77">
        <v>4.444</v>
      </c>
      <c r="F20" s="77">
        <v>4.5119999999999996</v>
      </c>
      <c r="G20" s="77">
        <v>5.0250000000000004</v>
      </c>
      <c r="H20" s="77">
        <v>5.9219999999999997</v>
      </c>
      <c r="I20" s="77"/>
      <c r="J20" s="77">
        <v>6.2460000000000004</v>
      </c>
      <c r="K20" s="77">
        <v>6.0650000000000004</v>
      </c>
      <c r="L20" s="77">
        <v>5.8780000000000001</v>
      </c>
      <c r="M20" s="77">
        <v>5.8079999999999998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61.757999999999996</v>
      </c>
    </row>
    <row r="21" spans="1:27" ht="25" customHeight="1" x14ac:dyDescent="0.3">
      <c r="A21" s="75" t="s">
        <v>16</v>
      </c>
      <c r="B21" s="80">
        <v>10.419</v>
      </c>
      <c r="C21" s="81">
        <v>2.4950000000000001</v>
      </c>
      <c r="D21" s="81">
        <v>3.2549999999999999</v>
      </c>
      <c r="E21" s="81">
        <v>2.5529999999999999</v>
      </c>
      <c r="F21" s="81">
        <v>2.883</v>
      </c>
      <c r="G21" s="81">
        <v>3.7450000000000001</v>
      </c>
      <c r="H21" s="81">
        <v>4.0730000000000004</v>
      </c>
      <c r="I21" s="81"/>
      <c r="J21" s="81">
        <v>19.029</v>
      </c>
      <c r="K21" s="81">
        <v>4.4850000000000003</v>
      </c>
      <c r="L21" s="81">
        <v>4.8250000000000002</v>
      </c>
      <c r="M21" s="81">
        <v>4.3979999999999997</v>
      </c>
      <c r="N21" s="81"/>
      <c r="O21" s="81"/>
      <c r="P21" s="81">
        <v>29.754999999999999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91.914999999999992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19.446000000000002</v>
      </c>
      <c r="C26" s="88">
        <f t="shared" si="3"/>
        <v>6.9240000000000004</v>
      </c>
      <c r="D26" s="88">
        <f t="shared" si="3"/>
        <v>7.657</v>
      </c>
      <c r="E26" s="88">
        <f t="shared" si="3"/>
        <v>6.9969999999999999</v>
      </c>
      <c r="F26" s="88">
        <f t="shared" si="3"/>
        <v>7.3949999999999996</v>
      </c>
      <c r="G26" s="88">
        <f t="shared" si="3"/>
        <v>8.77</v>
      </c>
      <c r="H26" s="88">
        <f t="shared" si="3"/>
        <v>9.995000000000001</v>
      </c>
      <c r="I26" s="88">
        <f t="shared" si="3"/>
        <v>0</v>
      </c>
      <c r="J26" s="88">
        <f t="shared" si="3"/>
        <v>25.274999999999999</v>
      </c>
      <c r="K26" s="88">
        <f t="shared" si="3"/>
        <v>10.55</v>
      </c>
      <c r="L26" s="88">
        <f t="shared" si="3"/>
        <v>10.702999999999999</v>
      </c>
      <c r="M26" s="88">
        <f t="shared" si="3"/>
        <v>10.206</v>
      </c>
      <c r="N26" s="88">
        <f t="shared" si="3"/>
        <v>0</v>
      </c>
      <c r="O26" s="88">
        <f t="shared" si="3"/>
        <v>0</v>
      </c>
      <c r="P26" s="88">
        <f t="shared" si="3"/>
        <v>29.754999999999999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153.673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33.445999999999998</v>
      </c>
      <c r="C30" s="77">
        <v>20.494</v>
      </c>
      <c r="D30" s="77">
        <v>15.144</v>
      </c>
      <c r="E30" s="77">
        <v>15.488</v>
      </c>
      <c r="F30" s="77">
        <v>12.648</v>
      </c>
      <c r="G30" s="77">
        <v>8.77</v>
      </c>
      <c r="H30" s="77">
        <v>72.203999999999994</v>
      </c>
      <c r="I30" s="77">
        <v>64.106999999999999</v>
      </c>
      <c r="J30" s="77">
        <v>95.986999999999995</v>
      </c>
      <c r="K30" s="77">
        <v>15.074999999999999</v>
      </c>
      <c r="L30" s="77">
        <v>12.095000000000001</v>
      </c>
      <c r="M30" s="77">
        <v>37.020000000000003</v>
      </c>
      <c r="N30" s="77">
        <v>35.156999999999996</v>
      </c>
      <c r="O30" s="77">
        <v>39.033000000000001</v>
      </c>
      <c r="P30" s="77">
        <v>108.42400000000001</v>
      </c>
      <c r="Q30" s="77">
        <v>27.059000000000001</v>
      </c>
      <c r="R30" s="77">
        <v>16.213000000000001</v>
      </c>
      <c r="S30" s="77">
        <v>27.001999999999999</v>
      </c>
      <c r="T30" s="77">
        <v>25.323</v>
      </c>
      <c r="U30" s="77">
        <v>22.869</v>
      </c>
      <c r="V30" s="77">
        <v>24.183</v>
      </c>
      <c r="W30" s="77">
        <v>21.76</v>
      </c>
      <c r="X30" s="77">
        <v>5.7629999999999999</v>
      </c>
      <c r="Y30" s="77">
        <v>19.420999999999999</v>
      </c>
      <c r="Z30" s="78"/>
      <c r="AA30" s="79">
        <f>SUM(B30:Z30)</f>
        <v>774.68499999999995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33.445999999999998</v>
      </c>
      <c r="C32" s="62">
        <f t="shared" ref="C32:Z32" si="4">IF(LEN(C$2)&gt;0,SUM(C29:C31),"")</f>
        <v>20.494</v>
      </c>
      <c r="D32" s="62">
        <f t="shared" si="4"/>
        <v>15.144</v>
      </c>
      <c r="E32" s="62">
        <f t="shared" si="4"/>
        <v>15.488</v>
      </c>
      <c r="F32" s="62">
        <f t="shared" si="4"/>
        <v>12.648</v>
      </c>
      <c r="G32" s="62">
        <f t="shared" si="4"/>
        <v>8.77</v>
      </c>
      <c r="H32" s="62">
        <f t="shared" si="4"/>
        <v>72.203999999999994</v>
      </c>
      <c r="I32" s="62">
        <f t="shared" si="4"/>
        <v>64.106999999999999</v>
      </c>
      <c r="J32" s="62">
        <f t="shared" si="4"/>
        <v>95.986999999999995</v>
      </c>
      <c r="K32" s="62">
        <f t="shared" si="4"/>
        <v>15.074999999999999</v>
      </c>
      <c r="L32" s="62">
        <f t="shared" si="4"/>
        <v>12.095000000000001</v>
      </c>
      <c r="M32" s="62">
        <f t="shared" si="4"/>
        <v>37.020000000000003</v>
      </c>
      <c r="N32" s="62">
        <f t="shared" si="4"/>
        <v>35.156999999999996</v>
      </c>
      <c r="O32" s="62">
        <f t="shared" si="4"/>
        <v>39.033000000000001</v>
      </c>
      <c r="P32" s="62">
        <f t="shared" si="4"/>
        <v>108.42400000000001</v>
      </c>
      <c r="Q32" s="62">
        <f t="shared" si="4"/>
        <v>27.059000000000001</v>
      </c>
      <c r="R32" s="62">
        <f t="shared" si="4"/>
        <v>16.213000000000001</v>
      </c>
      <c r="S32" s="62">
        <f t="shared" si="4"/>
        <v>27.001999999999999</v>
      </c>
      <c r="T32" s="62">
        <f t="shared" si="4"/>
        <v>25.323</v>
      </c>
      <c r="U32" s="62">
        <f t="shared" si="4"/>
        <v>22.869</v>
      </c>
      <c r="V32" s="62">
        <f t="shared" si="4"/>
        <v>24.183</v>
      </c>
      <c r="W32" s="62">
        <f t="shared" si="4"/>
        <v>21.76</v>
      </c>
      <c r="X32" s="62">
        <f t="shared" si="4"/>
        <v>5.7629999999999999</v>
      </c>
      <c r="Y32" s="62">
        <f t="shared" si="4"/>
        <v>19.420999999999999</v>
      </c>
      <c r="Z32" s="63" t="str">
        <f t="shared" si="4"/>
        <v/>
      </c>
      <c r="AA32" s="64">
        <f>SUM(AA29:AA31)</f>
        <v>774.68499999999995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>
        <v>9.9</v>
      </c>
      <c r="G39" s="99">
        <v>6.8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10</v>
      </c>
      <c r="Y39" s="99"/>
      <c r="Z39" s="100"/>
      <c r="AA39" s="79">
        <f t="shared" si="5"/>
        <v>26.7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9.9</v>
      </c>
      <c r="G40" s="88">
        <f t="shared" si="6"/>
        <v>6.8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10</v>
      </c>
      <c r="Y40" s="88">
        <f t="shared" si="6"/>
        <v>0</v>
      </c>
      <c r="Z40" s="89" t="str">
        <f t="shared" si="6"/>
        <v/>
      </c>
      <c r="AA40" s="90">
        <f t="shared" si="5"/>
        <v>26.7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>
        <v>9.9</v>
      </c>
      <c r="G47" s="99">
        <v>6.8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10</v>
      </c>
      <c r="Y47" s="99"/>
      <c r="Z47" s="100"/>
      <c r="AA47" s="79">
        <f t="shared" si="7"/>
        <v>26.7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9.9</v>
      </c>
      <c r="G49" s="88">
        <f t="shared" si="8"/>
        <v>6.8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10</v>
      </c>
      <c r="Y49" s="88">
        <f t="shared" si="8"/>
        <v>0</v>
      </c>
      <c r="Z49" s="89" t="str">
        <f t="shared" si="8"/>
        <v/>
      </c>
      <c r="AA49" s="90">
        <f t="shared" si="7"/>
        <v>26.7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33.445999999999998</v>
      </c>
      <c r="C52" s="88">
        <f t="shared" si="10"/>
        <v>20.494</v>
      </c>
      <c r="D52" s="88">
        <f t="shared" si="10"/>
        <v>15.144</v>
      </c>
      <c r="E52" s="88">
        <f t="shared" si="10"/>
        <v>15.488</v>
      </c>
      <c r="F52" s="88">
        <f t="shared" si="10"/>
        <v>22.548000000000002</v>
      </c>
      <c r="G52" s="88">
        <f t="shared" si="10"/>
        <v>15.57</v>
      </c>
      <c r="H52" s="88">
        <f t="shared" si="10"/>
        <v>72.204000000000008</v>
      </c>
      <c r="I52" s="88">
        <f t="shared" si="10"/>
        <v>64.106999999999999</v>
      </c>
      <c r="J52" s="88">
        <f t="shared" si="10"/>
        <v>95.986999999999995</v>
      </c>
      <c r="K52" s="88">
        <f t="shared" si="10"/>
        <v>15.075000000000001</v>
      </c>
      <c r="L52" s="88">
        <f t="shared" si="10"/>
        <v>12.094999999999999</v>
      </c>
      <c r="M52" s="88">
        <f t="shared" si="10"/>
        <v>37.019999999999996</v>
      </c>
      <c r="N52" s="88">
        <f t="shared" si="10"/>
        <v>35.156999999999996</v>
      </c>
      <c r="O52" s="88">
        <f t="shared" si="10"/>
        <v>39.033000000000001</v>
      </c>
      <c r="P52" s="88">
        <f t="shared" si="10"/>
        <v>108.42399999999999</v>
      </c>
      <c r="Q52" s="88">
        <f t="shared" si="10"/>
        <v>27.059000000000001</v>
      </c>
      <c r="R52" s="88">
        <f t="shared" si="10"/>
        <v>16.213000000000001</v>
      </c>
      <c r="S52" s="88">
        <f t="shared" si="10"/>
        <v>27.001999999999999</v>
      </c>
      <c r="T52" s="88">
        <f t="shared" si="10"/>
        <v>25.323</v>
      </c>
      <c r="U52" s="88">
        <f t="shared" si="10"/>
        <v>22.869000000000003</v>
      </c>
      <c r="V52" s="88">
        <f t="shared" si="10"/>
        <v>24.183</v>
      </c>
      <c r="W52" s="88">
        <f t="shared" si="10"/>
        <v>21.76</v>
      </c>
      <c r="X52" s="88">
        <f t="shared" si="10"/>
        <v>15.763</v>
      </c>
      <c r="Y52" s="88">
        <f t="shared" si="10"/>
        <v>19.420999999999999</v>
      </c>
      <c r="Z52" s="89" t="str">
        <f t="shared" si="10"/>
        <v/>
      </c>
      <c r="AA52" s="104">
        <f>SUM(B52:Z52)</f>
        <v>801.38499999999988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33.445999999999998</v>
      </c>
      <c r="C4" s="18">
        <v>20.494</v>
      </c>
      <c r="D4" s="18">
        <v>15.144</v>
      </c>
      <c r="E4" s="18">
        <v>15.488000000000001</v>
      </c>
      <c r="F4" s="18">
        <v>22.538</v>
      </c>
      <c r="G4" s="18">
        <v>15.528000000000002</v>
      </c>
      <c r="H4" s="18">
        <v>72.23899999999999</v>
      </c>
      <c r="I4" s="18">
        <v>64.106999999999999</v>
      </c>
      <c r="J4" s="18">
        <v>96.03</v>
      </c>
      <c r="K4" s="18">
        <v>15.074999999999998</v>
      </c>
      <c r="L4" s="18">
        <v>12.095000000000001</v>
      </c>
      <c r="M4" s="18">
        <v>37.019999999999996</v>
      </c>
      <c r="N4" s="18">
        <v>35.156999999999996</v>
      </c>
      <c r="O4" s="18">
        <v>39.033000000000001</v>
      </c>
      <c r="P4" s="18">
        <v>108.379</v>
      </c>
      <c r="Q4" s="18">
        <v>27.059000000000001</v>
      </c>
      <c r="R4" s="18">
        <v>16.213000000000001</v>
      </c>
      <c r="S4" s="18">
        <v>27.001999999999999</v>
      </c>
      <c r="T4" s="18">
        <v>25.323</v>
      </c>
      <c r="U4" s="18">
        <v>22.869</v>
      </c>
      <c r="V4" s="18">
        <v>24.183</v>
      </c>
      <c r="W4" s="18">
        <v>21.76</v>
      </c>
      <c r="X4" s="18">
        <v>15.809000000000001</v>
      </c>
      <c r="Y4" s="18">
        <v>19.420999999999999</v>
      </c>
      <c r="Z4" s="19"/>
      <c r="AA4" s="20">
        <f>SUM(B4:Z4)</f>
        <v>801.41199999999992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117.79</v>
      </c>
      <c r="C7" s="28">
        <v>113.54</v>
      </c>
      <c r="D7" s="28">
        <v>110.54</v>
      </c>
      <c r="E7" s="28">
        <v>112.88</v>
      </c>
      <c r="F7" s="28">
        <v>121.22</v>
      </c>
      <c r="G7" s="28">
        <v>121.46</v>
      </c>
      <c r="H7" s="28">
        <v>151.62</v>
      </c>
      <c r="I7" s="28">
        <v>180.98</v>
      </c>
      <c r="J7" s="28">
        <v>188</v>
      </c>
      <c r="K7" s="28">
        <v>133.22999999999999</v>
      </c>
      <c r="L7" s="28">
        <v>112.73</v>
      </c>
      <c r="M7" s="28">
        <v>109.4</v>
      </c>
      <c r="N7" s="28">
        <v>110</v>
      </c>
      <c r="O7" s="28">
        <v>123.12</v>
      </c>
      <c r="P7" s="28">
        <v>145.41</v>
      </c>
      <c r="Q7" s="28">
        <v>183.32</v>
      </c>
      <c r="R7" s="28">
        <v>216.77</v>
      </c>
      <c r="S7" s="28">
        <v>200.64</v>
      </c>
      <c r="T7" s="28">
        <v>186</v>
      </c>
      <c r="U7" s="28">
        <v>179</v>
      </c>
      <c r="V7" s="28">
        <v>173</v>
      </c>
      <c r="W7" s="28">
        <v>146.80000000000001</v>
      </c>
      <c r="X7" s="28">
        <v>132.1</v>
      </c>
      <c r="Y7" s="28">
        <v>119.58</v>
      </c>
      <c r="Z7" s="29"/>
      <c r="AA7" s="30">
        <f>IF(SUM(B7:Z7)&lt;&gt;0,AVERAGEIF(B7:Z7,"&lt;&gt;"""),"")</f>
        <v>145.38041666666666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13.254</v>
      </c>
      <c r="C14" s="57">
        <v>7.0610000000000008</v>
      </c>
      <c r="D14" s="57">
        <v>5.8540000000000001</v>
      </c>
      <c r="E14" s="57">
        <v>5.2249999999999996</v>
      </c>
      <c r="F14" s="57">
        <v>1.3</v>
      </c>
      <c r="G14" s="57">
        <v>14.128</v>
      </c>
      <c r="H14" s="57">
        <v>10.189000000000002</v>
      </c>
      <c r="I14" s="57">
        <v>42.864000000000004</v>
      </c>
      <c r="J14" s="57">
        <v>20.472999999999999</v>
      </c>
      <c r="K14" s="57">
        <v>15.074999999999998</v>
      </c>
      <c r="L14" s="57">
        <v>8.0950000000000006</v>
      </c>
      <c r="M14" s="57">
        <v>29.019999999999996</v>
      </c>
      <c r="N14" s="57">
        <v>14.492000000000001</v>
      </c>
      <c r="O14" s="57">
        <v>9.5860000000000003</v>
      </c>
      <c r="P14" s="57"/>
      <c r="Q14" s="57">
        <v>6.9080000000000004</v>
      </c>
      <c r="R14" s="57">
        <v>6.3909999999999991</v>
      </c>
      <c r="S14" s="57">
        <v>7.8449999999999998</v>
      </c>
      <c r="T14" s="57">
        <v>8.7629999999999999</v>
      </c>
      <c r="U14" s="57">
        <v>6.4969999999999999</v>
      </c>
      <c r="V14" s="57">
        <v>5.0339999999999998</v>
      </c>
      <c r="W14" s="57">
        <v>3.1270000000000002</v>
      </c>
      <c r="X14" s="57">
        <v>1.6779999999999999</v>
      </c>
      <c r="Y14" s="57">
        <v>1.9300000000000002</v>
      </c>
      <c r="Z14" s="58"/>
      <c r="AA14" s="59">
        <f t="shared" si="0"/>
        <v>244.78899999999999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13.254</v>
      </c>
      <c r="C16" s="62">
        <f t="shared" ref="C16:Z16" si="1">IF(LEN(C$2)&gt;0,SUM(C10:C15),"")</f>
        <v>7.0610000000000008</v>
      </c>
      <c r="D16" s="62">
        <f t="shared" si="1"/>
        <v>5.8540000000000001</v>
      </c>
      <c r="E16" s="62">
        <f t="shared" si="1"/>
        <v>5.2249999999999996</v>
      </c>
      <c r="F16" s="62">
        <f t="shared" si="1"/>
        <v>1.3</v>
      </c>
      <c r="G16" s="62">
        <f t="shared" si="1"/>
        <v>14.128</v>
      </c>
      <c r="H16" s="62">
        <f t="shared" si="1"/>
        <v>10.189000000000002</v>
      </c>
      <c r="I16" s="62">
        <f t="shared" si="1"/>
        <v>42.864000000000004</v>
      </c>
      <c r="J16" s="62">
        <f t="shared" si="1"/>
        <v>20.472999999999999</v>
      </c>
      <c r="K16" s="62">
        <f t="shared" si="1"/>
        <v>15.074999999999998</v>
      </c>
      <c r="L16" s="62">
        <f t="shared" si="1"/>
        <v>8.0950000000000006</v>
      </c>
      <c r="M16" s="62">
        <f t="shared" si="1"/>
        <v>29.019999999999996</v>
      </c>
      <c r="N16" s="62">
        <f t="shared" si="1"/>
        <v>14.492000000000001</v>
      </c>
      <c r="O16" s="62">
        <f t="shared" si="1"/>
        <v>9.5860000000000003</v>
      </c>
      <c r="P16" s="62">
        <f t="shared" si="1"/>
        <v>0</v>
      </c>
      <c r="Q16" s="62">
        <f t="shared" si="1"/>
        <v>6.9080000000000004</v>
      </c>
      <c r="R16" s="62">
        <f t="shared" si="1"/>
        <v>6.3909999999999991</v>
      </c>
      <c r="S16" s="62">
        <f t="shared" si="1"/>
        <v>7.8449999999999998</v>
      </c>
      <c r="T16" s="62">
        <f t="shared" si="1"/>
        <v>8.7629999999999999</v>
      </c>
      <c r="U16" s="62">
        <f t="shared" si="1"/>
        <v>6.4969999999999999</v>
      </c>
      <c r="V16" s="62">
        <f t="shared" si="1"/>
        <v>5.0339999999999998</v>
      </c>
      <c r="W16" s="62">
        <f t="shared" si="1"/>
        <v>3.1270000000000002</v>
      </c>
      <c r="X16" s="62">
        <f t="shared" si="1"/>
        <v>1.6779999999999999</v>
      </c>
      <c r="Y16" s="62">
        <f t="shared" si="1"/>
        <v>1.9300000000000002</v>
      </c>
      <c r="Z16" s="63" t="str">
        <f t="shared" si="1"/>
        <v/>
      </c>
      <c r="AA16" s="64">
        <f>SUM(AA10:AA15)</f>
        <v>244.78899999999999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/>
      <c r="C20" s="77">
        <v>0.95899999999999996</v>
      </c>
      <c r="D20" s="77">
        <v>0.51</v>
      </c>
      <c r="E20" s="77">
        <v>0.9</v>
      </c>
      <c r="F20" s="77">
        <v>3.3370000000000002</v>
      </c>
      <c r="G20" s="77">
        <v>0.4</v>
      </c>
      <c r="H20" s="77">
        <v>1.23</v>
      </c>
      <c r="I20" s="77">
        <v>1.38</v>
      </c>
      <c r="J20" s="77"/>
      <c r="K20" s="77"/>
      <c r="L20" s="77"/>
      <c r="M20" s="77"/>
      <c r="N20" s="77">
        <v>6.0129999999999999</v>
      </c>
      <c r="O20" s="77">
        <v>5.665</v>
      </c>
      <c r="P20" s="77"/>
      <c r="Q20" s="77">
        <v>5.6790000000000003</v>
      </c>
      <c r="R20" s="77">
        <v>0.90900000000000003</v>
      </c>
      <c r="S20" s="77">
        <v>5.4740000000000002</v>
      </c>
      <c r="T20" s="77">
        <v>5.8879999999999999</v>
      </c>
      <c r="U20" s="77">
        <v>5.76</v>
      </c>
      <c r="V20" s="77">
        <v>5.8159999999999998</v>
      </c>
      <c r="W20" s="77">
        <v>5.7210000000000001</v>
      </c>
      <c r="X20" s="77">
        <v>5.2770000000000001</v>
      </c>
      <c r="Y20" s="77">
        <v>5.4160000000000004</v>
      </c>
      <c r="Z20" s="78"/>
      <c r="AA20" s="79">
        <f t="shared" si="2"/>
        <v>66.334000000000003</v>
      </c>
    </row>
    <row r="21" spans="1:27" ht="25" customHeight="1" x14ac:dyDescent="0.3">
      <c r="A21" s="75" t="s">
        <v>16</v>
      </c>
      <c r="B21" s="80">
        <v>20.192</v>
      </c>
      <c r="C21" s="81">
        <v>12.474</v>
      </c>
      <c r="D21" s="81">
        <v>8.7799999999999994</v>
      </c>
      <c r="E21" s="81">
        <v>9.3629999999999995</v>
      </c>
      <c r="F21" s="81">
        <v>17.901</v>
      </c>
      <c r="G21" s="81">
        <v>1</v>
      </c>
      <c r="H21" s="81">
        <v>9.92</v>
      </c>
      <c r="I21" s="81">
        <v>19.863</v>
      </c>
      <c r="J21" s="81">
        <v>23.757000000000001</v>
      </c>
      <c r="K21" s="81"/>
      <c r="L21" s="81">
        <v>4</v>
      </c>
      <c r="M21" s="81">
        <v>8</v>
      </c>
      <c r="N21" s="81">
        <v>14.651999999999999</v>
      </c>
      <c r="O21" s="81">
        <v>13.681999999999999</v>
      </c>
      <c r="P21" s="81">
        <v>0.97899999999999998</v>
      </c>
      <c r="Q21" s="81">
        <v>14.472000000000001</v>
      </c>
      <c r="R21" s="81">
        <v>8.9130000000000003</v>
      </c>
      <c r="S21" s="81">
        <v>13.683</v>
      </c>
      <c r="T21" s="81">
        <v>10.672000000000001</v>
      </c>
      <c r="U21" s="81">
        <v>10.612</v>
      </c>
      <c r="V21" s="81">
        <v>13.333</v>
      </c>
      <c r="W21" s="81">
        <v>12.911999999999999</v>
      </c>
      <c r="X21" s="81">
        <v>8.8539999999999992</v>
      </c>
      <c r="Y21" s="81">
        <v>12.074999999999999</v>
      </c>
      <c r="Z21" s="78"/>
      <c r="AA21" s="79">
        <f t="shared" si="2"/>
        <v>270.089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20.192</v>
      </c>
      <c r="C26" s="88">
        <f t="shared" ref="C26:Z26" si="3">IF(LEN(C$2)&gt;0,SUM(C19:C25),"")</f>
        <v>13.433</v>
      </c>
      <c r="D26" s="88">
        <f t="shared" si="3"/>
        <v>9.2899999999999991</v>
      </c>
      <c r="E26" s="88">
        <f t="shared" si="3"/>
        <v>10.263</v>
      </c>
      <c r="F26" s="88">
        <f t="shared" si="3"/>
        <v>21.238</v>
      </c>
      <c r="G26" s="88">
        <f t="shared" si="3"/>
        <v>1.4</v>
      </c>
      <c r="H26" s="88">
        <f t="shared" si="3"/>
        <v>11.15</v>
      </c>
      <c r="I26" s="88">
        <f t="shared" si="3"/>
        <v>21.242999999999999</v>
      </c>
      <c r="J26" s="88">
        <f t="shared" si="3"/>
        <v>23.757000000000001</v>
      </c>
      <c r="K26" s="88">
        <f t="shared" si="3"/>
        <v>0</v>
      </c>
      <c r="L26" s="88">
        <f t="shared" si="3"/>
        <v>4</v>
      </c>
      <c r="M26" s="88">
        <f t="shared" si="3"/>
        <v>8</v>
      </c>
      <c r="N26" s="88">
        <f t="shared" si="3"/>
        <v>20.664999999999999</v>
      </c>
      <c r="O26" s="88">
        <f t="shared" si="3"/>
        <v>19.346999999999998</v>
      </c>
      <c r="P26" s="88">
        <f t="shared" si="3"/>
        <v>0.97899999999999998</v>
      </c>
      <c r="Q26" s="88">
        <f t="shared" si="3"/>
        <v>20.151000000000003</v>
      </c>
      <c r="R26" s="88">
        <f t="shared" si="3"/>
        <v>9.822000000000001</v>
      </c>
      <c r="S26" s="88">
        <f t="shared" si="3"/>
        <v>19.157</v>
      </c>
      <c r="T26" s="88">
        <f t="shared" si="3"/>
        <v>16.560000000000002</v>
      </c>
      <c r="U26" s="88">
        <f t="shared" si="3"/>
        <v>16.372</v>
      </c>
      <c r="V26" s="88">
        <f t="shared" si="3"/>
        <v>19.149000000000001</v>
      </c>
      <c r="W26" s="88">
        <f t="shared" si="3"/>
        <v>18.632999999999999</v>
      </c>
      <c r="X26" s="88">
        <f t="shared" si="3"/>
        <v>14.131</v>
      </c>
      <c r="Y26" s="88">
        <f t="shared" si="3"/>
        <v>17.491</v>
      </c>
      <c r="Z26" s="89" t="str">
        <f t="shared" si="3"/>
        <v/>
      </c>
      <c r="AA26" s="90">
        <f>SUM(AA19:AA25)</f>
        <v>336.423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33.445999999999998</v>
      </c>
      <c r="C30" s="77">
        <v>20.494</v>
      </c>
      <c r="D30" s="77">
        <v>15.144</v>
      </c>
      <c r="E30" s="77">
        <v>15.488</v>
      </c>
      <c r="F30" s="77">
        <v>22.538</v>
      </c>
      <c r="G30" s="77">
        <v>15.528</v>
      </c>
      <c r="H30" s="77">
        <v>21.338999999999999</v>
      </c>
      <c r="I30" s="77">
        <v>64.106999999999999</v>
      </c>
      <c r="J30" s="77">
        <v>44.23</v>
      </c>
      <c r="K30" s="77">
        <v>15.074999999999999</v>
      </c>
      <c r="L30" s="77">
        <v>12.095000000000001</v>
      </c>
      <c r="M30" s="77">
        <v>37.020000000000003</v>
      </c>
      <c r="N30" s="77">
        <v>35.156999999999996</v>
      </c>
      <c r="O30" s="77">
        <v>28.933</v>
      </c>
      <c r="P30" s="77">
        <v>0.97899999999999998</v>
      </c>
      <c r="Q30" s="77">
        <v>27.059000000000001</v>
      </c>
      <c r="R30" s="77">
        <v>16.213000000000001</v>
      </c>
      <c r="S30" s="77">
        <v>27.001999999999999</v>
      </c>
      <c r="T30" s="77">
        <v>25.323</v>
      </c>
      <c r="U30" s="77">
        <v>22.869</v>
      </c>
      <c r="V30" s="77">
        <v>24.183</v>
      </c>
      <c r="W30" s="77">
        <v>21.76</v>
      </c>
      <c r="X30" s="77">
        <v>15.808999999999999</v>
      </c>
      <c r="Y30" s="77">
        <v>19.420999999999999</v>
      </c>
      <c r="Z30" s="78"/>
      <c r="AA30" s="79">
        <f>SUM(B30:Z30)</f>
        <v>581.21199999999999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33.445999999999998</v>
      </c>
      <c r="C32" s="62">
        <f t="shared" ref="C32:Z32" si="4">IF(LEN(C$2)&gt;0,SUM(C29:C31),"")</f>
        <v>20.494</v>
      </c>
      <c r="D32" s="62">
        <f t="shared" si="4"/>
        <v>15.144</v>
      </c>
      <c r="E32" s="62">
        <f t="shared" si="4"/>
        <v>15.488</v>
      </c>
      <c r="F32" s="62">
        <f t="shared" si="4"/>
        <v>22.538</v>
      </c>
      <c r="G32" s="62">
        <f t="shared" si="4"/>
        <v>15.528</v>
      </c>
      <c r="H32" s="62">
        <f t="shared" si="4"/>
        <v>21.338999999999999</v>
      </c>
      <c r="I32" s="62">
        <f t="shared" si="4"/>
        <v>64.106999999999999</v>
      </c>
      <c r="J32" s="62">
        <f t="shared" si="4"/>
        <v>44.23</v>
      </c>
      <c r="K32" s="62">
        <f t="shared" si="4"/>
        <v>15.074999999999999</v>
      </c>
      <c r="L32" s="62">
        <f t="shared" si="4"/>
        <v>12.095000000000001</v>
      </c>
      <c r="M32" s="62">
        <f t="shared" si="4"/>
        <v>37.020000000000003</v>
      </c>
      <c r="N32" s="62">
        <f t="shared" si="4"/>
        <v>35.156999999999996</v>
      </c>
      <c r="O32" s="62">
        <f t="shared" si="4"/>
        <v>28.933</v>
      </c>
      <c r="P32" s="62">
        <f t="shared" si="4"/>
        <v>0.97899999999999998</v>
      </c>
      <c r="Q32" s="62">
        <f t="shared" si="4"/>
        <v>27.059000000000001</v>
      </c>
      <c r="R32" s="62">
        <f t="shared" si="4"/>
        <v>16.213000000000001</v>
      </c>
      <c r="S32" s="62">
        <f t="shared" si="4"/>
        <v>27.001999999999999</v>
      </c>
      <c r="T32" s="62">
        <f t="shared" si="4"/>
        <v>25.323</v>
      </c>
      <c r="U32" s="62">
        <f t="shared" si="4"/>
        <v>22.869</v>
      </c>
      <c r="V32" s="62">
        <f t="shared" si="4"/>
        <v>24.183</v>
      </c>
      <c r="W32" s="62">
        <f t="shared" si="4"/>
        <v>21.76</v>
      </c>
      <c r="X32" s="62">
        <f t="shared" si="4"/>
        <v>15.808999999999999</v>
      </c>
      <c r="Y32" s="62">
        <f t="shared" si="4"/>
        <v>19.420999999999999</v>
      </c>
      <c r="Z32" s="63" t="str">
        <f t="shared" si="4"/>
        <v/>
      </c>
      <c r="AA32" s="64">
        <f>SUM(AA29:AA31)</f>
        <v>581.21199999999999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/>
      <c r="H39" s="99">
        <v>50.9</v>
      </c>
      <c r="I39" s="99"/>
      <c r="J39" s="99">
        <v>51.8</v>
      </c>
      <c r="K39" s="99"/>
      <c r="L39" s="99"/>
      <c r="M39" s="99"/>
      <c r="N39" s="99"/>
      <c r="O39" s="99">
        <v>10.1</v>
      </c>
      <c r="P39" s="99">
        <v>107.4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220.2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50.9</v>
      </c>
      <c r="I40" s="88">
        <f t="shared" si="6"/>
        <v>0</v>
      </c>
      <c r="J40" s="88">
        <f t="shared" si="6"/>
        <v>51.8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10.1</v>
      </c>
      <c r="P40" s="88">
        <f t="shared" si="6"/>
        <v>107.4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220.2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/>
      <c r="H47" s="99">
        <v>50.9</v>
      </c>
      <c r="I47" s="99"/>
      <c r="J47" s="99">
        <v>51.8</v>
      </c>
      <c r="K47" s="99"/>
      <c r="L47" s="99"/>
      <c r="M47" s="99"/>
      <c r="N47" s="99"/>
      <c r="O47" s="99">
        <v>10.1</v>
      </c>
      <c r="P47" s="99">
        <v>107.4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220.2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50.9</v>
      </c>
      <c r="I49" s="88">
        <f t="shared" si="8"/>
        <v>0</v>
      </c>
      <c r="J49" s="88">
        <f t="shared" si="8"/>
        <v>51.8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10.1</v>
      </c>
      <c r="P49" s="88">
        <f t="shared" si="8"/>
        <v>107.4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220.2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33.445999999999998</v>
      </c>
      <c r="C52" s="88">
        <f t="shared" ref="C52:Z52" si="10">IF(LEN(C$2)&gt;0,SUM(C10:C15)+C26+C40,"")</f>
        <v>20.494</v>
      </c>
      <c r="D52" s="88">
        <f t="shared" si="10"/>
        <v>15.143999999999998</v>
      </c>
      <c r="E52" s="88">
        <f t="shared" si="10"/>
        <v>15.488</v>
      </c>
      <c r="F52" s="88">
        <f t="shared" si="10"/>
        <v>22.538</v>
      </c>
      <c r="G52" s="88">
        <f t="shared" si="10"/>
        <v>15.528</v>
      </c>
      <c r="H52" s="88">
        <f t="shared" si="10"/>
        <v>72.239000000000004</v>
      </c>
      <c r="I52" s="88">
        <f t="shared" si="10"/>
        <v>64.106999999999999</v>
      </c>
      <c r="J52" s="88">
        <f t="shared" si="10"/>
        <v>96.03</v>
      </c>
      <c r="K52" s="88">
        <f t="shared" si="10"/>
        <v>15.074999999999998</v>
      </c>
      <c r="L52" s="88">
        <f t="shared" si="10"/>
        <v>12.095000000000001</v>
      </c>
      <c r="M52" s="88">
        <f t="shared" si="10"/>
        <v>37.019999999999996</v>
      </c>
      <c r="N52" s="88">
        <f t="shared" si="10"/>
        <v>35.156999999999996</v>
      </c>
      <c r="O52" s="88">
        <f t="shared" si="10"/>
        <v>39.033000000000001</v>
      </c>
      <c r="P52" s="88">
        <f t="shared" si="10"/>
        <v>108.379</v>
      </c>
      <c r="Q52" s="88">
        <f t="shared" si="10"/>
        <v>27.059000000000005</v>
      </c>
      <c r="R52" s="88">
        <f t="shared" si="10"/>
        <v>16.213000000000001</v>
      </c>
      <c r="S52" s="88">
        <f t="shared" si="10"/>
        <v>27.001999999999999</v>
      </c>
      <c r="T52" s="88">
        <f t="shared" si="10"/>
        <v>25.323</v>
      </c>
      <c r="U52" s="88">
        <f t="shared" si="10"/>
        <v>22.869</v>
      </c>
      <c r="V52" s="88">
        <f t="shared" si="10"/>
        <v>24.183</v>
      </c>
      <c r="W52" s="88">
        <f t="shared" si="10"/>
        <v>21.759999999999998</v>
      </c>
      <c r="X52" s="88">
        <f t="shared" si="10"/>
        <v>15.809000000000001</v>
      </c>
      <c r="Y52" s="88">
        <f t="shared" si="10"/>
        <v>19.420999999999999</v>
      </c>
      <c r="Z52" s="89" t="str">
        <f t="shared" si="10"/>
        <v/>
      </c>
      <c r="AA52" s="104">
        <f>SUM(B52:Z52)</f>
        <v>801.41199999999992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>
        <v>-9.9</v>
      </c>
      <c r="G4" s="18">
        <v>-6.8</v>
      </c>
      <c r="H4" s="18">
        <v>50.9</v>
      </c>
      <c r="I4" s="18"/>
      <c r="J4" s="18">
        <v>51.8</v>
      </c>
      <c r="K4" s="18"/>
      <c r="L4" s="18"/>
      <c r="M4" s="18"/>
      <c r="N4" s="18"/>
      <c r="O4" s="18">
        <v>10.1</v>
      </c>
      <c r="P4" s="18">
        <v>107.4</v>
      </c>
      <c r="Q4" s="18"/>
      <c r="R4" s="18"/>
      <c r="S4" s="18"/>
      <c r="T4" s="18"/>
      <c r="U4" s="18"/>
      <c r="V4" s="18"/>
      <c r="W4" s="18"/>
      <c r="X4" s="18">
        <v>-10</v>
      </c>
      <c r="Y4" s="18"/>
      <c r="Z4" s="19"/>
      <c r="AA4" s="111">
        <f>SUM(B4:Z4)</f>
        <v>193.5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117.79</v>
      </c>
      <c r="C7" s="117">
        <v>113.54</v>
      </c>
      <c r="D7" s="117">
        <v>110.54</v>
      </c>
      <c r="E7" s="117">
        <v>112.88</v>
      </c>
      <c r="F7" s="117">
        <v>121.22</v>
      </c>
      <c r="G7" s="117">
        <v>121.46</v>
      </c>
      <c r="H7" s="117">
        <v>151.62</v>
      </c>
      <c r="I7" s="117">
        <v>180.98</v>
      </c>
      <c r="J7" s="117">
        <v>188</v>
      </c>
      <c r="K7" s="117">
        <v>133.22999999999999</v>
      </c>
      <c r="L7" s="117">
        <v>112.73</v>
      </c>
      <c r="M7" s="117">
        <v>109.4</v>
      </c>
      <c r="N7" s="117">
        <v>110</v>
      </c>
      <c r="O7" s="117">
        <v>123.12</v>
      </c>
      <c r="P7" s="117">
        <v>145.41</v>
      </c>
      <c r="Q7" s="117">
        <v>183.32</v>
      </c>
      <c r="R7" s="117">
        <v>216.77</v>
      </c>
      <c r="S7" s="117">
        <v>200.64</v>
      </c>
      <c r="T7" s="117">
        <v>186</v>
      </c>
      <c r="U7" s="117">
        <v>179</v>
      </c>
      <c r="V7" s="117">
        <v>173</v>
      </c>
      <c r="W7" s="117">
        <v>146.80000000000001</v>
      </c>
      <c r="X7" s="117">
        <v>132.1</v>
      </c>
      <c r="Y7" s="117">
        <v>119.58</v>
      </c>
      <c r="Z7" s="118"/>
      <c r="AA7" s="119">
        <f>IF(SUM(B7:Z7)&lt;&gt;0,AVERAGEIF(B7:Z7,"&lt;&gt;"""),"")</f>
        <v>145.38041666666666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>
        <v>9.9</v>
      </c>
      <c r="G15" s="133">
        <v>6.8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10</v>
      </c>
      <c r="Y15" s="133"/>
      <c r="Z15" s="131"/>
      <c r="AA15" s="132">
        <f t="shared" si="0"/>
        <v>26.7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9.9</v>
      </c>
      <c r="G16" s="135">
        <f t="shared" si="1"/>
        <v>6.8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10</v>
      </c>
      <c r="Y16" s="135">
        <f t="shared" si="1"/>
        <v>0</v>
      </c>
      <c r="Z16" s="136" t="str">
        <f t="shared" si="1"/>
        <v/>
      </c>
      <c r="AA16" s="90">
        <f t="shared" si="0"/>
        <v>26.7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/>
      <c r="H23" s="133">
        <v>50.9</v>
      </c>
      <c r="I23" s="133"/>
      <c r="J23" s="133">
        <v>51.8</v>
      </c>
      <c r="K23" s="133"/>
      <c r="L23" s="133"/>
      <c r="M23" s="133"/>
      <c r="N23" s="133"/>
      <c r="O23" s="133">
        <v>10.1</v>
      </c>
      <c r="P23" s="133">
        <v>107.4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220.2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50.9</v>
      </c>
      <c r="I24" s="135">
        <f t="shared" si="3"/>
        <v>0</v>
      </c>
      <c r="J24" s="135">
        <f t="shared" si="3"/>
        <v>51.8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10.1</v>
      </c>
      <c r="P24" s="135">
        <f t="shared" si="3"/>
        <v>107.4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220.2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2024-11-26T21:29:17Z</dcterms:created>
  <dcterms:modified xsi:type="dcterms:W3CDTF">2024-11-26T21:29:18Z</dcterms:modified>
</cp:coreProperties>
</file>