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<sst xmlns="http://schemas.openxmlformats.org/spreadsheetml/2006/main" count="119" uniqueCount="54">
  <si>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25/11/2024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</si>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</sst>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67-4086-B9A4-D533714E38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67-4086-B9A4-D533714E38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3.3929999999999998</c:v>
                </c:pt>
                <c:pt idx="1">
                  <c:v>3.4809999999999999</c:v>
                </c:pt>
                <c:pt idx="2">
                  <c:v>3.0840000000000001</c:v>
                </c:pt>
                <c:pt idx="3">
                  <c:v>4.694</c:v>
                </c:pt>
                <c:pt idx="4">
                  <c:v>6.2149999999999999</c:v>
                </c:pt>
                <c:pt idx="5">
                  <c:v>7.9130000000000003</c:v>
                </c:pt>
                <c:pt idx="6">
                  <c:v>3.6459999999999999</c:v>
                </c:pt>
                <c:pt idx="7">
                  <c:v>9.2489999999999988</c:v>
                </c:pt>
                <c:pt idx="8">
                  <c:v>6.1109999999999998</c:v>
                </c:pt>
                <c:pt idx="9">
                  <c:v>3.8679999999999999</c:v>
                </c:pt>
                <c:pt idx="10">
                  <c:v>3.7610000000000001</c:v>
                </c:pt>
                <c:pt idx="11">
                  <c:v>3.718</c:v>
                </c:pt>
                <c:pt idx="12">
                  <c:v>3.6579999999999999</c:v>
                </c:pt>
                <c:pt idx="13">
                  <c:v>3.8149999999999999</c:v>
                </c:pt>
                <c:pt idx="14">
                  <c:v>3.6720000000000002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67-4086-B9A4-D533714E38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1.6040000000000001</c:v>
                </c:pt>
                <c:pt idx="1">
                  <c:v>1.8660000000000001</c:v>
                </c:pt>
                <c:pt idx="2">
                  <c:v>1.964</c:v>
                </c:pt>
                <c:pt idx="3">
                  <c:v>1.944</c:v>
                </c:pt>
                <c:pt idx="4">
                  <c:v>1.5529999999999999</c:v>
                </c:pt>
                <c:pt idx="5">
                  <c:v>1.831</c:v>
                </c:pt>
                <c:pt idx="6">
                  <c:v>2.3540000000000001</c:v>
                </c:pt>
                <c:pt idx="7">
                  <c:v>2.7389999999999999</c:v>
                </c:pt>
                <c:pt idx="8">
                  <c:v>2.8340000000000001</c:v>
                </c:pt>
                <c:pt idx="9">
                  <c:v>2.6640000000000001</c:v>
                </c:pt>
                <c:pt idx="10">
                  <c:v>2.8479999999999999</c:v>
                </c:pt>
                <c:pt idx="11">
                  <c:v>3.048</c:v>
                </c:pt>
                <c:pt idx="16">
                  <c:v>5.516</c:v>
                </c:pt>
                <c:pt idx="17">
                  <c:v>0.21</c:v>
                </c:pt>
                <c:pt idx="18">
                  <c:v>0.42399999999999999</c:v>
                </c:pt>
                <c:pt idx="21">
                  <c:v>0.41799999999999998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67-4086-B9A4-D533714E38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67-4086-B9A4-D533714E38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67-4086-B9A4-D533714E38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67-4086-B9A4-D533714E38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79.838999999999999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67-4086-B9A4-D533714E38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67-4086-B9A4-D533714E38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20.071999999999999</c:v>
                </c:pt>
                <c:pt idx="1">
                  <c:v>14.419</c:v>
                </c:pt>
                <c:pt idx="2">
                  <c:v>20.85</c:v>
                </c:pt>
                <c:pt idx="3">
                  <c:v>19.771000000000001</c:v>
                </c:pt>
                <c:pt idx="4">
                  <c:v>2.1749999999999998</c:v>
                </c:pt>
                <c:pt idx="5">
                  <c:v>15.273999999999999</c:v>
                </c:pt>
                <c:pt idx="6">
                  <c:v>24.712</c:v>
                </c:pt>
                <c:pt idx="7">
                  <c:v>38.405999999999999</c:v>
                </c:pt>
                <c:pt idx="8">
                  <c:v>7.1070000000000002</c:v>
                </c:pt>
                <c:pt idx="9">
                  <c:v>21.616</c:v>
                </c:pt>
                <c:pt idx="12">
                  <c:v>3.4140000000000001</c:v>
                </c:pt>
                <c:pt idx="13">
                  <c:v>9.9339999999999993</c:v>
                </c:pt>
                <c:pt idx="15">
                  <c:v>18.399999999999999</c:v>
                </c:pt>
                <c:pt idx="17">
                  <c:v>35.567</c:v>
                </c:pt>
                <c:pt idx="18">
                  <c:v>25</c:v>
                </c:pt>
                <c:pt idx="19">
                  <c:v>5.1639999999999997</c:v>
                </c:pt>
                <c:pt idx="20">
                  <c:v>5.2160000000000002</c:v>
                </c:pt>
                <c:pt idx="21">
                  <c:v>9.9580000000000002</c:v>
                </c:pt>
                <c:pt idx="22">
                  <c:v>25.68</c:v>
                </c:pt>
                <c:pt idx="23">
                  <c:v>3.2800000000000002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67-4086-B9A4-D533714E38E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18.600000000000001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67-4086-B9A4-D533714E38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2.1930000000000001</c:v>
                </c:pt>
                <c:pt idx="1">
                  <c:v>2.4079999999999999</c:v>
                </c:pt>
                <c:pt idx="2">
                  <c:v>1.7849999999999999</c:v>
                </c:pt>
                <c:pt idx="3">
                  <c:v>1.0009999999999999</c:v>
                </c:pt>
                <c:pt idx="4">
                  <c:v>3.077</c:v>
                </c:pt>
                <c:pt idx="6">
                  <c:v>3.4000000000000002E-2</c:v>
                </c:pt>
                <c:pt idx="7">
                  <c:v>0.30199999999999999</c:v>
                </c:pt>
                <c:pt idx="8">
                  <c:v>1.046</c:v>
                </c:pt>
                <c:pt idx="9">
                  <c:v>0.1</c:v>
                </c:pt>
                <c:pt idx="10">
                  <c:v>20.946999999999999</c:v>
                </c:pt>
                <c:pt idx="11">
                  <c:v>19.688000000000002</c:v>
                </c:pt>
                <c:pt idx="12">
                  <c:v>32.870000000000005</c:v>
                </c:pt>
                <c:pt idx="13">
                  <c:v>27.07</c:v>
                </c:pt>
                <c:pt idx="14">
                  <c:v>40.328000000000003</c:v>
                </c:pt>
                <c:pt idx="15">
                  <c:v>0.20799999999999999</c:v>
                </c:pt>
                <c:pt idx="16">
                  <c:v>3.2559999999999998</c:v>
                </c:pt>
                <c:pt idx="17">
                  <c:v>2.4820000000000002</c:v>
                </c:pt>
                <c:pt idx="19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67-4086-B9A4-D533714E38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67-4086-B9A4-D533714E38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67-4086-B9A4-D533714E3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102.01</c:v>
                </c:pt>
                <c:pt idx="1">
                  <c:v>101</c:v>
                </c:pt>
                <c:pt idx="2">
                  <c:v>99.17</c:v>
                </c:pt>
                <c:pt idx="3">
                  <c:v>100.95</c:v>
                </c:pt>
                <c:pt idx="4">
                  <c:v>98</c:v>
                </c:pt>
                <c:pt idx="5">
                  <c:v>114.06</c:v>
                </c:pt>
                <c:pt idx="6">
                  <c:v>145</c:v>
                </c:pt>
                <c:pt idx="7">
                  <c:v>173.26</c:v>
                </c:pt>
                <c:pt idx="8">
                  <c:v>170.32</c:v>
                </c:pt>
                <c:pt idx="9">
                  <c:v>126</c:v>
                </c:pt>
                <c:pt idx="10">
                  <c:v>111.08</c:v>
                </c:pt>
                <c:pt idx="11">
                  <c:v>109.78</c:v>
                </c:pt>
                <c:pt idx="12">
                  <c:v>111.54</c:v>
                </c:pt>
                <c:pt idx="13">
                  <c:v>121</c:v>
                </c:pt>
                <c:pt idx="14">
                  <c:v>147</c:v>
                </c:pt>
                <c:pt idx="15">
                  <c:v>191.34</c:v>
                </c:pt>
                <c:pt idx="16">
                  <c:v>440</c:v>
                </c:pt>
                <c:pt idx="17">
                  <c:v>193.01</c:v>
                </c:pt>
                <c:pt idx="18">
                  <c:v>170</c:v>
                </c:pt>
                <c:pt idx="19">
                  <c:v>168.16</c:v>
                </c:pt>
                <c:pt idx="20">
                  <c:v>168.26</c:v>
                </c:pt>
                <c:pt idx="21">
                  <c:v>138.72999999999999</c:v>
                </c:pt>
                <c:pt idx="22">
                  <c:v>134.99</c:v>
                </c:pt>
                <c:pt idx="23">
                  <c:v>112.15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67-4086-B9A4-D533714E3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6B-44B3-A8DC-42D7939C92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6B-44B3-A8DC-42D7939C92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4">
                  <c:v>7.8E-2</c:v>
                </c:pt>
                <c:pt idx="5">
                  <c:v>4.9000000000000002E-2</c:v>
                </c:pt>
                <c:pt idx="6">
                  <c:v>2.177</c:v>
                </c:pt>
                <c:pt idx="15">
                  <c:v>0.95499999999999996</c:v>
                </c:pt>
                <c:pt idx="16">
                  <c:v>1.486</c:v>
                </c:pt>
                <c:pt idx="17">
                  <c:v>0.32400000000000001</c:v>
                </c:pt>
                <c:pt idx="18">
                  <c:v>0.53300000000000003</c:v>
                </c:pt>
                <c:pt idx="19">
                  <c:v>0.42099999999999999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6B-44B3-A8DC-42D7939C92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9.120000000000001</c:v>
                </c:pt>
                <c:pt idx="5">
                  <c:v>6.9450000000000003</c:v>
                </c:pt>
                <c:pt idx="6">
                  <c:v>11.36</c:v>
                </c:pt>
                <c:pt idx="7">
                  <c:v>12.292</c:v>
                </c:pt>
                <c:pt idx="8">
                  <c:v>18.809000000000001</c:v>
                </c:pt>
                <c:pt idx="9">
                  <c:v>9.2650000000000006</c:v>
                </c:pt>
                <c:pt idx="10">
                  <c:v>13.86</c:v>
                </c:pt>
                <c:pt idx="11">
                  <c:v>13.907999999999999</c:v>
                </c:pt>
                <c:pt idx="12">
                  <c:v>28.388999999999999</c:v>
                </c:pt>
                <c:pt idx="13">
                  <c:v>28.677</c:v>
                </c:pt>
                <c:pt idx="14">
                  <c:v>0.78200000000000003</c:v>
                </c:pt>
                <c:pt idx="15">
                  <c:v>16.082999999999998</c:v>
                </c:pt>
                <c:pt idx="16">
                  <c:v>9.4949999999999992</c:v>
                </c:pt>
                <c:pt idx="17">
                  <c:v>2.621</c:v>
                </c:pt>
                <c:pt idx="19">
                  <c:v>2.4830000000000001</c:v>
                </c:pt>
                <c:pt idx="20">
                  <c:v>0.42399999999999999</c:v>
                </c:pt>
                <c:pt idx="21">
                  <c:v>5.0999999999999996</c:v>
                </c:pt>
                <c:pt idx="22">
                  <c:v>11.994999999999999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6B-44B3-A8DC-42D7939C92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6B-44B3-A8DC-42D7939C92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6B-44B3-A8DC-42D7939C92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6B-44B3-A8DC-42D7939C92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6B-44B3-A8DC-42D7939C92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6B-44B3-A8DC-42D7939C92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6B-44B3-A8DC-42D7939C924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40.6</c:v>
                </c:pt>
                <c:pt idx="15">
                  <c:v>0</c:v>
                </c:pt>
                <c:pt idx="16">
                  <c:v>0</c:v>
                </c:pt>
                <c:pt idx="17">
                  <c:v>34.700000000000003</c:v>
                </c:pt>
                <c:pt idx="18">
                  <c:v>21.7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92.2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6B-44B3-A8DC-42D7939C92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19.262</c:v>
                </c:pt>
                <c:pt idx="1">
                  <c:v>16.173999999999999</c:v>
                </c:pt>
                <c:pt idx="2">
                  <c:v>19.683</c:v>
                </c:pt>
                <c:pt idx="3">
                  <c:v>19.41</c:v>
                </c:pt>
                <c:pt idx="4">
                  <c:v>3.8220000000000001</c:v>
                </c:pt>
                <c:pt idx="5">
                  <c:v>18.023999999999997</c:v>
                </c:pt>
                <c:pt idx="6">
                  <c:v>17.209</c:v>
                </c:pt>
                <c:pt idx="7">
                  <c:v>38.404000000000003</c:v>
                </c:pt>
                <c:pt idx="8">
                  <c:v>16.880000000000003</c:v>
                </c:pt>
                <c:pt idx="9">
                  <c:v>18.983000000000001</c:v>
                </c:pt>
                <c:pt idx="10">
                  <c:v>13.696</c:v>
                </c:pt>
                <c:pt idx="11">
                  <c:v>12.545999999999999</c:v>
                </c:pt>
                <c:pt idx="12">
                  <c:v>11.553000000000001</c:v>
                </c:pt>
                <c:pt idx="13">
                  <c:v>12.141999999999999</c:v>
                </c:pt>
                <c:pt idx="14">
                  <c:v>2.6</c:v>
                </c:pt>
                <c:pt idx="15">
                  <c:v>1.5699999999999998</c:v>
                </c:pt>
                <c:pt idx="16">
                  <c:v>15.791</c:v>
                </c:pt>
                <c:pt idx="17">
                  <c:v>0.63800000000000001</c:v>
                </c:pt>
                <c:pt idx="18">
                  <c:v>3.1890000000000001</c:v>
                </c:pt>
                <c:pt idx="19">
                  <c:v>2.7800000000000002</c:v>
                </c:pt>
                <c:pt idx="20">
                  <c:v>4.7919999999999998</c:v>
                </c:pt>
                <c:pt idx="21">
                  <c:v>5.2759999999999998</c:v>
                </c:pt>
                <c:pt idx="22">
                  <c:v>1.3029999999999999</c:v>
                </c:pt>
                <c:pt idx="23">
                  <c:v>3.2800000000000002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6B-44B3-A8DC-42D7939C92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6B-44B3-A8DC-42D7939C92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6B-44B3-A8DC-42D7939C9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102.01</c:v>
                </c:pt>
                <c:pt idx="1">
                  <c:v>101</c:v>
                </c:pt>
                <c:pt idx="2">
                  <c:v>99.17</c:v>
                </c:pt>
                <c:pt idx="3">
                  <c:v>100.95</c:v>
                </c:pt>
                <c:pt idx="4">
                  <c:v>98</c:v>
                </c:pt>
                <c:pt idx="5">
                  <c:v>114.06</c:v>
                </c:pt>
                <c:pt idx="6">
                  <c:v>145</c:v>
                </c:pt>
                <c:pt idx="7">
                  <c:v>173.26</c:v>
                </c:pt>
                <c:pt idx="8">
                  <c:v>170.32</c:v>
                </c:pt>
                <c:pt idx="9">
                  <c:v>126</c:v>
                </c:pt>
                <c:pt idx="10">
                  <c:v>111.08</c:v>
                </c:pt>
                <c:pt idx="11">
                  <c:v>109.78</c:v>
                </c:pt>
                <c:pt idx="12">
                  <c:v>111.54</c:v>
                </c:pt>
                <c:pt idx="13">
                  <c:v>121</c:v>
                </c:pt>
                <c:pt idx="14">
                  <c:v>147</c:v>
                </c:pt>
                <c:pt idx="15">
                  <c:v>191.34</c:v>
                </c:pt>
                <c:pt idx="16">
                  <c:v>440</c:v>
                </c:pt>
                <c:pt idx="17">
                  <c:v>193.01</c:v>
                </c:pt>
                <c:pt idx="18">
                  <c:v>170</c:v>
                </c:pt>
                <c:pt idx="19">
                  <c:v>168.16</c:v>
                </c:pt>
                <c:pt idx="20">
                  <c:v>168.26</c:v>
                </c:pt>
                <c:pt idx="21">
                  <c:v>138.72999999999999</c:v>
                </c:pt>
                <c:pt idx="22">
                  <c:v>134.99</c:v>
                </c:pt>
                <c:pt idx="23">
                  <c:v>112.15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6B-44B3-A8DC-42D7939C9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27.262</v>
      </c>
      <c r="C4" s="18">
        <v>22.173999999999999</v>
      </c>
      <c r="D4" s="18">
        <v>27.683000000000003</v>
      </c>
      <c r="E4" s="18">
        <v>27.41</v>
      </c>
      <c r="F4" s="18">
        <v>13.02</v>
      </c>
      <c r="G4" s="18">
        <v>25.018000000000001</v>
      </c>
      <c r="H4" s="18">
        <v>30.745999999999999</v>
      </c>
      <c r="I4" s="18">
        <v>50.695999999999998</v>
      </c>
      <c r="J4" s="18">
        <v>35.698000000000008</v>
      </c>
      <c r="K4" s="18">
        <v>28.248000000000001</v>
      </c>
      <c r="L4" s="18">
        <v>27.555999999999997</v>
      </c>
      <c r="M4" s="18">
        <v>26.454000000000001</v>
      </c>
      <c r="N4" s="18">
        <v>39.942000000000007</v>
      </c>
      <c r="O4" s="18">
        <v>40.819000000000003</v>
      </c>
      <c r="P4" s="18">
        <v>44</v>
      </c>
      <c r="Q4" s="18">
        <v>18.607999999999997</v>
      </c>
      <c r="R4" s="18">
        <v>26.771999999999998</v>
      </c>
      <c r="S4" s="18">
        <v>38.259</v>
      </c>
      <c r="T4" s="18">
        <v>25.423999999999999</v>
      </c>
      <c r="U4" s="18">
        <v>5.6839999999999993</v>
      </c>
      <c r="V4" s="18">
        <v>5.2160000000000002</v>
      </c>
      <c r="W4" s="18">
        <v>10.375999999999999</v>
      </c>
      <c r="X4" s="18">
        <v>105.51900000000001</v>
      </c>
      <c r="Y4" s="18">
        <v>3.2800000000000002</v>
      </c>
      <c r="Z4" s="19"/>
      <c r="AA4" s="20">
        <f>SUM(B4:Z4)</f>
        <v>705.86399999999992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102.01</v>
      </c>
      <c r="C7" s="28">
        <v>101</v>
      </c>
      <c r="D7" s="28">
        <v>99.17</v>
      </c>
      <c r="E7" s="28">
        <v>100.95</v>
      </c>
      <c r="F7" s="28">
        <v>98</v>
      </c>
      <c r="G7" s="28">
        <v>114.06</v>
      </c>
      <c r="H7" s="28">
        <v>145</v>
      </c>
      <c r="I7" s="28">
        <v>173.26</v>
      </c>
      <c r="J7" s="28">
        <v>170.32</v>
      </c>
      <c r="K7" s="28">
        <v>126</v>
      </c>
      <c r="L7" s="28">
        <v>111.08</v>
      </c>
      <c r="M7" s="28">
        <v>109.78</v>
      </c>
      <c r="N7" s="28">
        <v>111.54</v>
      </c>
      <c r="O7" s="28">
        <v>121</v>
      </c>
      <c r="P7" s="28">
        <v>147</v>
      </c>
      <c r="Q7" s="28">
        <v>191.34</v>
      </c>
      <c r="R7" s="28">
        <v>440</v>
      </c>
      <c r="S7" s="28">
        <v>193.01</v>
      </c>
      <c r="T7" s="28">
        <v>170</v>
      </c>
      <c r="U7" s="28">
        <v>168.16</v>
      </c>
      <c r="V7" s="28">
        <v>168.26</v>
      </c>
      <c r="W7" s="28">
        <v>138.72999999999999</v>
      </c>
      <c r="X7" s="28">
        <v>134.99</v>
      </c>
      <c r="Y7" s="28">
        <v>112.15</v>
      </c>
      <c r="Z7" s="29"/>
      <c r="AA7" s="30">
        <f>IF(SUM(B7:Z7)&lt;&gt;0,AVERAGEIF(B7:Z7,"&lt;&gt;"""),"")</f>
        <v>147.78375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79.838999999999999</v>
      </c>
      <c r="Y10" s="42"/>
      <c r="Z10" s="43"/>
      <c r="AA10" s="44">
        <f t="shared" ref="AA10:AA15" si="0">SUM(B10:Z10)</f>
        <v>79.838999999999999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20.071999999999999</v>
      </c>
      <c r="C12" s="52">
        <v>14.419</v>
      </c>
      <c r="D12" s="52">
        <v>20.85</v>
      </c>
      <c r="E12" s="52">
        <v>19.771000000000001</v>
      </c>
      <c r="F12" s="52">
        <v>2.1749999999999998</v>
      </c>
      <c r="G12" s="52">
        <v>15.273999999999999</v>
      </c>
      <c r="H12" s="52">
        <v>24.712</v>
      </c>
      <c r="I12" s="52">
        <v>38.405999999999999</v>
      </c>
      <c r="J12" s="52">
        <v>7.1070000000000002</v>
      </c>
      <c r="K12" s="52">
        <v>21.616</v>
      </c>
      <c r="L12" s="52"/>
      <c r="M12" s="52"/>
      <c r="N12" s="52">
        <v>3.4140000000000001</v>
      </c>
      <c r="O12" s="52">
        <v>9.9339999999999993</v>
      </c>
      <c r="P12" s="52"/>
      <c r="Q12" s="52">
        <v>18.399999999999999</v>
      </c>
      <c r="R12" s="52"/>
      <c r="S12" s="52">
        <v>35.567</v>
      </c>
      <c r="T12" s="52">
        <v>25</v>
      </c>
      <c r="U12" s="52">
        <v>5.1639999999999997</v>
      </c>
      <c r="V12" s="52">
        <v>5.2160000000000002</v>
      </c>
      <c r="W12" s="52">
        <v>9.9580000000000002</v>
      </c>
      <c r="X12" s="52">
        <v>25.68</v>
      </c>
      <c r="Y12" s="52">
        <v>3.2800000000000002</v>
      </c>
      <c r="Z12" s="53"/>
      <c r="AA12" s="54">
        <f t="shared" si="0"/>
        <v>326.01499999999999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2.1930000000000001</v>
      </c>
      <c r="C14" s="57">
        <v>2.4079999999999999</v>
      </c>
      <c r="D14" s="57">
        <v>1.7849999999999999</v>
      </c>
      <c r="E14" s="57">
        <v>1.0009999999999999</v>
      </c>
      <c r="F14" s="57">
        <v>3.077</v>
      </c>
      <c r="G14" s="57"/>
      <c r="H14" s="57">
        <v>3.4000000000000002E-2</v>
      </c>
      <c r="I14" s="57">
        <v>0.30199999999999999</v>
      </c>
      <c r="J14" s="57">
        <v>1.046</v>
      </c>
      <c r="K14" s="57">
        <v>0.1</v>
      </c>
      <c r="L14" s="57">
        <v>20.946999999999999</v>
      </c>
      <c r="M14" s="57">
        <v>19.688000000000002</v>
      </c>
      <c r="N14" s="57">
        <v>32.870000000000005</v>
      </c>
      <c r="O14" s="57">
        <v>27.07</v>
      </c>
      <c r="P14" s="57">
        <v>40.328000000000003</v>
      </c>
      <c r="Q14" s="57">
        <v>0.20799999999999999</v>
      </c>
      <c r="R14" s="57">
        <v>3.2559999999999998</v>
      </c>
      <c r="S14" s="57">
        <v>2.4820000000000002</v>
      </c>
      <c r="T14" s="57"/>
      <c r="U14" s="57">
        <v>0.52</v>
      </c>
      <c r="V14" s="57"/>
      <c r="W14" s="57"/>
      <c r="X14" s="57"/>
      <c r="Y14" s="57"/>
      <c r="Z14" s="58"/>
      <c r="AA14" s="59">
        <f t="shared" si="0"/>
        <v>159.31500000000003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22.265000000000001</v>
      </c>
      <c r="C16" s="62">
        <f t="shared" si="1"/>
        <v>16.827000000000002</v>
      </c>
      <c r="D16" s="62">
        <f t="shared" si="1"/>
        <v>22.635000000000002</v>
      </c>
      <c r="E16" s="62">
        <f t="shared" si="1"/>
        <v>20.772000000000002</v>
      </c>
      <c r="F16" s="62">
        <f t="shared" si="1"/>
        <v>5.2519999999999998</v>
      </c>
      <c r="G16" s="62">
        <f t="shared" si="1"/>
        <v>15.273999999999999</v>
      </c>
      <c r="H16" s="62">
        <f t="shared" si="1"/>
        <v>24.745999999999999</v>
      </c>
      <c r="I16" s="62">
        <f t="shared" si="1"/>
        <v>38.707999999999998</v>
      </c>
      <c r="J16" s="62">
        <f t="shared" si="1"/>
        <v>8.1530000000000005</v>
      </c>
      <c r="K16" s="62">
        <f t="shared" si="1"/>
        <v>21.716000000000001</v>
      </c>
      <c r="L16" s="62">
        <f t="shared" si="1"/>
        <v>20.946999999999999</v>
      </c>
      <c r="M16" s="62">
        <f t="shared" si="1"/>
        <v>19.688000000000002</v>
      </c>
      <c r="N16" s="62">
        <f t="shared" si="1"/>
        <v>36.284000000000006</v>
      </c>
      <c r="O16" s="62">
        <f t="shared" si="1"/>
        <v>37.003999999999998</v>
      </c>
      <c r="P16" s="62">
        <f t="shared" si="1"/>
        <v>40.328000000000003</v>
      </c>
      <c r="Q16" s="62">
        <f t="shared" si="1"/>
        <v>18.607999999999997</v>
      </c>
      <c r="R16" s="62">
        <f t="shared" si="1"/>
        <v>3.2559999999999998</v>
      </c>
      <c r="S16" s="62">
        <f t="shared" si="1"/>
        <v>38.048999999999999</v>
      </c>
      <c r="T16" s="62">
        <f t="shared" si="1"/>
        <v>25</v>
      </c>
      <c r="U16" s="62">
        <f t="shared" si="1"/>
        <v>5.6839999999999993</v>
      </c>
      <c r="V16" s="62">
        <f t="shared" si="1"/>
        <v>5.2160000000000002</v>
      </c>
      <c r="W16" s="62">
        <f t="shared" si="1"/>
        <v>9.9580000000000002</v>
      </c>
      <c r="X16" s="62">
        <f t="shared" si="1"/>
        <v>105.51900000000001</v>
      </c>
      <c r="Y16" s="62">
        <f t="shared" si="1"/>
        <v>3.2800000000000002</v>
      </c>
      <c r="Z16" s="63" t="str">
        <f t="shared" si="1"/>
        <v/>
      </c>
      <c r="AA16" s="64">
        <f>SUM(AA10:AA15)</f>
        <v>565.16899999999998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3.3929999999999998</v>
      </c>
      <c r="C20" s="77">
        <v>3.4809999999999999</v>
      </c>
      <c r="D20" s="77">
        <v>3.0840000000000001</v>
      </c>
      <c r="E20" s="77">
        <v>4.694</v>
      </c>
      <c r="F20" s="77">
        <v>6.2149999999999999</v>
      </c>
      <c r="G20" s="77">
        <v>7.9130000000000003</v>
      </c>
      <c r="H20" s="77">
        <v>3.6459999999999999</v>
      </c>
      <c r="I20" s="77">
        <v>9.2489999999999988</v>
      </c>
      <c r="J20" s="77">
        <v>6.1109999999999998</v>
      </c>
      <c r="K20" s="77">
        <v>3.8679999999999999</v>
      </c>
      <c r="L20" s="77">
        <v>3.7610000000000001</v>
      </c>
      <c r="M20" s="77">
        <v>3.718</v>
      </c>
      <c r="N20" s="77">
        <v>3.6579999999999999</v>
      </c>
      <c r="O20" s="77">
        <v>3.8149999999999999</v>
      </c>
      <c r="P20" s="77">
        <v>3.6720000000000002</v>
      </c>
      <c r="Q20" s="77"/>
      <c r="R20" s="77">
        <v>18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88.277999999999992</v>
      </c>
    </row>
    <row r="21" spans="1:27" ht="24.95" customHeight="1" x14ac:dyDescent="0.2">
      <c r="A21" s="75" t="s">
        <v>16</v>
      </c>
      <c r="B21" s="80">
        <v>1.6040000000000001</v>
      </c>
      <c r="C21" s="81">
        <v>1.8660000000000001</v>
      </c>
      <c r="D21" s="81">
        <v>1.964</v>
      </c>
      <c r="E21" s="81">
        <v>1.944</v>
      </c>
      <c r="F21" s="81">
        <v>1.5529999999999999</v>
      </c>
      <c r="G21" s="81">
        <v>1.831</v>
      </c>
      <c r="H21" s="81">
        <v>2.3540000000000001</v>
      </c>
      <c r="I21" s="81">
        <v>2.7389999999999999</v>
      </c>
      <c r="J21" s="81">
        <v>2.8340000000000001</v>
      </c>
      <c r="K21" s="81">
        <v>2.6640000000000001</v>
      </c>
      <c r="L21" s="81">
        <v>2.8479999999999999</v>
      </c>
      <c r="M21" s="81">
        <v>3.048</v>
      </c>
      <c r="N21" s="81"/>
      <c r="O21" s="81"/>
      <c r="P21" s="81"/>
      <c r="Q21" s="81"/>
      <c r="R21" s="81">
        <v>5.516</v>
      </c>
      <c r="S21" s="81">
        <v>0.21</v>
      </c>
      <c r="T21" s="81">
        <v>0.42399999999999999</v>
      </c>
      <c r="U21" s="81"/>
      <c r="V21" s="81"/>
      <c r="W21" s="81">
        <v>0.41799999999999998</v>
      </c>
      <c r="X21" s="81"/>
      <c r="Y21" s="81"/>
      <c r="Z21" s="78"/>
      <c r="AA21" s="79">
        <f t="shared" si="2"/>
        <v>33.817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4.9969999999999999</v>
      </c>
      <c r="C26" s="88">
        <f t="shared" si="3"/>
        <v>5.3469999999999995</v>
      </c>
      <c r="D26" s="88">
        <f t="shared" si="3"/>
        <v>5.048</v>
      </c>
      <c r="E26" s="88">
        <f t="shared" si="3"/>
        <v>6.6379999999999999</v>
      </c>
      <c r="F26" s="88">
        <f t="shared" si="3"/>
        <v>7.7679999999999998</v>
      </c>
      <c r="G26" s="88">
        <f t="shared" si="3"/>
        <v>9.7439999999999998</v>
      </c>
      <c r="H26" s="88">
        <f t="shared" si="3"/>
        <v>6</v>
      </c>
      <c r="I26" s="88">
        <f t="shared" si="3"/>
        <v>11.988</v>
      </c>
      <c r="J26" s="88">
        <f t="shared" si="3"/>
        <v>8.9450000000000003</v>
      </c>
      <c r="K26" s="88">
        <f t="shared" si="3"/>
        <v>6.532</v>
      </c>
      <c r="L26" s="88">
        <f t="shared" si="3"/>
        <v>6.609</v>
      </c>
      <c r="M26" s="88">
        <f t="shared" si="3"/>
        <v>6.766</v>
      </c>
      <c r="N26" s="88">
        <f t="shared" si="3"/>
        <v>3.6579999999999999</v>
      </c>
      <c r="O26" s="88">
        <f t="shared" si="3"/>
        <v>3.8149999999999999</v>
      </c>
      <c r="P26" s="88">
        <f t="shared" si="3"/>
        <v>3.6720000000000002</v>
      </c>
      <c r="Q26" s="88">
        <f t="shared" si="3"/>
        <v>0</v>
      </c>
      <c r="R26" s="88">
        <f t="shared" si="3"/>
        <v>23.515999999999998</v>
      </c>
      <c r="S26" s="88">
        <f t="shared" si="3"/>
        <v>0.21</v>
      </c>
      <c r="T26" s="88">
        <f t="shared" si="3"/>
        <v>0.42399999999999999</v>
      </c>
      <c r="U26" s="88">
        <f t="shared" si="3"/>
        <v>0</v>
      </c>
      <c r="V26" s="88">
        <f t="shared" si="3"/>
        <v>0</v>
      </c>
      <c r="W26" s="88">
        <f t="shared" si="3"/>
        <v>0.41799999999999998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122.095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27.262</v>
      </c>
      <c r="C30" s="77">
        <v>22.173999999999999</v>
      </c>
      <c r="D30" s="77">
        <v>27.683</v>
      </c>
      <c r="E30" s="77">
        <v>27.41</v>
      </c>
      <c r="F30" s="77">
        <v>13.02</v>
      </c>
      <c r="G30" s="77">
        <v>25.018000000000001</v>
      </c>
      <c r="H30" s="77">
        <v>30.745999999999999</v>
      </c>
      <c r="I30" s="77">
        <v>50.695999999999998</v>
      </c>
      <c r="J30" s="77">
        <v>17.097999999999999</v>
      </c>
      <c r="K30" s="77">
        <v>28.248000000000001</v>
      </c>
      <c r="L30" s="77">
        <v>27.556000000000001</v>
      </c>
      <c r="M30" s="77">
        <v>26.454000000000001</v>
      </c>
      <c r="N30" s="77">
        <v>39.942</v>
      </c>
      <c r="O30" s="77">
        <v>40.819000000000003</v>
      </c>
      <c r="P30" s="77">
        <v>44</v>
      </c>
      <c r="Q30" s="77">
        <v>18.608000000000001</v>
      </c>
      <c r="R30" s="77">
        <v>26.771999999999998</v>
      </c>
      <c r="S30" s="77">
        <v>38.259</v>
      </c>
      <c r="T30" s="77">
        <v>25.423999999999999</v>
      </c>
      <c r="U30" s="77">
        <v>5.6840000000000002</v>
      </c>
      <c r="V30" s="77">
        <v>5.2160000000000002</v>
      </c>
      <c r="W30" s="77">
        <v>10.375999999999999</v>
      </c>
      <c r="X30" s="77">
        <v>105.51900000000001</v>
      </c>
      <c r="Y30" s="77">
        <v>3.28</v>
      </c>
      <c r="Z30" s="78"/>
      <c r="AA30" s="79">
        <f>SUM(B30:Z30)</f>
        <v>687.2639999999999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27.262</v>
      </c>
      <c r="C32" s="62">
        <f t="shared" ref="C32:Z32" si="4">IF(LEN(C$2)&gt;0,SUM(C29:C31),"")</f>
        <v>22.173999999999999</v>
      </c>
      <c r="D32" s="62">
        <f t="shared" si="4"/>
        <v>27.683</v>
      </c>
      <c r="E32" s="62">
        <f t="shared" si="4"/>
        <v>27.41</v>
      </c>
      <c r="F32" s="62">
        <f t="shared" si="4"/>
        <v>13.02</v>
      </c>
      <c r="G32" s="62">
        <f t="shared" si="4"/>
        <v>25.018000000000001</v>
      </c>
      <c r="H32" s="62">
        <f t="shared" si="4"/>
        <v>30.745999999999999</v>
      </c>
      <c r="I32" s="62">
        <f t="shared" si="4"/>
        <v>50.695999999999998</v>
      </c>
      <c r="J32" s="62">
        <f t="shared" si="4"/>
        <v>17.097999999999999</v>
      </c>
      <c r="K32" s="62">
        <f t="shared" si="4"/>
        <v>28.248000000000001</v>
      </c>
      <c r="L32" s="62">
        <f t="shared" si="4"/>
        <v>27.556000000000001</v>
      </c>
      <c r="M32" s="62">
        <f t="shared" si="4"/>
        <v>26.454000000000001</v>
      </c>
      <c r="N32" s="62">
        <f t="shared" si="4"/>
        <v>39.942</v>
      </c>
      <c r="O32" s="62">
        <f t="shared" si="4"/>
        <v>40.819000000000003</v>
      </c>
      <c r="P32" s="62">
        <f t="shared" si="4"/>
        <v>44</v>
      </c>
      <c r="Q32" s="62">
        <f t="shared" si="4"/>
        <v>18.608000000000001</v>
      </c>
      <c r="R32" s="62">
        <f t="shared" si="4"/>
        <v>26.771999999999998</v>
      </c>
      <c r="S32" s="62">
        <f t="shared" si="4"/>
        <v>38.259</v>
      </c>
      <c r="T32" s="62">
        <f t="shared" si="4"/>
        <v>25.423999999999999</v>
      </c>
      <c r="U32" s="62">
        <f t="shared" si="4"/>
        <v>5.6840000000000002</v>
      </c>
      <c r="V32" s="62">
        <f t="shared" si="4"/>
        <v>5.2160000000000002</v>
      </c>
      <c r="W32" s="62">
        <f t="shared" si="4"/>
        <v>10.375999999999999</v>
      </c>
      <c r="X32" s="62">
        <f t="shared" si="4"/>
        <v>105.51900000000001</v>
      </c>
      <c r="Y32" s="62">
        <f t="shared" si="4"/>
        <v>3.28</v>
      </c>
      <c r="Z32" s="63" t="str">
        <f t="shared" si="4"/>
        <v/>
      </c>
      <c r="AA32" s="64">
        <f>SUM(AA29:AA31)</f>
        <v>687.2639999999999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18.600000000000001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18.600000000000001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18.600000000000001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18.600000000000001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18.600000000000001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18.600000000000001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18.600000000000001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18.600000000000001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27.262</v>
      </c>
      <c r="C52" s="88">
        <f t="shared" si="10"/>
        <v>22.173999999999999</v>
      </c>
      <c r="D52" s="88">
        <f t="shared" si="10"/>
        <v>27.683</v>
      </c>
      <c r="E52" s="88">
        <f t="shared" si="10"/>
        <v>27.410000000000004</v>
      </c>
      <c r="F52" s="88">
        <f t="shared" si="10"/>
        <v>13.02</v>
      </c>
      <c r="G52" s="88">
        <f t="shared" si="10"/>
        <v>25.018000000000001</v>
      </c>
      <c r="H52" s="88">
        <f t="shared" si="10"/>
        <v>30.745999999999999</v>
      </c>
      <c r="I52" s="88">
        <f t="shared" si="10"/>
        <v>50.695999999999998</v>
      </c>
      <c r="J52" s="88">
        <f t="shared" si="10"/>
        <v>35.698</v>
      </c>
      <c r="K52" s="88">
        <f t="shared" si="10"/>
        <v>28.248000000000001</v>
      </c>
      <c r="L52" s="88">
        <f t="shared" si="10"/>
        <v>27.555999999999997</v>
      </c>
      <c r="M52" s="88">
        <f t="shared" si="10"/>
        <v>26.454000000000001</v>
      </c>
      <c r="N52" s="88">
        <f t="shared" si="10"/>
        <v>39.942000000000007</v>
      </c>
      <c r="O52" s="88">
        <f t="shared" si="10"/>
        <v>40.818999999999996</v>
      </c>
      <c r="P52" s="88">
        <f t="shared" si="10"/>
        <v>44</v>
      </c>
      <c r="Q52" s="88">
        <f t="shared" si="10"/>
        <v>18.607999999999997</v>
      </c>
      <c r="R52" s="88">
        <f t="shared" si="10"/>
        <v>26.771999999999998</v>
      </c>
      <c r="S52" s="88">
        <f t="shared" si="10"/>
        <v>38.259</v>
      </c>
      <c r="T52" s="88">
        <f t="shared" si="10"/>
        <v>25.423999999999999</v>
      </c>
      <c r="U52" s="88">
        <f t="shared" si="10"/>
        <v>5.6839999999999993</v>
      </c>
      <c r="V52" s="88">
        <f t="shared" si="10"/>
        <v>5.2160000000000002</v>
      </c>
      <c r="W52" s="88">
        <f t="shared" si="10"/>
        <v>10.375999999999999</v>
      </c>
      <c r="X52" s="88">
        <f t="shared" si="10"/>
        <v>105.51900000000001</v>
      </c>
      <c r="Y52" s="88">
        <f t="shared" si="10"/>
        <v>3.2800000000000002</v>
      </c>
      <c r="Z52" s="89" t="str">
        <f t="shared" si="10"/>
        <v/>
      </c>
      <c r="AA52" s="104">
        <f>SUM(B52:Z52)</f>
        <v>705.86399999999992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27.262</v>
      </c>
      <c r="C4" s="18">
        <v>22.173999999999999</v>
      </c>
      <c r="D4" s="18">
        <v>27.683</v>
      </c>
      <c r="E4" s="18">
        <v>27.41</v>
      </c>
      <c r="F4" s="18">
        <v>13.02</v>
      </c>
      <c r="G4" s="18">
        <v>25.017999999999997</v>
      </c>
      <c r="H4" s="18">
        <v>30.745999999999999</v>
      </c>
      <c r="I4" s="18">
        <v>50.696000000000005</v>
      </c>
      <c r="J4" s="18">
        <v>35.689000000000007</v>
      </c>
      <c r="K4" s="18">
        <v>28.248000000000001</v>
      </c>
      <c r="L4" s="18">
        <v>27.555999999999997</v>
      </c>
      <c r="M4" s="18">
        <v>26.454000000000001</v>
      </c>
      <c r="N4" s="18">
        <v>39.942</v>
      </c>
      <c r="O4" s="18">
        <v>40.819000000000003</v>
      </c>
      <c r="P4" s="18">
        <v>43.981999999999999</v>
      </c>
      <c r="Q4" s="18">
        <v>18.608000000000001</v>
      </c>
      <c r="R4" s="18">
        <v>26.771999999999998</v>
      </c>
      <c r="S4" s="18">
        <v>38.283000000000008</v>
      </c>
      <c r="T4" s="18">
        <v>25.422000000000001</v>
      </c>
      <c r="U4" s="18">
        <v>5.6840000000000002</v>
      </c>
      <c r="V4" s="18">
        <v>5.2160000000000002</v>
      </c>
      <c r="W4" s="18">
        <v>10.375999999999999</v>
      </c>
      <c r="X4" s="18">
        <v>105.498</v>
      </c>
      <c r="Y4" s="18">
        <v>3.2800000000000002</v>
      </c>
      <c r="Z4" s="19"/>
      <c r="AA4" s="20">
        <f>SUM(B4:Z4)</f>
        <v>705.83799999999997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102.01</v>
      </c>
      <c r="C7" s="28">
        <v>101</v>
      </c>
      <c r="D7" s="28">
        <v>99.17</v>
      </c>
      <c r="E7" s="28">
        <v>100.95</v>
      </c>
      <c r="F7" s="28">
        <v>98</v>
      </c>
      <c r="G7" s="28">
        <v>114.06</v>
      </c>
      <c r="H7" s="28">
        <v>145</v>
      </c>
      <c r="I7" s="28">
        <v>173.26</v>
      </c>
      <c r="J7" s="28">
        <v>170.32</v>
      </c>
      <c r="K7" s="28">
        <v>126</v>
      </c>
      <c r="L7" s="28">
        <v>111.08</v>
      </c>
      <c r="M7" s="28">
        <v>109.78</v>
      </c>
      <c r="N7" s="28">
        <v>111.54</v>
      </c>
      <c r="O7" s="28">
        <v>121</v>
      </c>
      <c r="P7" s="28">
        <v>147</v>
      </c>
      <c r="Q7" s="28">
        <v>191.34</v>
      </c>
      <c r="R7" s="28">
        <v>440</v>
      </c>
      <c r="S7" s="28">
        <v>193.01</v>
      </c>
      <c r="T7" s="28">
        <v>170</v>
      </c>
      <c r="U7" s="28">
        <v>168.16</v>
      </c>
      <c r="V7" s="28">
        <v>168.26</v>
      </c>
      <c r="W7" s="28">
        <v>138.72999999999999</v>
      </c>
      <c r="X7" s="28">
        <v>134.99</v>
      </c>
      <c r="Y7" s="28">
        <v>112.15</v>
      </c>
      <c r="Z7" s="29"/>
      <c r="AA7" s="30">
        <f>IF(SUM(B7:Z7)&lt;&gt;0,AVERAGEIF(B7:Z7,"&lt;&gt;"""),"")</f>
        <v>147.78375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19.262</v>
      </c>
      <c r="C14" s="57">
        <v>16.173999999999999</v>
      </c>
      <c r="D14" s="57">
        <v>19.683</v>
      </c>
      <c r="E14" s="57">
        <v>19.41</v>
      </c>
      <c r="F14" s="57">
        <v>3.8220000000000001</v>
      </c>
      <c r="G14" s="57">
        <v>18.023999999999997</v>
      </c>
      <c r="H14" s="57">
        <v>17.209</v>
      </c>
      <c r="I14" s="57">
        <v>38.404000000000003</v>
      </c>
      <c r="J14" s="57">
        <v>16.880000000000003</v>
      </c>
      <c r="K14" s="57">
        <v>18.983000000000001</v>
      </c>
      <c r="L14" s="57">
        <v>13.696</v>
      </c>
      <c r="M14" s="57">
        <v>12.545999999999999</v>
      </c>
      <c r="N14" s="57">
        <v>11.553000000000001</v>
      </c>
      <c r="O14" s="57">
        <v>12.141999999999999</v>
      </c>
      <c r="P14" s="57">
        <v>2.6</v>
      </c>
      <c r="Q14" s="57">
        <v>1.5699999999999998</v>
      </c>
      <c r="R14" s="57">
        <v>15.791</v>
      </c>
      <c r="S14" s="57">
        <v>0.63800000000000001</v>
      </c>
      <c r="T14" s="57">
        <v>3.1890000000000001</v>
      </c>
      <c r="U14" s="57">
        <v>2.7800000000000002</v>
      </c>
      <c r="V14" s="57">
        <v>4.7919999999999998</v>
      </c>
      <c r="W14" s="57">
        <v>5.2759999999999998</v>
      </c>
      <c r="X14" s="57">
        <v>1.3029999999999999</v>
      </c>
      <c r="Y14" s="57">
        <v>3.2800000000000002</v>
      </c>
      <c r="Z14" s="58"/>
      <c r="AA14" s="59">
        <f t="shared" si="0"/>
        <v>279.00699999999989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19.262</v>
      </c>
      <c r="C16" s="62">
        <f t="shared" ref="C16:Z16" si="1">IF(LEN(C$2)&gt;0,SUM(C10:C15),"")</f>
        <v>16.173999999999999</v>
      </c>
      <c r="D16" s="62">
        <f t="shared" si="1"/>
        <v>19.683</v>
      </c>
      <c r="E16" s="62">
        <f t="shared" si="1"/>
        <v>19.41</v>
      </c>
      <c r="F16" s="62">
        <f t="shared" si="1"/>
        <v>3.8220000000000001</v>
      </c>
      <c r="G16" s="62">
        <f t="shared" si="1"/>
        <v>18.023999999999997</v>
      </c>
      <c r="H16" s="62">
        <f t="shared" si="1"/>
        <v>17.209</v>
      </c>
      <c r="I16" s="62">
        <f t="shared" si="1"/>
        <v>38.404000000000003</v>
      </c>
      <c r="J16" s="62">
        <f t="shared" si="1"/>
        <v>16.880000000000003</v>
      </c>
      <c r="K16" s="62">
        <f t="shared" si="1"/>
        <v>18.983000000000001</v>
      </c>
      <c r="L16" s="62">
        <f t="shared" si="1"/>
        <v>13.696</v>
      </c>
      <c r="M16" s="62">
        <f t="shared" si="1"/>
        <v>12.545999999999999</v>
      </c>
      <c r="N16" s="62">
        <f t="shared" si="1"/>
        <v>11.553000000000001</v>
      </c>
      <c r="O16" s="62">
        <f t="shared" si="1"/>
        <v>12.141999999999999</v>
      </c>
      <c r="P16" s="62">
        <f t="shared" si="1"/>
        <v>2.6</v>
      </c>
      <c r="Q16" s="62">
        <f t="shared" si="1"/>
        <v>1.5699999999999998</v>
      </c>
      <c r="R16" s="62">
        <f t="shared" si="1"/>
        <v>15.791</v>
      </c>
      <c r="S16" s="62">
        <f t="shared" si="1"/>
        <v>0.63800000000000001</v>
      </c>
      <c r="T16" s="62">
        <f t="shared" si="1"/>
        <v>3.1890000000000001</v>
      </c>
      <c r="U16" s="62">
        <f t="shared" si="1"/>
        <v>2.7800000000000002</v>
      </c>
      <c r="V16" s="62">
        <f t="shared" si="1"/>
        <v>4.7919999999999998</v>
      </c>
      <c r="W16" s="62">
        <f t="shared" si="1"/>
        <v>5.2759999999999998</v>
      </c>
      <c r="X16" s="62">
        <f t="shared" si="1"/>
        <v>1.3029999999999999</v>
      </c>
      <c r="Y16" s="62">
        <f t="shared" si="1"/>
        <v>3.2800000000000002</v>
      </c>
      <c r="Z16" s="63" t="str">
        <f t="shared" si="1"/>
        <v/>
      </c>
      <c r="AA16" s="64">
        <f>SUM(AA10:AA15)</f>
        <v>279.00699999999989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7.8E-2</v>
      </c>
      <c r="G20" s="77">
        <v>4.9000000000000002E-2</v>
      </c>
      <c r="H20" s="77">
        <v>2.177</v>
      </c>
      <c r="I20" s="77"/>
      <c r="J20" s="77"/>
      <c r="K20" s="77"/>
      <c r="L20" s="77"/>
      <c r="M20" s="77"/>
      <c r="N20" s="77"/>
      <c r="O20" s="77"/>
      <c r="P20" s="77"/>
      <c r="Q20" s="77">
        <v>0.95499999999999996</v>
      </c>
      <c r="R20" s="77">
        <v>1.486</v>
      </c>
      <c r="S20" s="77">
        <v>0.32400000000000001</v>
      </c>
      <c r="T20" s="77">
        <v>0.53300000000000003</v>
      </c>
      <c r="U20" s="77">
        <v>0.42099999999999999</v>
      </c>
      <c r="V20" s="77"/>
      <c r="W20" s="77"/>
      <c r="X20" s="77"/>
      <c r="Y20" s="77"/>
      <c r="Z20" s="78"/>
      <c r="AA20" s="79">
        <f t="shared" si="2"/>
        <v>6.0230000000000006</v>
      </c>
    </row>
    <row r="21" spans="1:27" ht="24.95" customHeight="1" x14ac:dyDescent="0.2">
      <c r="A21" s="75" t="s">
        <v>16</v>
      </c>
      <c r="B21" s="80">
        <v>8</v>
      </c>
      <c r="C21" s="81">
        <v>6</v>
      </c>
      <c r="D21" s="81">
        <v>8</v>
      </c>
      <c r="E21" s="81">
        <v>8</v>
      </c>
      <c r="F21" s="81">
        <v>9.120000000000001</v>
      </c>
      <c r="G21" s="81">
        <v>6.9450000000000003</v>
      </c>
      <c r="H21" s="81">
        <v>11.36</v>
      </c>
      <c r="I21" s="81">
        <v>12.292</v>
      </c>
      <c r="J21" s="81">
        <v>18.809000000000001</v>
      </c>
      <c r="K21" s="81">
        <v>9.2650000000000006</v>
      </c>
      <c r="L21" s="81">
        <v>13.86</v>
      </c>
      <c r="M21" s="81">
        <v>13.907999999999999</v>
      </c>
      <c r="N21" s="81">
        <v>28.388999999999999</v>
      </c>
      <c r="O21" s="81">
        <v>28.677</v>
      </c>
      <c r="P21" s="81">
        <v>0.78200000000000003</v>
      </c>
      <c r="Q21" s="81">
        <v>16.082999999999998</v>
      </c>
      <c r="R21" s="81">
        <v>9.4949999999999992</v>
      </c>
      <c r="S21" s="81">
        <v>2.621</v>
      </c>
      <c r="T21" s="81"/>
      <c r="U21" s="81">
        <v>2.4830000000000001</v>
      </c>
      <c r="V21" s="81">
        <v>0.42399999999999999</v>
      </c>
      <c r="W21" s="81">
        <v>5.0999999999999996</v>
      </c>
      <c r="X21" s="81">
        <v>11.994999999999999</v>
      </c>
      <c r="Y21" s="81"/>
      <c r="Z21" s="78"/>
      <c r="AA21" s="79">
        <f t="shared" si="2"/>
        <v>231.60800000000003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</v>
      </c>
      <c r="C26" s="88">
        <f t="shared" ref="C26:Z26" si="3">IF(LEN(C$2)&gt;0,SUM(C19:C25),"")</f>
        <v>6</v>
      </c>
      <c r="D26" s="88">
        <f t="shared" si="3"/>
        <v>8</v>
      </c>
      <c r="E26" s="88">
        <f t="shared" si="3"/>
        <v>8</v>
      </c>
      <c r="F26" s="88">
        <f t="shared" si="3"/>
        <v>9.1980000000000004</v>
      </c>
      <c r="G26" s="88">
        <f t="shared" si="3"/>
        <v>6.9940000000000007</v>
      </c>
      <c r="H26" s="88">
        <f t="shared" si="3"/>
        <v>13.536999999999999</v>
      </c>
      <c r="I26" s="88">
        <f t="shared" si="3"/>
        <v>12.292</v>
      </c>
      <c r="J26" s="88">
        <f t="shared" si="3"/>
        <v>18.809000000000001</v>
      </c>
      <c r="K26" s="88">
        <f t="shared" si="3"/>
        <v>9.2650000000000006</v>
      </c>
      <c r="L26" s="88">
        <f t="shared" si="3"/>
        <v>13.86</v>
      </c>
      <c r="M26" s="88">
        <f t="shared" si="3"/>
        <v>13.907999999999999</v>
      </c>
      <c r="N26" s="88">
        <f t="shared" si="3"/>
        <v>28.388999999999999</v>
      </c>
      <c r="O26" s="88">
        <f t="shared" si="3"/>
        <v>28.677</v>
      </c>
      <c r="P26" s="88">
        <f t="shared" si="3"/>
        <v>0.78200000000000003</v>
      </c>
      <c r="Q26" s="88">
        <f t="shared" si="3"/>
        <v>17.037999999999997</v>
      </c>
      <c r="R26" s="88">
        <f t="shared" si="3"/>
        <v>10.981</v>
      </c>
      <c r="S26" s="88">
        <f t="shared" si="3"/>
        <v>2.9449999999999998</v>
      </c>
      <c r="T26" s="88">
        <f t="shared" si="3"/>
        <v>0.53300000000000003</v>
      </c>
      <c r="U26" s="88">
        <f t="shared" si="3"/>
        <v>2.9039999999999999</v>
      </c>
      <c r="V26" s="88">
        <f t="shared" si="3"/>
        <v>0.42399999999999999</v>
      </c>
      <c r="W26" s="88">
        <f t="shared" si="3"/>
        <v>5.0999999999999996</v>
      </c>
      <c r="X26" s="88">
        <f t="shared" si="3"/>
        <v>11.994999999999999</v>
      </c>
      <c r="Y26" s="88">
        <f t="shared" si="3"/>
        <v>0</v>
      </c>
      <c r="Z26" s="89" t="str">
        <f t="shared" si="3"/>
        <v/>
      </c>
      <c r="AA26" s="90">
        <f>SUM(AA19:AA25)</f>
        <v>237.63100000000003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27.262</v>
      </c>
      <c r="C30" s="77">
        <v>22.173999999999999</v>
      </c>
      <c r="D30" s="77">
        <v>27.683</v>
      </c>
      <c r="E30" s="77">
        <v>27.41</v>
      </c>
      <c r="F30" s="77">
        <v>13.02</v>
      </c>
      <c r="G30" s="77">
        <v>25.018000000000001</v>
      </c>
      <c r="H30" s="77">
        <v>30.745999999999999</v>
      </c>
      <c r="I30" s="77">
        <v>50.695999999999998</v>
      </c>
      <c r="J30" s="77">
        <v>35.689</v>
      </c>
      <c r="K30" s="77">
        <v>28.248000000000001</v>
      </c>
      <c r="L30" s="77">
        <v>27.556000000000001</v>
      </c>
      <c r="M30" s="77">
        <v>26.454000000000001</v>
      </c>
      <c r="N30" s="77">
        <v>39.942</v>
      </c>
      <c r="O30" s="77">
        <v>40.819000000000003</v>
      </c>
      <c r="P30" s="77">
        <v>3.3820000000000001</v>
      </c>
      <c r="Q30" s="77">
        <v>18.608000000000001</v>
      </c>
      <c r="R30" s="77">
        <v>26.771999999999998</v>
      </c>
      <c r="S30" s="77">
        <v>3.5830000000000002</v>
      </c>
      <c r="T30" s="77">
        <v>3.722</v>
      </c>
      <c r="U30" s="77">
        <v>5.6840000000000002</v>
      </c>
      <c r="V30" s="77">
        <v>5.2160000000000002</v>
      </c>
      <c r="W30" s="77">
        <v>10.375999999999999</v>
      </c>
      <c r="X30" s="77">
        <v>13.298</v>
      </c>
      <c r="Y30" s="77">
        <v>3.28</v>
      </c>
      <c r="Z30" s="78"/>
      <c r="AA30" s="79">
        <f>SUM(B30:Z30)</f>
        <v>516.63800000000003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27.262</v>
      </c>
      <c r="C32" s="62">
        <f t="shared" ref="C32:Z32" si="4">IF(LEN(C$2)&gt;0,SUM(C29:C31),"")</f>
        <v>22.173999999999999</v>
      </c>
      <c r="D32" s="62">
        <f t="shared" si="4"/>
        <v>27.683</v>
      </c>
      <c r="E32" s="62">
        <f t="shared" si="4"/>
        <v>27.41</v>
      </c>
      <c r="F32" s="62">
        <f t="shared" si="4"/>
        <v>13.02</v>
      </c>
      <c r="G32" s="62">
        <f t="shared" si="4"/>
        <v>25.018000000000001</v>
      </c>
      <c r="H32" s="62">
        <f t="shared" si="4"/>
        <v>30.745999999999999</v>
      </c>
      <c r="I32" s="62">
        <f t="shared" si="4"/>
        <v>50.695999999999998</v>
      </c>
      <c r="J32" s="62">
        <f t="shared" si="4"/>
        <v>35.689</v>
      </c>
      <c r="K32" s="62">
        <f t="shared" si="4"/>
        <v>28.248000000000001</v>
      </c>
      <c r="L32" s="62">
        <f t="shared" si="4"/>
        <v>27.556000000000001</v>
      </c>
      <c r="M32" s="62">
        <f t="shared" si="4"/>
        <v>26.454000000000001</v>
      </c>
      <c r="N32" s="62">
        <f t="shared" si="4"/>
        <v>39.942</v>
      </c>
      <c r="O32" s="62">
        <f t="shared" si="4"/>
        <v>40.819000000000003</v>
      </c>
      <c r="P32" s="62">
        <f t="shared" si="4"/>
        <v>3.3820000000000001</v>
      </c>
      <c r="Q32" s="62">
        <f t="shared" si="4"/>
        <v>18.608000000000001</v>
      </c>
      <c r="R32" s="62">
        <f t="shared" si="4"/>
        <v>26.771999999999998</v>
      </c>
      <c r="S32" s="62">
        <f t="shared" si="4"/>
        <v>3.5830000000000002</v>
      </c>
      <c r="T32" s="62">
        <f t="shared" si="4"/>
        <v>3.722</v>
      </c>
      <c r="U32" s="62">
        <f t="shared" si="4"/>
        <v>5.6840000000000002</v>
      </c>
      <c r="V32" s="62">
        <f t="shared" si="4"/>
        <v>5.2160000000000002</v>
      </c>
      <c r="W32" s="62">
        <f t="shared" si="4"/>
        <v>10.375999999999999</v>
      </c>
      <c r="X32" s="62">
        <f t="shared" si="4"/>
        <v>13.298</v>
      </c>
      <c r="Y32" s="62">
        <f t="shared" si="4"/>
        <v>3.28</v>
      </c>
      <c r="Z32" s="63" t="str">
        <f t="shared" si="4"/>
        <v/>
      </c>
      <c r="AA32" s="64">
        <f>SUM(AA29:AA31)</f>
        <v>516.63800000000003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40.6</v>
      </c>
      <c r="Q39" s="99"/>
      <c r="R39" s="99"/>
      <c r="S39" s="99">
        <v>34.700000000000003</v>
      </c>
      <c r="T39" s="99">
        <v>21.7</v>
      </c>
      <c r="U39" s="99"/>
      <c r="V39" s="99"/>
      <c r="W39" s="99"/>
      <c r="X39" s="99">
        <v>92.2</v>
      </c>
      <c r="Y39" s="99"/>
      <c r="Z39" s="100"/>
      <c r="AA39" s="79">
        <f t="shared" si="5"/>
        <v>189.20000000000002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40.6</v>
      </c>
      <c r="Q40" s="88">
        <f t="shared" si="6"/>
        <v>0</v>
      </c>
      <c r="R40" s="88">
        <f t="shared" si="6"/>
        <v>0</v>
      </c>
      <c r="S40" s="88">
        <f t="shared" si="6"/>
        <v>34.700000000000003</v>
      </c>
      <c r="T40" s="88">
        <f t="shared" si="6"/>
        <v>21.7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92.2</v>
      </c>
      <c r="Y40" s="88">
        <f t="shared" si="6"/>
        <v>0</v>
      </c>
      <c r="Z40" s="89" t="str">
        <f t="shared" si="6"/>
        <v/>
      </c>
      <c r="AA40" s="90">
        <f t="shared" si="5"/>
        <v>189.20000000000002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40.6</v>
      </c>
      <c r="Q47" s="99"/>
      <c r="R47" s="99"/>
      <c r="S47" s="99">
        <v>34.700000000000003</v>
      </c>
      <c r="T47" s="99">
        <v>21.7</v>
      </c>
      <c r="U47" s="99"/>
      <c r="V47" s="99"/>
      <c r="W47" s="99"/>
      <c r="X47" s="99">
        <v>92.2</v>
      </c>
      <c r="Y47" s="99"/>
      <c r="Z47" s="100"/>
      <c r="AA47" s="79">
        <f t="shared" si="7"/>
        <v>189.20000000000002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40.6</v>
      </c>
      <c r="Q49" s="88">
        <f t="shared" si="8"/>
        <v>0</v>
      </c>
      <c r="R49" s="88">
        <f t="shared" si="8"/>
        <v>0</v>
      </c>
      <c r="S49" s="88">
        <f t="shared" si="8"/>
        <v>34.700000000000003</v>
      </c>
      <c r="T49" s="88">
        <f t="shared" si="8"/>
        <v>21.7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92.2</v>
      </c>
      <c r="Y49" s="88">
        <f t="shared" si="8"/>
        <v>0</v>
      </c>
      <c r="Z49" s="89" t="str">
        <f t="shared" si="8"/>
        <v/>
      </c>
      <c r="AA49" s="90">
        <f t="shared" si="7"/>
        <v>189.20000000000002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27.262</v>
      </c>
      <c r="C52" s="88">
        <f t="shared" ref="C52:Z52" si="10">IF(LEN(C$2)&gt;0,SUM(C10:C15)+C26+C40,"")</f>
        <v>22.173999999999999</v>
      </c>
      <c r="D52" s="88">
        <f t="shared" si="10"/>
        <v>27.683</v>
      </c>
      <c r="E52" s="88">
        <f t="shared" si="10"/>
        <v>27.41</v>
      </c>
      <c r="F52" s="88">
        <f t="shared" si="10"/>
        <v>13.02</v>
      </c>
      <c r="G52" s="88">
        <f t="shared" si="10"/>
        <v>25.017999999999997</v>
      </c>
      <c r="H52" s="88">
        <f t="shared" si="10"/>
        <v>30.745999999999999</v>
      </c>
      <c r="I52" s="88">
        <f t="shared" si="10"/>
        <v>50.696000000000005</v>
      </c>
      <c r="J52" s="88">
        <f t="shared" si="10"/>
        <v>35.689000000000007</v>
      </c>
      <c r="K52" s="88">
        <f t="shared" si="10"/>
        <v>28.248000000000001</v>
      </c>
      <c r="L52" s="88">
        <f t="shared" si="10"/>
        <v>27.555999999999997</v>
      </c>
      <c r="M52" s="88">
        <f t="shared" si="10"/>
        <v>26.454000000000001</v>
      </c>
      <c r="N52" s="88">
        <f t="shared" si="10"/>
        <v>39.942</v>
      </c>
      <c r="O52" s="88">
        <f t="shared" si="10"/>
        <v>40.819000000000003</v>
      </c>
      <c r="P52" s="88">
        <f t="shared" si="10"/>
        <v>43.981999999999999</v>
      </c>
      <c r="Q52" s="88">
        <f t="shared" si="10"/>
        <v>18.607999999999997</v>
      </c>
      <c r="R52" s="88">
        <f t="shared" si="10"/>
        <v>26.771999999999998</v>
      </c>
      <c r="S52" s="88">
        <f t="shared" si="10"/>
        <v>38.283000000000001</v>
      </c>
      <c r="T52" s="88">
        <f t="shared" si="10"/>
        <v>25.422000000000001</v>
      </c>
      <c r="U52" s="88">
        <f t="shared" si="10"/>
        <v>5.6840000000000002</v>
      </c>
      <c r="V52" s="88">
        <f t="shared" si="10"/>
        <v>5.2160000000000002</v>
      </c>
      <c r="W52" s="88">
        <f t="shared" si="10"/>
        <v>10.375999999999999</v>
      </c>
      <c r="X52" s="88">
        <f t="shared" si="10"/>
        <v>105.498</v>
      </c>
      <c r="Y52" s="88">
        <f t="shared" si="10"/>
        <v>3.2800000000000002</v>
      </c>
      <c r="Z52" s="89" t="str">
        <f t="shared" si="10"/>
        <v/>
      </c>
      <c r="AA52" s="104">
        <f>SUM(B52:Z52)</f>
        <v>705.83799999999997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-18.600000000000001</v>
      </c>
      <c r="K4" s="18"/>
      <c r="L4" s="18"/>
      <c r="M4" s="18"/>
      <c r="N4" s="18"/>
      <c r="O4" s="18"/>
      <c r="P4" s="18">
        <v>40.6</v>
      </c>
      <c r="Q4" s="18"/>
      <c r="R4" s="18"/>
      <c r="S4" s="18">
        <v>34.700000000000003</v>
      </c>
      <c r="T4" s="18">
        <v>21.7</v>
      </c>
      <c r="U4" s="18"/>
      <c r="V4" s="18"/>
      <c r="W4" s="18"/>
      <c r="X4" s="18">
        <v>92.2</v>
      </c>
      <c r="Y4" s="18"/>
      <c r="Z4" s="19"/>
      <c r="AA4" s="111">
        <f>SUM(B4:Z4)</f>
        <v>170.60000000000002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102.01</v>
      </c>
      <c r="C7" s="117">
        <v>101</v>
      </c>
      <c r="D7" s="117">
        <v>99.17</v>
      </c>
      <c r="E7" s="117">
        <v>100.95</v>
      </c>
      <c r="F7" s="117">
        <v>98</v>
      </c>
      <c r="G7" s="117">
        <v>114.06</v>
      </c>
      <c r="H7" s="117">
        <v>145</v>
      </c>
      <c r="I7" s="117">
        <v>173.26</v>
      </c>
      <c r="J7" s="117">
        <v>170.32</v>
      </c>
      <c r="K7" s="117">
        <v>126</v>
      </c>
      <c r="L7" s="117">
        <v>111.08</v>
      </c>
      <c r="M7" s="117">
        <v>109.78</v>
      </c>
      <c r="N7" s="117">
        <v>111.54</v>
      </c>
      <c r="O7" s="117">
        <v>121</v>
      </c>
      <c r="P7" s="117">
        <v>147</v>
      </c>
      <c r="Q7" s="117">
        <v>191.34</v>
      </c>
      <c r="R7" s="117">
        <v>440</v>
      </c>
      <c r="S7" s="117">
        <v>193.01</v>
      </c>
      <c r="T7" s="117">
        <v>170</v>
      </c>
      <c r="U7" s="117">
        <v>168.16</v>
      </c>
      <c r="V7" s="117">
        <v>168.26</v>
      </c>
      <c r="W7" s="117">
        <v>138.72999999999999</v>
      </c>
      <c r="X7" s="117">
        <v>134.99</v>
      </c>
      <c r="Y7" s="117">
        <v>112.15</v>
      </c>
      <c r="Z7" s="118"/>
      <c r="AA7" s="119">
        <f>IF(SUM(B7:Z7)&lt;&gt;0,AVERAGEIF(B7:Z7,"&lt;&gt;"""),"")</f>
        <v>147.78375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18.600000000000001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18.600000000000001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18.600000000000001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40.6</v>
      </c>
      <c r="Q23" s="133"/>
      <c r="R23" s="133"/>
      <c r="S23" s="133">
        <v>34.700000000000003</v>
      </c>
      <c r="T23" s="133">
        <v>21.7</v>
      </c>
      <c r="U23" s="133"/>
      <c r="V23" s="133"/>
      <c r="W23" s="133"/>
      <c r="X23" s="133">
        <v>92.2</v>
      </c>
      <c r="Y23" s="133"/>
      <c r="Z23" s="131"/>
      <c r="AA23" s="132">
        <f t="shared" si="2"/>
        <v>189.20000000000002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40.6</v>
      </c>
      <c r="Q24" s="135">
        <f t="shared" si="3"/>
        <v>0</v>
      </c>
      <c r="R24" s="135">
        <f t="shared" si="3"/>
        <v>0</v>
      </c>
      <c r="S24" s="135">
        <f t="shared" si="3"/>
        <v>34.700000000000003</v>
      </c>
      <c r="T24" s="135">
        <f t="shared" si="3"/>
        <v>21.7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92.2</v>
      </c>
      <c r="Y24" s="135">
        <f t="shared" si="3"/>
        <v>0</v>
      </c>
      <c r="Z24" s="136" t="str">
        <f t="shared" si="3"/>
        <v/>
      </c>
      <c r="AA24" s="90">
        <f t="shared" si="2"/>
        <v>189.20000000000002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2024-11-25T21:26:10Z</dcterms:created>
  <dcterms:modified xsi:type="dcterms:W3CDTF">2024-11-25T21:26:13Z</dcterms:modified>
</cp:coreProperties>
</file>