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0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<sst xmlns="http://schemas.openxmlformats.org/spreadsheetml/2006/main" count="119" uniqueCount="54">
  <si>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24/11/2024 23:30:16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</si>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</sst>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5E-4983-820B-CC32E11C802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5E-4983-820B-CC32E11C802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1.157</c:v>
                </c:pt>
                <c:pt idx="1">
                  <c:v>1.1619999999999999</c:v>
                </c:pt>
                <c:pt idx="2">
                  <c:v>1.173</c:v>
                </c:pt>
                <c:pt idx="3">
                  <c:v>1.2210000000000001</c:v>
                </c:pt>
                <c:pt idx="4">
                  <c:v>1.304</c:v>
                </c:pt>
                <c:pt idx="5">
                  <c:v>1.631</c:v>
                </c:pt>
                <c:pt idx="6">
                  <c:v>2.0859999999999999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5E-4983-820B-CC32E11C802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0.60799999999999998</c:v>
                </c:pt>
                <c:pt idx="1">
                  <c:v>1.1060000000000001</c:v>
                </c:pt>
                <c:pt idx="2">
                  <c:v>0.89300000000000002</c:v>
                </c:pt>
                <c:pt idx="3">
                  <c:v>0.503</c:v>
                </c:pt>
                <c:pt idx="4">
                  <c:v>1.4870000000000001</c:v>
                </c:pt>
                <c:pt idx="5">
                  <c:v>0.23499999999999999</c:v>
                </c:pt>
                <c:pt idx="6">
                  <c:v>1.27</c:v>
                </c:pt>
                <c:pt idx="7">
                  <c:v>3.0609999999999999</c:v>
                </c:pt>
                <c:pt idx="10">
                  <c:v>6.5000000000000002E-2</c:v>
                </c:pt>
                <c:pt idx="11">
                  <c:v>0.39100000000000001</c:v>
                </c:pt>
                <c:pt idx="12">
                  <c:v>0.59</c:v>
                </c:pt>
                <c:pt idx="16">
                  <c:v>0.31900000000000001</c:v>
                </c:pt>
                <c:pt idx="23">
                  <c:v>0.184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5E-4983-820B-CC32E11C802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5E-4983-820B-CC32E11C802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5E-4983-820B-CC32E11C802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5E-4983-820B-CC32E11C802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18.614000000000001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85E-4983-820B-CC32E11C802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5E-4983-820B-CC32E11C802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19.146000000000001</c:v>
                </c:pt>
                <c:pt idx="5">
                  <c:v>11.532999999999999</c:v>
                </c:pt>
                <c:pt idx="6">
                  <c:v>9.2050000000000001</c:v>
                </c:pt>
                <c:pt idx="7">
                  <c:v>29.567</c:v>
                </c:pt>
                <c:pt idx="9">
                  <c:v>10.48</c:v>
                </c:pt>
                <c:pt idx="10">
                  <c:v>2.7890000000000001</c:v>
                </c:pt>
                <c:pt idx="13">
                  <c:v>9.4930000000000003</c:v>
                </c:pt>
                <c:pt idx="14">
                  <c:v>8.1630000000000003</c:v>
                </c:pt>
                <c:pt idx="15">
                  <c:v>9.7959999999999994</c:v>
                </c:pt>
                <c:pt idx="16">
                  <c:v>15.19</c:v>
                </c:pt>
                <c:pt idx="17">
                  <c:v>18.765000000000001</c:v>
                </c:pt>
                <c:pt idx="18">
                  <c:v>21.681000000000001</c:v>
                </c:pt>
                <c:pt idx="19">
                  <c:v>16.052</c:v>
                </c:pt>
                <c:pt idx="20">
                  <c:v>19.2</c:v>
                </c:pt>
                <c:pt idx="21">
                  <c:v>17.713999999999999</c:v>
                </c:pt>
                <c:pt idx="22">
                  <c:v>112.47199999999999</c:v>
                </c:pt>
                <c:pt idx="23">
                  <c:v>21.266999999999999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5E-4983-820B-CC32E11C802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41.2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5E-4983-820B-CC32E11C802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0.16800000000000001</c:v>
                </c:pt>
                <c:pt idx="1">
                  <c:v>13.016</c:v>
                </c:pt>
                <c:pt idx="2">
                  <c:v>20.02</c:v>
                </c:pt>
                <c:pt idx="3">
                  <c:v>16.065999999999999</c:v>
                </c:pt>
                <c:pt idx="4">
                  <c:v>18.82</c:v>
                </c:pt>
                <c:pt idx="5">
                  <c:v>7.7880000000000003</c:v>
                </c:pt>
                <c:pt idx="6">
                  <c:v>2.1850000000000001</c:v>
                </c:pt>
                <c:pt idx="7">
                  <c:v>6.7010000000000005</c:v>
                </c:pt>
                <c:pt idx="8">
                  <c:v>1.7210000000000001</c:v>
                </c:pt>
                <c:pt idx="9">
                  <c:v>3.1989999999999998</c:v>
                </c:pt>
                <c:pt idx="11">
                  <c:v>2.621</c:v>
                </c:pt>
                <c:pt idx="12">
                  <c:v>2.649</c:v>
                </c:pt>
                <c:pt idx="22">
                  <c:v>1.452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5E-4983-820B-CC32E11C802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5E-4983-820B-CC32E11C802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5E-4983-820B-CC32E11C8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91.18</c:v>
                </c:pt>
                <c:pt idx="1">
                  <c:v>87.69</c:v>
                </c:pt>
                <c:pt idx="2">
                  <c:v>77.37</c:v>
                </c:pt>
                <c:pt idx="3">
                  <c:v>68.3</c:v>
                </c:pt>
                <c:pt idx="4">
                  <c:v>77.89</c:v>
                </c:pt>
                <c:pt idx="5">
                  <c:v>115.46</c:v>
                </c:pt>
                <c:pt idx="6">
                  <c:v>168.71</c:v>
                </c:pt>
                <c:pt idx="7">
                  <c:v>188.74</c:v>
                </c:pt>
                <c:pt idx="8">
                  <c:v>151</c:v>
                </c:pt>
                <c:pt idx="9">
                  <c:v>118.92</c:v>
                </c:pt>
                <c:pt idx="10">
                  <c:v>77.099999999999994</c:v>
                </c:pt>
                <c:pt idx="11">
                  <c:v>77.89</c:v>
                </c:pt>
                <c:pt idx="12">
                  <c:v>82.1</c:v>
                </c:pt>
                <c:pt idx="13">
                  <c:v>110</c:v>
                </c:pt>
                <c:pt idx="14">
                  <c:v>127.24</c:v>
                </c:pt>
                <c:pt idx="15">
                  <c:v>175</c:v>
                </c:pt>
                <c:pt idx="16">
                  <c:v>237.19</c:v>
                </c:pt>
                <c:pt idx="17">
                  <c:v>222.45</c:v>
                </c:pt>
                <c:pt idx="18">
                  <c:v>193.87</c:v>
                </c:pt>
                <c:pt idx="19">
                  <c:v>172.49</c:v>
                </c:pt>
                <c:pt idx="20">
                  <c:v>164.96</c:v>
                </c:pt>
                <c:pt idx="21">
                  <c:v>148.9</c:v>
                </c:pt>
                <c:pt idx="22">
                  <c:v>134.38</c:v>
                </c:pt>
                <c:pt idx="23">
                  <c:v>104.88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5E-4983-820B-CC32E11C8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02-4F75-B121-FAB4E5125B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302-4F75-B121-FAB4E5125B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1.893</c:v>
                </c:pt>
                <c:pt idx="3">
                  <c:v>4.1769999999999996</c:v>
                </c:pt>
                <c:pt idx="4">
                  <c:v>0.95799999999999996</c:v>
                </c:pt>
                <c:pt idx="21">
                  <c:v>0.42399999999999999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02-4F75-B121-FAB4E5125B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2.4739999999999998</c:v>
                </c:pt>
                <c:pt idx="1">
                  <c:v>13.465</c:v>
                </c:pt>
                <c:pt idx="2">
                  <c:v>18.423000000000002</c:v>
                </c:pt>
                <c:pt idx="3">
                  <c:v>11.36</c:v>
                </c:pt>
                <c:pt idx="4">
                  <c:v>16.771999999999998</c:v>
                </c:pt>
                <c:pt idx="5">
                  <c:v>2.2799999999999998</c:v>
                </c:pt>
                <c:pt idx="7">
                  <c:v>0.375</c:v>
                </c:pt>
                <c:pt idx="8">
                  <c:v>0.77500000000000002</c:v>
                </c:pt>
                <c:pt idx="9">
                  <c:v>11.427</c:v>
                </c:pt>
                <c:pt idx="10">
                  <c:v>0.19500000000000001</c:v>
                </c:pt>
                <c:pt idx="13">
                  <c:v>6.2110000000000003</c:v>
                </c:pt>
                <c:pt idx="14">
                  <c:v>0.19500000000000001</c:v>
                </c:pt>
                <c:pt idx="15">
                  <c:v>6.3680000000000003</c:v>
                </c:pt>
                <c:pt idx="16">
                  <c:v>0.20200000000000001</c:v>
                </c:pt>
                <c:pt idx="17">
                  <c:v>1.046</c:v>
                </c:pt>
                <c:pt idx="18">
                  <c:v>0.42099999999999999</c:v>
                </c:pt>
                <c:pt idx="19">
                  <c:v>3.5380000000000003</c:v>
                </c:pt>
                <c:pt idx="20">
                  <c:v>1.77</c:v>
                </c:pt>
                <c:pt idx="21">
                  <c:v>13.224</c:v>
                </c:pt>
                <c:pt idx="22">
                  <c:v>0.41800000000000004</c:v>
                </c:pt>
                <c:pt idx="23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02-4F75-B121-FAB4E5125B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02-4F75-B121-FAB4E5125B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02-4F75-B121-FAB4E5125B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02-4F75-B121-FAB4E5125B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02-4F75-B121-FAB4E5125B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02-4F75-B121-FAB4E5125B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302-4F75-B121-FAB4E5125B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17.3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131.19999999999999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02-4F75-B121-FAB4E5125B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18.605</c:v>
                </c:pt>
                <c:pt idx="1">
                  <c:v>1.819</c:v>
                </c:pt>
                <c:pt idx="2">
                  <c:v>1.77</c:v>
                </c:pt>
                <c:pt idx="3">
                  <c:v>2.2529999999999997</c:v>
                </c:pt>
                <c:pt idx="4">
                  <c:v>3.8809999999999998</c:v>
                </c:pt>
                <c:pt idx="5">
                  <c:v>1.607</c:v>
                </c:pt>
                <c:pt idx="6">
                  <c:v>14.746</c:v>
                </c:pt>
                <c:pt idx="7">
                  <c:v>38.954000000000001</c:v>
                </c:pt>
                <c:pt idx="8">
                  <c:v>42.132999999999996</c:v>
                </c:pt>
                <c:pt idx="9">
                  <c:v>2.2520000000000002</c:v>
                </c:pt>
                <c:pt idx="10">
                  <c:v>2.6589999999999998</c:v>
                </c:pt>
                <c:pt idx="11">
                  <c:v>3.0120000000000005</c:v>
                </c:pt>
                <c:pt idx="12">
                  <c:v>3.2389999999999994</c:v>
                </c:pt>
                <c:pt idx="13">
                  <c:v>3.282</c:v>
                </c:pt>
                <c:pt idx="14">
                  <c:v>7.968</c:v>
                </c:pt>
                <c:pt idx="15">
                  <c:v>3.4279999999999999</c:v>
                </c:pt>
                <c:pt idx="16">
                  <c:v>15.307000000000002</c:v>
                </c:pt>
                <c:pt idx="17">
                  <c:v>17.718999999999998</c:v>
                </c:pt>
                <c:pt idx="18">
                  <c:v>21.26</c:v>
                </c:pt>
                <c:pt idx="19">
                  <c:v>12.514000000000003</c:v>
                </c:pt>
                <c:pt idx="20">
                  <c:v>17.429999999999996</c:v>
                </c:pt>
                <c:pt idx="21">
                  <c:v>4.0660000000000007</c:v>
                </c:pt>
                <c:pt idx="22">
                  <c:v>0.90200000000000002</c:v>
                </c:pt>
                <c:pt idx="23">
                  <c:v>15.751000000000001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02-4F75-B121-FAB4E5125B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02-4F75-B121-FAB4E5125B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02-4F75-B121-FAB4E5125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91.18</c:v>
                </c:pt>
                <c:pt idx="1">
                  <c:v>87.69</c:v>
                </c:pt>
                <c:pt idx="2">
                  <c:v>77.37</c:v>
                </c:pt>
                <c:pt idx="3">
                  <c:v>68.3</c:v>
                </c:pt>
                <c:pt idx="4">
                  <c:v>77.89</c:v>
                </c:pt>
                <c:pt idx="5">
                  <c:v>115.46</c:v>
                </c:pt>
                <c:pt idx="6">
                  <c:v>168.71</c:v>
                </c:pt>
                <c:pt idx="7">
                  <c:v>188.74</c:v>
                </c:pt>
                <c:pt idx="8">
                  <c:v>151</c:v>
                </c:pt>
                <c:pt idx="9">
                  <c:v>118.92</c:v>
                </c:pt>
                <c:pt idx="10">
                  <c:v>77.099999999999994</c:v>
                </c:pt>
                <c:pt idx="11">
                  <c:v>77.89</c:v>
                </c:pt>
                <c:pt idx="12">
                  <c:v>82.1</c:v>
                </c:pt>
                <c:pt idx="13">
                  <c:v>110</c:v>
                </c:pt>
                <c:pt idx="14">
                  <c:v>127.24</c:v>
                </c:pt>
                <c:pt idx="15">
                  <c:v>175</c:v>
                </c:pt>
                <c:pt idx="16">
                  <c:v>237.19</c:v>
                </c:pt>
                <c:pt idx="17">
                  <c:v>222.45</c:v>
                </c:pt>
                <c:pt idx="18">
                  <c:v>193.87</c:v>
                </c:pt>
                <c:pt idx="19">
                  <c:v>172.49</c:v>
                </c:pt>
                <c:pt idx="20">
                  <c:v>164.96</c:v>
                </c:pt>
                <c:pt idx="21">
                  <c:v>148.9</c:v>
                </c:pt>
                <c:pt idx="22">
                  <c:v>134.38</c:v>
                </c:pt>
                <c:pt idx="23">
                  <c:v>104.88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02-4F75-B121-FAB4E5125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21.078999999999997</v>
      </c>
      <c r="C4" s="18">
        <v>15.283999999999999</v>
      </c>
      <c r="D4" s="18">
        <v>22.085999999999999</v>
      </c>
      <c r="E4" s="18">
        <v>17.79</v>
      </c>
      <c r="F4" s="18">
        <v>21.611000000000001</v>
      </c>
      <c r="G4" s="18">
        <v>21.186999999999998</v>
      </c>
      <c r="H4" s="18">
        <v>14.746</v>
      </c>
      <c r="I4" s="18">
        <v>39.329000000000001</v>
      </c>
      <c r="J4" s="18">
        <v>42.921000000000006</v>
      </c>
      <c r="K4" s="18">
        <v>13.679</v>
      </c>
      <c r="L4" s="18">
        <v>2.8540000000000001</v>
      </c>
      <c r="M4" s="18">
        <v>3.012</v>
      </c>
      <c r="N4" s="18">
        <v>3.2389999999999999</v>
      </c>
      <c r="O4" s="18">
        <v>9.4930000000000003</v>
      </c>
      <c r="P4" s="18">
        <v>8.1630000000000003</v>
      </c>
      <c r="Q4" s="18">
        <v>9.7959999999999994</v>
      </c>
      <c r="R4" s="18">
        <v>15.509</v>
      </c>
      <c r="S4" s="18">
        <v>18.765000000000001</v>
      </c>
      <c r="T4" s="18">
        <v>21.681000000000001</v>
      </c>
      <c r="U4" s="18">
        <v>16.052</v>
      </c>
      <c r="V4" s="18">
        <v>19.2</v>
      </c>
      <c r="W4" s="18">
        <v>17.713999999999999</v>
      </c>
      <c r="X4" s="18">
        <v>132.53799999999998</v>
      </c>
      <c r="Y4" s="18">
        <v>21.451000000000001</v>
      </c>
      <c r="Z4" s="19"/>
      <c r="AA4" s="20">
        <f>SUM(B4:Z4)</f>
        <v>529.17899999999997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91.18</v>
      </c>
      <c r="C7" s="28">
        <v>87.69</v>
      </c>
      <c r="D7" s="28">
        <v>77.37</v>
      </c>
      <c r="E7" s="28">
        <v>68.3</v>
      </c>
      <c r="F7" s="28">
        <v>77.89</v>
      </c>
      <c r="G7" s="28">
        <v>115.46</v>
      </c>
      <c r="H7" s="28">
        <v>168.71</v>
      </c>
      <c r="I7" s="28">
        <v>188.74</v>
      </c>
      <c r="J7" s="28">
        <v>151</v>
      </c>
      <c r="K7" s="28">
        <v>118.92</v>
      </c>
      <c r="L7" s="28">
        <v>77.099999999999994</v>
      </c>
      <c r="M7" s="28">
        <v>77.89</v>
      </c>
      <c r="N7" s="28">
        <v>82.1</v>
      </c>
      <c r="O7" s="28">
        <v>110</v>
      </c>
      <c r="P7" s="28">
        <v>127.24</v>
      </c>
      <c r="Q7" s="28">
        <v>175</v>
      </c>
      <c r="R7" s="28">
        <v>237.19</v>
      </c>
      <c r="S7" s="28">
        <v>222.45</v>
      </c>
      <c r="T7" s="28">
        <v>193.87</v>
      </c>
      <c r="U7" s="28">
        <v>172.49</v>
      </c>
      <c r="V7" s="28">
        <v>164.96</v>
      </c>
      <c r="W7" s="28">
        <v>148.9</v>
      </c>
      <c r="X7" s="28">
        <v>134.38</v>
      </c>
      <c r="Y7" s="28">
        <v>104.88</v>
      </c>
      <c r="Z7" s="29"/>
      <c r="AA7" s="30">
        <f>IF(SUM(B7:Z7)&lt;&gt;0,AVERAGEIF(B7:Z7,"&lt;&gt;"""),"")</f>
        <v>132.23791666666668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18.614000000000001</v>
      </c>
      <c r="Y10" s="42"/>
      <c r="Z10" s="43"/>
      <c r="AA10" s="44">
        <f t="shared" ref="AA10:AA15" si="0">SUM(B10:Z10)</f>
        <v>18.614000000000001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19.146000000000001</v>
      </c>
      <c r="C12" s="52"/>
      <c r="D12" s="52"/>
      <c r="E12" s="52"/>
      <c r="F12" s="52"/>
      <c r="G12" s="52">
        <v>11.532999999999999</v>
      </c>
      <c r="H12" s="52">
        <v>9.2050000000000001</v>
      </c>
      <c r="I12" s="52">
        <v>29.567</v>
      </c>
      <c r="J12" s="52"/>
      <c r="K12" s="52">
        <v>10.48</v>
      </c>
      <c r="L12" s="52">
        <v>2.7890000000000001</v>
      </c>
      <c r="M12" s="52"/>
      <c r="N12" s="52"/>
      <c r="O12" s="52">
        <v>9.4930000000000003</v>
      </c>
      <c r="P12" s="52">
        <v>8.1630000000000003</v>
      </c>
      <c r="Q12" s="52">
        <v>9.7959999999999994</v>
      </c>
      <c r="R12" s="52">
        <v>15.19</v>
      </c>
      <c r="S12" s="52">
        <v>18.765000000000001</v>
      </c>
      <c r="T12" s="52">
        <v>21.681000000000001</v>
      </c>
      <c r="U12" s="52">
        <v>16.052</v>
      </c>
      <c r="V12" s="52">
        <v>19.2</v>
      </c>
      <c r="W12" s="52">
        <v>17.713999999999999</v>
      </c>
      <c r="X12" s="52">
        <v>112.47199999999999</v>
      </c>
      <c r="Y12" s="52">
        <v>21.266999999999999</v>
      </c>
      <c r="Z12" s="53"/>
      <c r="AA12" s="54">
        <f t="shared" si="0"/>
        <v>352.51299999999998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0.16800000000000001</v>
      </c>
      <c r="C14" s="57">
        <v>13.016</v>
      </c>
      <c r="D14" s="57">
        <v>20.02</v>
      </c>
      <c r="E14" s="57">
        <v>16.065999999999999</v>
      </c>
      <c r="F14" s="57">
        <v>18.82</v>
      </c>
      <c r="G14" s="57">
        <v>7.7880000000000003</v>
      </c>
      <c r="H14" s="57">
        <v>2.1850000000000001</v>
      </c>
      <c r="I14" s="57">
        <v>6.7010000000000005</v>
      </c>
      <c r="J14" s="57">
        <v>1.7210000000000001</v>
      </c>
      <c r="K14" s="57">
        <v>3.1989999999999998</v>
      </c>
      <c r="L14" s="57"/>
      <c r="M14" s="57">
        <v>2.621</v>
      </c>
      <c r="N14" s="57">
        <v>2.649</v>
      </c>
      <c r="O14" s="57"/>
      <c r="P14" s="57"/>
      <c r="Q14" s="57"/>
      <c r="R14" s="57"/>
      <c r="S14" s="57"/>
      <c r="T14" s="57"/>
      <c r="U14" s="57"/>
      <c r="V14" s="57"/>
      <c r="W14" s="57"/>
      <c r="X14" s="57">
        <v>1.452</v>
      </c>
      <c r="Y14" s="57"/>
      <c r="Z14" s="58"/>
      <c r="AA14" s="59">
        <f t="shared" si="0"/>
        <v>96.406000000000006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19.314</v>
      </c>
      <c r="C16" s="62">
        <f t="shared" si="1"/>
        <v>13.016</v>
      </c>
      <c r="D16" s="62">
        <f t="shared" si="1"/>
        <v>20.02</v>
      </c>
      <c r="E16" s="62">
        <f t="shared" si="1"/>
        <v>16.065999999999999</v>
      </c>
      <c r="F16" s="62">
        <f t="shared" si="1"/>
        <v>18.82</v>
      </c>
      <c r="G16" s="62">
        <f t="shared" si="1"/>
        <v>19.320999999999998</v>
      </c>
      <c r="H16" s="62">
        <f t="shared" si="1"/>
        <v>11.39</v>
      </c>
      <c r="I16" s="62">
        <f t="shared" si="1"/>
        <v>36.268000000000001</v>
      </c>
      <c r="J16" s="62">
        <f t="shared" si="1"/>
        <v>1.7210000000000001</v>
      </c>
      <c r="K16" s="62">
        <f t="shared" si="1"/>
        <v>13.679</v>
      </c>
      <c r="L16" s="62">
        <f t="shared" si="1"/>
        <v>2.7890000000000001</v>
      </c>
      <c r="M16" s="62">
        <f t="shared" si="1"/>
        <v>2.621</v>
      </c>
      <c r="N16" s="62">
        <f t="shared" si="1"/>
        <v>2.649</v>
      </c>
      <c r="O16" s="62">
        <f t="shared" si="1"/>
        <v>9.4930000000000003</v>
      </c>
      <c r="P16" s="62">
        <f t="shared" si="1"/>
        <v>8.1630000000000003</v>
      </c>
      <c r="Q16" s="62">
        <f t="shared" si="1"/>
        <v>9.7959999999999994</v>
      </c>
      <c r="R16" s="62">
        <f t="shared" si="1"/>
        <v>15.19</v>
      </c>
      <c r="S16" s="62">
        <f t="shared" si="1"/>
        <v>18.765000000000001</v>
      </c>
      <c r="T16" s="62">
        <f t="shared" si="1"/>
        <v>21.681000000000001</v>
      </c>
      <c r="U16" s="62">
        <f t="shared" si="1"/>
        <v>16.052</v>
      </c>
      <c r="V16" s="62">
        <f t="shared" si="1"/>
        <v>19.2</v>
      </c>
      <c r="W16" s="62">
        <f t="shared" si="1"/>
        <v>17.713999999999999</v>
      </c>
      <c r="X16" s="62">
        <f t="shared" si="1"/>
        <v>132.53799999999998</v>
      </c>
      <c r="Y16" s="62">
        <f t="shared" si="1"/>
        <v>21.266999999999999</v>
      </c>
      <c r="Z16" s="63" t="str">
        <f t="shared" si="1"/>
        <v/>
      </c>
      <c r="AA16" s="64">
        <f>SUM(AA10:AA15)</f>
        <v>467.53299999999996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1.157</v>
      </c>
      <c r="C20" s="77">
        <v>1.1619999999999999</v>
      </c>
      <c r="D20" s="77">
        <v>1.173</v>
      </c>
      <c r="E20" s="77">
        <v>1.2210000000000001</v>
      </c>
      <c r="F20" s="77">
        <v>1.304</v>
      </c>
      <c r="G20" s="77">
        <v>1.631</v>
      </c>
      <c r="H20" s="77">
        <v>2.0859999999999999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9.734</v>
      </c>
    </row>
    <row r="21" spans="1:27" ht="25" customHeight="1" x14ac:dyDescent="0.3">
      <c r="A21" s="75" t="s">
        <v>16</v>
      </c>
      <c r="B21" s="80">
        <v>0.60799999999999998</v>
      </c>
      <c r="C21" s="81">
        <v>1.1060000000000001</v>
      </c>
      <c r="D21" s="81">
        <v>0.89300000000000002</v>
      </c>
      <c r="E21" s="81">
        <v>0.503</v>
      </c>
      <c r="F21" s="81">
        <v>1.4870000000000001</v>
      </c>
      <c r="G21" s="81">
        <v>0.23499999999999999</v>
      </c>
      <c r="H21" s="81">
        <v>1.27</v>
      </c>
      <c r="I21" s="81">
        <v>3.0609999999999999</v>
      </c>
      <c r="J21" s="81"/>
      <c r="K21" s="81"/>
      <c r="L21" s="81">
        <v>6.5000000000000002E-2</v>
      </c>
      <c r="M21" s="81">
        <v>0.39100000000000001</v>
      </c>
      <c r="N21" s="81">
        <v>0.59</v>
      </c>
      <c r="O21" s="81"/>
      <c r="P21" s="81"/>
      <c r="Q21" s="81"/>
      <c r="R21" s="81">
        <v>0.31900000000000001</v>
      </c>
      <c r="S21" s="81"/>
      <c r="T21" s="81"/>
      <c r="U21" s="81"/>
      <c r="V21" s="81"/>
      <c r="W21" s="81"/>
      <c r="X21" s="81"/>
      <c r="Y21" s="81">
        <v>0.184</v>
      </c>
      <c r="Z21" s="78"/>
      <c r="AA21" s="79">
        <f t="shared" si="2"/>
        <v>10.712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1.7650000000000001</v>
      </c>
      <c r="C26" s="88">
        <f t="shared" si="3"/>
        <v>2.2679999999999998</v>
      </c>
      <c r="D26" s="88">
        <f t="shared" si="3"/>
        <v>2.0659999999999998</v>
      </c>
      <c r="E26" s="88">
        <f t="shared" si="3"/>
        <v>1.7240000000000002</v>
      </c>
      <c r="F26" s="88">
        <f t="shared" si="3"/>
        <v>2.7910000000000004</v>
      </c>
      <c r="G26" s="88">
        <f t="shared" si="3"/>
        <v>1.8660000000000001</v>
      </c>
      <c r="H26" s="88">
        <f t="shared" si="3"/>
        <v>3.3559999999999999</v>
      </c>
      <c r="I26" s="88">
        <f t="shared" si="3"/>
        <v>3.0609999999999999</v>
      </c>
      <c r="J26" s="88">
        <f t="shared" si="3"/>
        <v>0</v>
      </c>
      <c r="K26" s="88">
        <f t="shared" si="3"/>
        <v>0</v>
      </c>
      <c r="L26" s="88">
        <f t="shared" si="3"/>
        <v>6.5000000000000002E-2</v>
      </c>
      <c r="M26" s="88">
        <f t="shared" si="3"/>
        <v>0.39100000000000001</v>
      </c>
      <c r="N26" s="88">
        <f t="shared" si="3"/>
        <v>0.59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0.31900000000000001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0.184</v>
      </c>
      <c r="Z26" s="89" t="str">
        <f t="shared" si="3"/>
        <v/>
      </c>
      <c r="AA26" s="90">
        <f>SUM(AA19:AA25)</f>
        <v>20.445999999999998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21.079000000000001</v>
      </c>
      <c r="C30" s="77">
        <v>15.284000000000001</v>
      </c>
      <c r="D30" s="77">
        <v>22.085999999999999</v>
      </c>
      <c r="E30" s="77">
        <v>17.79</v>
      </c>
      <c r="F30" s="77">
        <v>21.611000000000001</v>
      </c>
      <c r="G30" s="77">
        <v>21.187000000000001</v>
      </c>
      <c r="H30" s="77">
        <v>14.746</v>
      </c>
      <c r="I30" s="77">
        <v>39.329000000000001</v>
      </c>
      <c r="J30" s="77">
        <v>1.7210000000000001</v>
      </c>
      <c r="K30" s="77">
        <v>13.679</v>
      </c>
      <c r="L30" s="77">
        <v>2.8540000000000001</v>
      </c>
      <c r="M30" s="77">
        <v>3.012</v>
      </c>
      <c r="N30" s="77">
        <v>3.2389999999999999</v>
      </c>
      <c r="O30" s="77">
        <v>9.4930000000000003</v>
      </c>
      <c r="P30" s="77">
        <v>8.1630000000000003</v>
      </c>
      <c r="Q30" s="77">
        <v>9.7959999999999994</v>
      </c>
      <c r="R30" s="77">
        <v>15.509</v>
      </c>
      <c r="S30" s="77">
        <v>18.765000000000001</v>
      </c>
      <c r="T30" s="77">
        <v>21.681000000000001</v>
      </c>
      <c r="U30" s="77">
        <v>16.052</v>
      </c>
      <c r="V30" s="77">
        <v>19.2</v>
      </c>
      <c r="W30" s="77">
        <v>17.713999999999999</v>
      </c>
      <c r="X30" s="77">
        <v>132.53800000000001</v>
      </c>
      <c r="Y30" s="77">
        <v>21.451000000000001</v>
      </c>
      <c r="Z30" s="78"/>
      <c r="AA30" s="79">
        <f>SUM(B30:Z30)</f>
        <v>487.97900000000004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21.079000000000001</v>
      </c>
      <c r="C32" s="62">
        <f t="shared" ref="C32:Z32" si="4">IF(LEN(C$2)&gt;0,SUM(C29:C31),"")</f>
        <v>15.284000000000001</v>
      </c>
      <c r="D32" s="62">
        <f t="shared" si="4"/>
        <v>22.085999999999999</v>
      </c>
      <c r="E32" s="62">
        <f t="shared" si="4"/>
        <v>17.79</v>
      </c>
      <c r="F32" s="62">
        <f t="shared" si="4"/>
        <v>21.611000000000001</v>
      </c>
      <c r="G32" s="62">
        <f t="shared" si="4"/>
        <v>21.187000000000001</v>
      </c>
      <c r="H32" s="62">
        <f t="shared" si="4"/>
        <v>14.746</v>
      </c>
      <c r="I32" s="62">
        <f t="shared" si="4"/>
        <v>39.329000000000001</v>
      </c>
      <c r="J32" s="62">
        <f t="shared" si="4"/>
        <v>1.7210000000000001</v>
      </c>
      <c r="K32" s="62">
        <f t="shared" si="4"/>
        <v>13.679</v>
      </c>
      <c r="L32" s="62">
        <f t="shared" si="4"/>
        <v>2.8540000000000001</v>
      </c>
      <c r="M32" s="62">
        <f t="shared" si="4"/>
        <v>3.012</v>
      </c>
      <c r="N32" s="62">
        <f t="shared" si="4"/>
        <v>3.2389999999999999</v>
      </c>
      <c r="O32" s="62">
        <f t="shared" si="4"/>
        <v>9.4930000000000003</v>
      </c>
      <c r="P32" s="62">
        <f t="shared" si="4"/>
        <v>8.1630000000000003</v>
      </c>
      <c r="Q32" s="62">
        <f t="shared" si="4"/>
        <v>9.7959999999999994</v>
      </c>
      <c r="R32" s="62">
        <f t="shared" si="4"/>
        <v>15.509</v>
      </c>
      <c r="S32" s="62">
        <f t="shared" si="4"/>
        <v>18.765000000000001</v>
      </c>
      <c r="T32" s="62">
        <f t="shared" si="4"/>
        <v>21.681000000000001</v>
      </c>
      <c r="U32" s="62">
        <f t="shared" si="4"/>
        <v>16.052</v>
      </c>
      <c r="V32" s="62">
        <f t="shared" si="4"/>
        <v>19.2</v>
      </c>
      <c r="W32" s="62">
        <f t="shared" si="4"/>
        <v>17.713999999999999</v>
      </c>
      <c r="X32" s="62">
        <f t="shared" si="4"/>
        <v>132.53800000000001</v>
      </c>
      <c r="Y32" s="62">
        <f t="shared" si="4"/>
        <v>21.451000000000001</v>
      </c>
      <c r="Z32" s="63" t="str">
        <f t="shared" si="4"/>
        <v/>
      </c>
      <c r="AA32" s="64">
        <f>SUM(AA29:AA31)</f>
        <v>487.97900000000004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41.2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41.2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41.2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41.2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41.2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41.2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41.2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41.2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21.079000000000001</v>
      </c>
      <c r="C52" s="88">
        <f t="shared" si="10"/>
        <v>15.283999999999999</v>
      </c>
      <c r="D52" s="88">
        <f t="shared" si="10"/>
        <v>22.085999999999999</v>
      </c>
      <c r="E52" s="88">
        <f t="shared" si="10"/>
        <v>17.79</v>
      </c>
      <c r="F52" s="88">
        <f t="shared" si="10"/>
        <v>21.611000000000001</v>
      </c>
      <c r="G52" s="88">
        <f t="shared" si="10"/>
        <v>21.186999999999998</v>
      </c>
      <c r="H52" s="88">
        <f t="shared" si="10"/>
        <v>14.746</v>
      </c>
      <c r="I52" s="88">
        <f t="shared" si="10"/>
        <v>39.329000000000001</v>
      </c>
      <c r="J52" s="88">
        <f t="shared" si="10"/>
        <v>42.921000000000006</v>
      </c>
      <c r="K52" s="88">
        <f t="shared" si="10"/>
        <v>13.679</v>
      </c>
      <c r="L52" s="88">
        <f t="shared" si="10"/>
        <v>2.8540000000000001</v>
      </c>
      <c r="M52" s="88">
        <f t="shared" si="10"/>
        <v>3.012</v>
      </c>
      <c r="N52" s="88">
        <f t="shared" si="10"/>
        <v>3.2389999999999999</v>
      </c>
      <c r="O52" s="88">
        <f t="shared" si="10"/>
        <v>9.4930000000000003</v>
      </c>
      <c r="P52" s="88">
        <f t="shared" si="10"/>
        <v>8.1630000000000003</v>
      </c>
      <c r="Q52" s="88">
        <f t="shared" si="10"/>
        <v>9.7959999999999994</v>
      </c>
      <c r="R52" s="88">
        <f t="shared" si="10"/>
        <v>15.509</v>
      </c>
      <c r="S52" s="88">
        <f t="shared" si="10"/>
        <v>18.765000000000001</v>
      </c>
      <c r="T52" s="88">
        <f t="shared" si="10"/>
        <v>21.681000000000001</v>
      </c>
      <c r="U52" s="88">
        <f t="shared" si="10"/>
        <v>16.052</v>
      </c>
      <c r="V52" s="88">
        <f t="shared" si="10"/>
        <v>19.2</v>
      </c>
      <c r="W52" s="88">
        <f t="shared" si="10"/>
        <v>17.713999999999999</v>
      </c>
      <c r="X52" s="88">
        <f t="shared" si="10"/>
        <v>132.53799999999998</v>
      </c>
      <c r="Y52" s="88">
        <f t="shared" si="10"/>
        <v>21.451000000000001</v>
      </c>
      <c r="Z52" s="89" t="str">
        <f t="shared" si="10"/>
        <v/>
      </c>
      <c r="AA52" s="104">
        <f>SUM(B52:Z52)</f>
        <v>529.17899999999997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21.079000000000001</v>
      </c>
      <c r="C4" s="18">
        <v>15.283999999999999</v>
      </c>
      <c r="D4" s="18">
        <v>22.086000000000002</v>
      </c>
      <c r="E4" s="18">
        <v>17.79</v>
      </c>
      <c r="F4" s="18">
        <v>21.610999999999997</v>
      </c>
      <c r="G4" s="18">
        <v>21.187000000000001</v>
      </c>
      <c r="H4" s="18">
        <v>14.746</v>
      </c>
      <c r="I4" s="18">
        <v>39.329000000000001</v>
      </c>
      <c r="J4" s="18">
        <v>42.908000000000001</v>
      </c>
      <c r="K4" s="18">
        <v>13.679</v>
      </c>
      <c r="L4" s="18">
        <v>2.8540000000000001</v>
      </c>
      <c r="M4" s="18">
        <v>3.0120000000000005</v>
      </c>
      <c r="N4" s="18">
        <v>3.2389999999999994</v>
      </c>
      <c r="O4" s="18">
        <v>9.4930000000000003</v>
      </c>
      <c r="P4" s="18">
        <v>8.1630000000000003</v>
      </c>
      <c r="Q4" s="18">
        <v>9.7959999999999994</v>
      </c>
      <c r="R4" s="18">
        <v>15.509000000000002</v>
      </c>
      <c r="S4" s="18">
        <v>18.764999999999997</v>
      </c>
      <c r="T4" s="18">
        <v>21.681000000000001</v>
      </c>
      <c r="U4" s="18">
        <v>16.052000000000003</v>
      </c>
      <c r="V4" s="18">
        <v>19.2</v>
      </c>
      <c r="W4" s="18">
        <v>17.713999999999999</v>
      </c>
      <c r="X4" s="18">
        <v>132.51999999999998</v>
      </c>
      <c r="Y4" s="18">
        <v>21.451000000000001</v>
      </c>
      <c r="Z4" s="19"/>
      <c r="AA4" s="20">
        <f>SUM(B4:Z4)</f>
        <v>529.14799999999991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91.18</v>
      </c>
      <c r="C7" s="28">
        <v>87.69</v>
      </c>
      <c r="D7" s="28">
        <v>77.37</v>
      </c>
      <c r="E7" s="28">
        <v>68.3</v>
      </c>
      <c r="F7" s="28">
        <v>77.89</v>
      </c>
      <c r="G7" s="28">
        <v>115.46</v>
      </c>
      <c r="H7" s="28">
        <v>168.71</v>
      </c>
      <c r="I7" s="28">
        <v>188.74</v>
      </c>
      <c r="J7" s="28">
        <v>151</v>
      </c>
      <c r="K7" s="28">
        <v>118.92</v>
      </c>
      <c r="L7" s="28">
        <v>77.099999999999994</v>
      </c>
      <c r="M7" s="28">
        <v>77.89</v>
      </c>
      <c r="N7" s="28">
        <v>82.1</v>
      </c>
      <c r="O7" s="28">
        <v>110</v>
      </c>
      <c r="P7" s="28">
        <v>127.24</v>
      </c>
      <c r="Q7" s="28">
        <v>175</v>
      </c>
      <c r="R7" s="28">
        <v>237.19</v>
      </c>
      <c r="S7" s="28">
        <v>222.45</v>
      </c>
      <c r="T7" s="28">
        <v>193.87</v>
      </c>
      <c r="U7" s="28">
        <v>172.49</v>
      </c>
      <c r="V7" s="28">
        <v>164.96</v>
      </c>
      <c r="W7" s="28">
        <v>148.9</v>
      </c>
      <c r="X7" s="28">
        <v>134.38</v>
      </c>
      <c r="Y7" s="28">
        <v>104.88</v>
      </c>
      <c r="Z7" s="29"/>
      <c r="AA7" s="30">
        <f>IF(SUM(B7:Z7)&lt;&gt;0,AVERAGEIF(B7:Z7,"&lt;&gt;"""),"")</f>
        <v>132.23791666666668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18.605</v>
      </c>
      <c r="C14" s="57">
        <v>1.819</v>
      </c>
      <c r="D14" s="57">
        <v>1.77</v>
      </c>
      <c r="E14" s="57">
        <v>2.2529999999999997</v>
      </c>
      <c r="F14" s="57">
        <v>3.8809999999999998</v>
      </c>
      <c r="G14" s="57">
        <v>1.607</v>
      </c>
      <c r="H14" s="57">
        <v>14.746</v>
      </c>
      <c r="I14" s="57">
        <v>38.954000000000001</v>
      </c>
      <c r="J14" s="57">
        <v>42.132999999999996</v>
      </c>
      <c r="K14" s="57">
        <v>2.2520000000000002</v>
      </c>
      <c r="L14" s="57">
        <v>2.6589999999999998</v>
      </c>
      <c r="M14" s="57">
        <v>3.0120000000000005</v>
      </c>
      <c r="N14" s="57">
        <v>3.2389999999999994</v>
      </c>
      <c r="O14" s="57">
        <v>3.282</v>
      </c>
      <c r="P14" s="57">
        <v>7.968</v>
      </c>
      <c r="Q14" s="57">
        <v>3.4279999999999999</v>
      </c>
      <c r="R14" s="57">
        <v>15.307000000000002</v>
      </c>
      <c r="S14" s="57">
        <v>17.718999999999998</v>
      </c>
      <c r="T14" s="57">
        <v>21.26</v>
      </c>
      <c r="U14" s="57">
        <v>12.514000000000003</v>
      </c>
      <c r="V14" s="57">
        <v>17.429999999999996</v>
      </c>
      <c r="W14" s="57">
        <v>4.0660000000000007</v>
      </c>
      <c r="X14" s="57">
        <v>0.90200000000000002</v>
      </c>
      <c r="Y14" s="57">
        <v>15.751000000000001</v>
      </c>
      <c r="Z14" s="58"/>
      <c r="AA14" s="59">
        <f t="shared" si="0"/>
        <v>256.55699999999996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18.605</v>
      </c>
      <c r="C16" s="62">
        <f t="shared" ref="C16:Z16" si="1">IF(LEN(C$2)&gt;0,SUM(C10:C15),"")</f>
        <v>1.819</v>
      </c>
      <c r="D16" s="62">
        <f t="shared" si="1"/>
        <v>1.77</v>
      </c>
      <c r="E16" s="62">
        <f t="shared" si="1"/>
        <v>2.2529999999999997</v>
      </c>
      <c r="F16" s="62">
        <f t="shared" si="1"/>
        <v>3.8809999999999998</v>
      </c>
      <c r="G16" s="62">
        <f t="shared" si="1"/>
        <v>1.607</v>
      </c>
      <c r="H16" s="62">
        <f t="shared" si="1"/>
        <v>14.746</v>
      </c>
      <c r="I16" s="62">
        <f t="shared" si="1"/>
        <v>38.954000000000001</v>
      </c>
      <c r="J16" s="62">
        <f t="shared" si="1"/>
        <v>42.132999999999996</v>
      </c>
      <c r="K16" s="62">
        <f t="shared" si="1"/>
        <v>2.2520000000000002</v>
      </c>
      <c r="L16" s="62">
        <f t="shared" si="1"/>
        <v>2.6589999999999998</v>
      </c>
      <c r="M16" s="62">
        <f t="shared" si="1"/>
        <v>3.0120000000000005</v>
      </c>
      <c r="N16" s="62">
        <f t="shared" si="1"/>
        <v>3.2389999999999994</v>
      </c>
      <c r="O16" s="62">
        <f t="shared" si="1"/>
        <v>3.282</v>
      </c>
      <c r="P16" s="62">
        <f t="shared" si="1"/>
        <v>7.968</v>
      </c>
      <c r="Q16" s="62">
        <f t="shared" si="1"/>
        <v>3.4279999999999999</v>
      </c>
      <c r="R16" s="62">
        <f t="shared" si="1"/>
        <v>15.307000000000002</v>
      </c>
      <c r="S16" s="62">
        <f t="shared" si="1"/>
        <v>17.718999999999998</v>
      </c>
      <c r="T16" s="62">
        <f t="shared" si="1"/>
        <v>21.26</v>
      </c>
      <c r="U16" s="62">
        <f t="shared" si="1"/>
        <v>12.514000000000003</v>
      </c>
      <c r="V16" s="62">
        <f t="shared" si="1"/>
        <v>17.429999999999996</v>
      </c>
      <c r="W16" s="62">
        <f t="shared" si="1"/>
        <v>4.0660000000000007</v>
      </c>
      <c r="X16" s="62">
        <f t="shared" si="1"/>
        <v>0.90200000000000002</v>
      </c>
      <c r="Y16" s="62">
        <f t="shared" si="1"/>
        <v>15.751000000000001</v>
      </c>
      <c r="Z16" s="63" t="str">
        <f t="shared" si="1"/>
        <v/>
      </c>
      <c r="AA16" s="64">
        <f>SUM(AA10:AA15)</f>
        <v>256.55699999999996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/>
      <c r="C20" s="77"/>
      <c r="D20" s="77">
        <v>1.893</v>
      </c>
      <c r="E20" s="77">
        <v>4.1769999999999996</v>
      </c>
      <c r="F20" s="77">
        <v>0.95799999999999996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0.42399999999999999</v>
      </c>
      <c r="X20" s="77"/>
      <c r="Y20" s="77">
        <v>2</v>
      </c>
      <c r="Z20" s="78"/>
      <c r="AA20" s="79">
        <f t="shared" si="2"/>
        <v>9.452</v>
      </c>
    </row>
    <row r="21" spans="1:27" ht="25" customHeight="1" x14ac:dyDescent="0.3">
      <c r="A21" s="75" t="s">
        <v>16</v>
      </c>
      <c r="B21" s="80">
        <v>2.4739999999999998</v>
      </c>
      <c r="C21" s="81">
        <v>13.465</v>
      </c>
      <c r="D21" s="81">
        <v>18.423000000000002</v>
      </c>
      <c r="E21" s="81">
        <v>11.36</v>
      </c>
      <c r="F21" s="81">
        <v>16.771999999999998</v>
      </c>
      <c r="G21" s="81">
        <v>2.2799999999999998</v>
      </c>
      <c r="H21" s="81"/>
      <c r="I21" s="81">
        <v>0.375</v>
      </c>
      <c r="J21" s="81">
        <v>0.77500000000000002</v>
      </c>
      <c r="K21" s="81">
        <v>11.427</v>
      </c>
      <c r="L21" s="81">
        <v>0.19500000000000001</v>
      </c>
      <c r="M21" s="81"/>
      <c r="N21" s="81"/>
      <c r="O21" s="81">
        <v>6.2110000000000003</v>
      </c>
      <c r="P21" s="81">
        <v>0.19500000000000001</v>
      </c>
      <c r="Q21" s="81">
        <v>6.3680000000000003</v>
      </c>
      <c r="R21" s="81">
        <v>0.20200000000000001</v>
      </c>
      <c r="S21" s="81">
        <v>1.046</v>
      </c>
      <c r="T21" s="81">
        <v>0.42099999999999999</v>
      </c>
      <c r="U21" s="81">
        <v>3.5380000000000003</v>
      </c>
      <c r="V21" s="81">
        <v>1.77</v>
      </c>
      <c r="W21" s="81">
        <v>13.224</v>
      </c>
      <c r="X21" s="81">
        <v>0.41800000000000004</v>
      </c>
      <c r="Y21" s="81">
        <v>3.7</v>
      </c>
      <c r="Z21" s="78"/>
      <c r="AA21" s="79">
        <f t="shared" si="2"/>
        <v>114.639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2.4739999999999998</v>
      </c>
      <c r="C26" s="88">
        <f t="shared" ref="C26:Z26" si="3">IF(LEN(C$2)&gt;0,SUM(C19:C25),"")</f>
        <v>13.465</v>
      </c>
      <c r="D26" s="88">
        <f t="shared" si="3"/>
        <v>20.316000000000003</v>
      </c>
      <c r="E26" s="88">
        <f t="shared" si="3"/>
        <v>15.536999999999999</v>
      </c>
      <c r="F26" s="88">
        <f t="shared" si="3"/>
        <v>17.729999999999997</v>
      </c>
      <c r="G26" s="88">
        <f t="shared" si="3"/>
        <v>2.2799999999999998</v>
      </c>
      <c r="H26" s="88">
        <f t="shared" si="3"/>
        <v>0</v>
      </c>
      <c r="I26" s="88">
        <f t="shared" si="3"/>
        <v>0.375</v>
      </c>
      <c r="J26" s="88">
        <f t="shared" si="3"/>
        <v>0.77500000000000002</v>
      </c>
      <c r="K26" s="88">
        <f t="shared" si="3"/>
        <v>11.427</v>
      </c>
      <c r="L26" s="88">
        <f t="shared" si="3"/>
        <v>0.19500000000000001</v>
      </c>
      <c r="M26" s="88">
        <f t="shared" si="3"/>
        <v>0</v>
      </c>
      <c r="N26" s="88">
        <f t="shared" si="3"/>
        <v>0</v>
      </c>
      <c r="O26" s="88">
        <f t="shared" si="3"/>
        <v>6.2110000000000003</v>
      </c>
      <c r="P26" s="88">
        <f t="shared" si="3"/>
        <v>0.19500000000000001</v>
      </c>
      <c r="Q26" s="88">
        <f t="shared" si="3"/>
        <v>6.3680000000000003</v>
      </c>
      <c r="R26" s="88">
        <f t="shared" si="3"/>
        <v>0.20200000000000001</v>
      </c>
      <c r="S26" s="88">
        <f t="shared" si="3"/>
        <v>1.046</v>
      </c>
      <c r="T26" s="88">
        <f t="shared" si="3"/>
        <v>0.42099999999999999</v>
      </c>
      <c r="U26" s="88">
        <f t="shared" si="3"/>
        <v>3.5380000000000003</v>
      </c>
      <c r="V26" s="88">
        <f t="shared" si="3"/>
        <v>1.77</v>
      </c>
      <c r="W26" s="88">
        <f t="shared" si="3"/>
        <v>13.648</v>
      </c>
      <c r="X26" s="88">
        <f t="shared" si="3"/>
        <v>0.41800000000000004</v>
      </c>
      <c r="Y26" s="88">
        <f t="shared" si="3"/>
        <v>5.7</v>
      </c>
      <c r="Z26" s="89" t="str">
        <f t="shared" si="3"/>
        <v/>
      </c>
      <c r="AA26" s="90">
        <f>SUM(AA19:AA25)</f>
        <v>124.09099999999999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21.079000000000001</v>
      </c>
      <c r="C30" s="77">
        <v>15.284000000000001</v>
      </c>
      <c r="D30" s="77">
        <v>22.085999999999999</v>
      </c>
      <c r="E30" s="77">
        <v>17.79</v>
      </c>
      <c r="F30" s="77">
        <v>21.611000000000001</v>
      </c>
      <c r="G30" s="77">
        <v>3.887</v>
      </c>
      <c r="H30" s="77">
        <v>14.746</v>
      </c>
      <c r="I30" s="77">
        <v>39.329000000000001</v>
      </c>
      <c r="J30" s="77">
        <v>42.908000000000001</v>
      </c>
      <c r="K30" s="77">
        <v>13.679</v>
      </c>
      <c r="L30" s="77">
        <v>2.8540000000000001</v>
      </c>
      <c r="M30" s="77">
        <v>3.012</v>
      </c>
      <c r="N30" s="77">
        <v>3.2389999999999999</v>
      </c>
      <c r="O30" s="77">
        <v>9.4930000000000003</v>
      </c>
      <c r="P30" s="77">
        <v>8.1630000000000003</v>
      </c>
      <c r="Q30" s="77">
        <v>9.7959999999999994</v>
      </c>
      <c r="R30" s="77">
        <v>15.509</v>
      </c>
      <c r="S30" s="77">
        <v>18.765000000000001</v>
      </c>
      <c r="T30" s="77">
        <v>21.681000000000001</v>
      </c>
      <c r="U30" s="77">
        <v>16.052</v>
      </c>
      <c r="V30" s="77">
        <v>19.2</v>
      </c>
      <c r="W30" s="77">
        <v>17.713999999999999</v>
      </c>
      <c r="X30" s="77">
        <v>1.32</v>
      </c>
      <c r="Y30" s="77">
        <v>21.451000000000001</v>
      </c>
      <c r="Z30" s="78"/>
      <c r="AA30" s="79">
        <f>SUM(B30:Z30)</f>
        <v>380.64800000000002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21.079000000000001</v>
      </c>
      <c r="C32" s="62">
        <f t="shared" ref="C32:Z32" si="4">IF(LEN(C$2)&gt;0,SUM(C29:C31),"")</f>
        <v>15.284000000000001</v>
      </c>
      <c r="D32" s="62">
        <f t="shared" si="4"/>
        <v>22.085999999999999</v>
      </c>
      <c r="E32" s="62">
        <f t="shared" si="4"/>
        <v>17.79</v>
      </c>
      <c r="F32" s="62">
        <f t="shared" si="4"/>
        <v>21.611000000000001</v>
      </c>
      <c r="G32" s="62">
        <f t="shared" si="4"/>
        <v>3.887</v>
      </c>
      <c r="H32" s="62">
        <f t="shared" si="4"/>
        <v>14.746</v>
      </c>
      <c r="I32" s="62">
        <f t="shared" si="4"/>
        <v>39.329000000000001</v>
      </c>
      <c r="J32" s="62">
        <f t="shared" si="4"/>
        <v>42.908000000000001</v>
      </c>
      <c r="K32" s="62">
        <f t="shared" si="4"/>
        <v>13.679</v>
      </c>
      <c r="L32" s="62">
        <f t="shared" si="4"/>
        <v>2.8540000000000001</v>
      </c>
      <c r="M32" s="62">
        <f t="shared" si="4"/>
        <v>3.012</v>
      </c>
      <c r="N32" s="62">
        <f t="shared" si="4"/>
        <v>3.2389999999999999</v>
      </c>
      <c r="O32" s="62">
        <f t="shared" si="4"/>
        <v>9.4930000000000003</v>
      </c>
      <c r="P32" s="62">
        <f t="shared" si="4"/>
        <v>8.1630000000000003</v>
      </c>
      <c r="Q32" s="62">
        <f t="shared" si="4"/>
        <v>9.7959999999999994</v>
      </c>
      <c r="R32" s="62">
        <f t="shared" si="4"/>
        <v>15.509</v>
      </c>
      <c r="S32" s="62">
        <f t="shared" si="4"/>
        <v>18.765000000000001</v>
      </c>
      <c r="T32" s="62">
        <f t="shared" si="4"/>
        <v>21.681000000000001</v>
      </c>
      <c r="U32" s="62">
        <f t="shared" si="4"/>
        <v>16.052</v>
      </c>
      <c r="V32" s="62">
        <f t="shared" si="4"/>
        <v>19.2</v>
      </c>
      <c r="W32" s="62">
        <f t="shared" si="4"/>
        <v>17.713999999999999</v>
      </c>
      <c r="X32" s="62">
        <f t="shared" si="4"/>
        <v>1.32</v>
      </c>
      <c r="Y32" s="62">
        <f t="shared" si="4"/>
        <v>21.451000000000001</v>
      </c>
      <c r="Z32" s="63" t="str">
        <f t="shared" si="4"/>
        <v/>
      </c>
      <c r="AA32" s="64">
        <f>SUM(AA29:AA31)</f>
        <v>380.64800000000002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>
        <v>17.3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131.19999999999999</v>
      </c>
      <c r="Y39" s="99"/>
      <c r="Z39" s="100"/>
      <c r="AA39" s="79">
        <f t="shared" si="5"/>
        <v>148.5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17.3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131.19999999999999</v>
      </c>
      <c r="Y40" s="88">
        <f t="shared" si="6"/>
        <v>0</v>
      </c>
      <c r="Z40" s="89" t="str">
        <f t="shared" si="6"/>
        <v/>
      </c>
      <c r="AA40" s="90">
        <f t="shared" si="5"/>
        <v>148.5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>
        <v>17.3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131.19999999999999</v>
      </c>
      <c r="Y47" s="99"/>
      <c r="Z47" s="100"/>
      <c r="AA47" s="79">
        <f t="shared" si="7"/>
        <v>148.5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17.3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131.19999999999999</v>
      </c>
      <c r="Y49" s="88">
        <f t="shared" si="8"/>
        <v>0</v>
      </c>
      <c r="Z49" s="89" t="str">
        <f t="shared" si="8"/>
        <v/>
      </c>
      <c r="AA49" s="90">
        <f t="shared" si="7"/>
        <v>148.5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21.079000000000001</v>
      </c>
      <c r="C52" s="88">
        <f t="shared" ref="C52:Z52" si="10">IF(LEN(C$2)&gt;0,SUM(C10:C15)+C26+C40,"")</f>
        <v>15.283999999999999</v>
      </c>
      <c r="D52" s="88">
        <f t="shared" si="10"/>
        <v>22.086000000000002</v>
      </c>
      <c r="E52" s="88">
        <f t="shared" si="10"/>
        <v>17.79</v>
      </c>
      <c r="F52" s="88">
        <f t="shared" si="10"/>
        <v>21.610999999999997</v>
      </c>
      <c r="G52" s="88">
        <f t="shared" si="10"/>
        <v>21.187000000000001</v>
      </c>
      <c r="H52" s="88">
        <f t="shared" si="10"/>
        <v>14.746</v>
      </c>
      <c r="I52" s="88">
        <f t="shared" si="10"/>
        <v>39.329000000000001</v>
      </c>
      <c r="J52" s="88">
        <f t="shared" si="10"/>
        <v>42.907999999999994</v>
      </c>
      <c r="K52" s="88">
        <f t="shared" si="10"/>
        <v>13.679</v>
      </c>
      <c r="L52" s="88">
        <f t="shared" si="10"/>
        <v>2.8539999999999996</v>
      </c>
      <c r="M52" s="88">
        <f t="shared" si="10"/>
        <v>3.0120000000000005</v>
      </c>
      <c r="N52" s="88">
        <f t="shared" si="10"/>
        <v>3.2389999999999994</v>
      </c>
      <c r="O52" s="88">
        <f t="shared" si="10"/>
        <v>9.4930000000000003</v>
      </c>
      <c r="P52" s="88">
        <f t="shared" si="10"/>
        <v>8.1630000000000003</v>
      </c>
      <c r="Q52" s="88">
        <f t="shared" si="10"/>
        <v>9.7959999999999994</v>
      </c>
      <c r="R52" s="88">
        <f t="shared" si="10"/>
        <v>15.509000000000002</v>
      </c>
      <c r="S52" s="88">
        <f t="shared" si="10"/>
        <v>18.764999999999997</v>
      </c>
      <c r="T52" s="88">
        <f t="shared" si="10"/>
        <v>21.681000000000001</v>
      </c>
      <c r="U52" s="88">
        <f t="shared" si="10"/>
        <v>16.052000000000003</v>
      </c>
      <c r="V52" s="88">
        <f t="shared" si="10"/>
        <v>19.199999999999996</v>
      </c>
      <c r="W52" s="88">
        <f t="shared" si="10"/>
        <v>17.713999999999999</v>
      </c>
      <c r="X52" s="88">
        <f t="shared" si="10"/>
        <v>132.51999999999998</v>
      </c>
      <c r="Y52" s="88">
        <f t="shared" si="10"/>
        <v>21.451000000000001</v>
      </c>
      <c r="Z52" s="89" t="str">
        <f t="shared" si="10"/>
        <v/>
      </c>
      <c r="AA52" s="104">
        <f>SUM(B52:Z52)</f>
        <v>529.14799999999991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>
        <v>17.3</v>
      </c>
      <c r="H4" s="18"/>
      <c r="I4" s="18"/>
      <c r="J4" s="18">
        <v>-41.2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131.19999999999999</v>
      </c>
      <c r="Y4" s="18"/>
      <c r="Z4" s="19"/>
      <c r="AA4" s="111">
        <f>SUM(B4:Z4)</f>
        <v>107.29999999999998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91.18</v>
      </c>
      <c r="C7" s="117">
        <v>87.69</v>
      </c>
      <c r="D7" s="117">
        <v>77.37</v>
      </c>
      <c r="E7" s="117">
        <v>68.3</v>
      </c>
      <c r="F7" s="117">
        <v>77.89</v>
      </c>
      <c r="G7" s="117">
        <v>115.46</v>
      </c>
      <c r="H7" s="117">
        <v>168.71</v>
      </c>
      <c r="I7" s="117">
        <v>188.74</v>
      </c>
      <c r="J7" s="117">
        <v>151</v>
      </c>
      <c r="K7" s="117">
        <v>118.92</v>
      </c>
      <c r="L7" s="117">
        <v>77.099999999999994</v>
      </c>
      <c r="M7" s="117">
        <v>77.89</v>
      </c>
      <c r="N7" s="117">
        <v>82.1</v>
      </c>
      <c r="O7" s="117">
        <v>110</v>
      </c>
      <c r="P7" s="117">
        <v>127.24</v>
      </c>
      <c r="Q7" s="117">
        <v>175</v>
      </c>
      <c r="R7" s="117">
        <v>237.19</v>
      </c>
      <c r="S7" s="117">
        <v>222.45</v>
      </c>
      <c r="T7" s="117">
        <v>193.87</v>
      </c>
      <c r="U7" s="117">
        <v>172.49</v>
      </c>
      <c r="V7" s="117">
        <v>164.96</v>
      </c>
      <c r="W7" s="117">
        <v>148.9</v>
      </c>
      <c r="X7" s="117">
        <v>134.38</v>
      </c>
      <c r="Y7" s="117">
        <v>104.88</v>
      </c>
      <c r="Z7" s="118"/>
      <c r="AA7" s="119">
        <f>IF(SUM(B7:Z7)&lt;&gt;0,AVERAGEIF(B7:Z7,"&lt;&gt;"""),"")</f>
        <v>132.23791666666668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41.2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41.2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41.2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41.2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>
        <v>17.3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131.19999999999999</v>
      </c>
      <c r="Y23" s="133"/>
      <c r="Z23" s="131"/>
      <c r="AA23" s="132">
        <f t="shared" si="2"/>
        <v>148.5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17.3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131.19999999999999</v>
      </c>
      <c r="Y24" s="135">
        <f t="shared" si="3"/>
        <v>0</v>
      </c>
      <c r="Z24" s="136" t="str">
        <f t="shared" si="3"/>
        <v/>
      </c>
      <c r="AA24" s="90">
        <f t="shared" si="2"/>
        <v>148.5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2024-11-24T21:30:16Z</dcterms:created>
  <dcterms:modified xsi:type="dcterms:W3CDTF">2024-11-24T21:30:18Z</dcterms:modified>
</cp:coreProperties>
</file>