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<sst xmlns="http://schemas.openxmlformats.org/spreadsheetml/2006/main" count="119" uniqueCount="54">
  <si>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23/11/2024 23:28:47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</si>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</sst>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7D-420C-B751-098A04DB50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7D-420C-B751-098A04DB50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2.1890000000000001</c:v>
                </c:pt>
                <c:pt idx="1">
                  <c:v>2.157</c:v>
                </c:pt>
                <c:pt idx="2">
                  <c:v>2.1539999999999999</c:v>
                </c:pt>
                <c:pt idx="3">
                  <c:v>2.1749999999999998</c:v>
                </c:pt>
                <c:pt idx="4">
                  <c:v>2.1789999999999998</c:v>
                </c:pt>
                <c:pt idx="5">
                  <c:v>2.1760000000000002</c:v>
                </c:pt>
                <c:pt idx="6">
                  <c:v>2.044</c:v>
                </c:pt>
                <c:pt idx="10">
                  <c:v>1.5669999999999999</c:v>
                </c:pt>
                <c:pt idx="11">
                  <c:v>1.544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7D-420C-B751-098A04DB50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5.9809999999999999</c:v>
                </c:pt>
                <c:pt idx="1">
                  <c:v>5.46</c:v>
                </c:pt>
                <c:pt idx="2">
                  <c:v>4.577</c:v>
                </c:pt>
                <c:pt idx="3">
                  <c:v>4.3630000000000004</c:v>
                </c:pt>
                <c:pt idx="4">
                  <c:v>4.5890000000000004</c:v>
                </c:pt>
                <c:pt idx="5">
                  <c:v>4.6559999999999997</c:v>
                </c:pt>
                <c:pt idx="6">
                  <c:v>5.1959999999999997</c:v>
                </c:pt>
                <c:pt idx="7">
                  <c:v>7.2619999999999996</c:v>
                </c:pt>
                <c:pt idx="8">
                  <c:v>9.2629999999999999</c:v>
                </c:pt>
                <c:pt idx="9">
                  <c:v>11.638999999999999</c:v>
                </c:pt>
                <c:pt idx="10">
                  <c:v>12.794</c:v>
                </c:pt>
                <c:pt idx="11">
                  <c:v>13.053000000000001</c:v>
                </c:pt>
                <c:pt idx="12">
                  <c:v>7.9109999999999996</c:v>
                </c:pt>
                <c:pt idx="13">
                  <c:v>6.6929999999999996</c:v>
                </c:pt>
                <c:pt idx="14">
                  <c:v>7.4619999999999997</c:v>
                </c:pt>
                <c:pt idx="15">
                  <c:v>6.6150000000000002</c:v>
                </c:pt>
                <c:pt idx="16">
                  <c:v>6.1669999999999998</c:v>
                </c:pt>
                <c:pt idx="17">
                  <c:v>6.335</c:v>
                </c:pt>
                <c:pt idx="18">
                  <c:v>5.0380000000000003</c:v>
                </c:pt>
                <c:pt idx="19">
                  <c:v>6.5960000000000001</c:v>
                </c:pt>
                <c:pt idx="20">
                  <c:v>6.2450000000000001</c:v>
                </c:pt>
                <c:pt idx="21">
                  <c:v>5.0330000000000004</c:v>
                </c:pt>
                <c:pt idx="22">
                  <c:v>4.883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7D-420C-B751-098A04DB50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7D-420C-B751-098A04DB50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7D-420C-B751-098A04DB50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7D-420C-B751-098A04DB50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7D-420C-B751-098A04DB50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7D-420C-B751-098A04DB50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0.505</c:v>
                </c:pt>
                <c:pt idx="6">
                  <c:v>30.946999999999999</c:v>
                </c:pt>
                <c:pt idx="7">
                  <c:v>90.415999999999997</c:v>
                </c:pt>
                <c:pt idx="8">
                  <c:v>36.192</c:v>
                </c:pt>
                <c:pt idx="15">
                  <c:v>10</c:v>
                </c:pt>
                <c:pt idx="16">
                  <c:v>1.8859999999999999</c:v>
                </c:pt>
                <c:pt idx="17">
                  <c:v>1.8260000000000001</c:v>
                </c:pt>
                <c:pt idx="18">
                  <c:v>6.2989999999999995</c:v>
                </c:pt>
                <c:pt idx="19">
                  <c:v>11.062000000000001</c:v>
                </c:pt>
                <c:pt idx="20">
                  <c:v>25.217999999999996</c:v>
                </c:pt>
                <c:pt idx="23">
                  <c:v>18.669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7D-420C-B751-098A04DB506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16</c:v>
                </c:pt>
                <c:pt idx="22">
                  <c:v>17.3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7D-420C-B751-098A04DB50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2.847</c:v>
                </c:pt>
                <c:pt idx="1">
                  <c:v>1.3</c:v>
                </c:pt>
                <c:pt idx="2">
                  <c:v>0.88500000000000001</c:v>
                </c:pt>
                <c:pt idx="3">
                  <c:v>0.88400000000000001</c:v>
                </c:pt>
                <c:pt idx="4">
                  <c:v>0.88500000000000001</c:v>
                </c:pt>
                <c:pt idx="5">
                  <c:v>16.584</c:v>
                </c:pt>
                <c:pt idx="6">
                  <c:v>2.1989999999999998</c:v>
                </c:pt>
                <c:pt idx="7">
                  <c:v>27.780999999999999</c:v>
                </c:pt>
                <c:pt idx="8">
                  <c:v>6.3800000000000008</c:v>
                </c:pt>
                <c:pt idx="9">
                  <c:v>30.586000000000002</c:v>
                </c:pt>
                <c:pt idx="10">
                  <c:v>36.372</c:v>
                </c:pt>
                <c:pt idx="11">
                  <c:v>29.497</c:v>
                </c:pt>
                <c:pt idx="12">
                  <c:v>26.942</c:v>
                </c:pt>
                <c:pt idx="13">
                  <c:v>25.737000000000002</c:v>
                </c:pt>
                <c:pt idx="14">
                  <c:v>12.468999999999999</c:v>
                </c:pt>
                <c:pt idx="15">
                  <c:v>2.887</c:v>
                </c:pt>
                <c:pt idx="16">
                  <c:v>1.5999999999999999</c:v>
                </c:pt>
                <c:pt idx="17">
                  <c:v>1.32</c:v>
                </c:pt>
                <c:pt idx="18">
                  <c:v>0.96099999999999997</c:v>
                </c:pt>
                <c:pt idx="19">
                  <c:v>0.73</c:v>
                </c:pt>
                <c:pt idx="20">
                  <c:v>0.1</c:v>
                </c:pt>
                <c:pt idx="21">
                  <c:v>9.9000000000000005E-2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7D-420C-B751-098A04DB50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7D-420C-B751-098A04DB50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7D-420C-B751-098A04DB5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85.94</c:v>
                </c:pt>
                <c:pt idx="1">
                  <c:v>60</c:v>
                </c:pt>
                <c:pt idx="2">
                  <c:v>44.8</c:v>
                </c:pt>
                <c:pt idx="3">
                  <c:v>46.5</c:v>
                </c:pt>
                <c:pt idx="4">
                  <c:v>45.63</c:v>
                </c:pt>
                <c:pt idx="5">
                  <c:v>69.17</c:v>
                </c:pt>
                <c:pt idx="6">
                  <c:v>85.71</c:v>
                </c:pt>
                <c:pt idx="7">
                  <c:v>96.25</c:v>
                </c:pt>
                <c:pt idx="8">
                  <c:v>86.19</c:v>
                </c:pt>
                <c:pt idx="9">
                  <c:v>80</c:v>
                </c:pt>
                <c:pt idx="10">
                  <c:v>74.72</c:v>
                </c:pt>
                <c:pt idx="11">
                  <c:v>77.89</c:v>
                </c:pt>
                <c:pt idx="12">
                  <c:v>84.22</c:v>
                </c:pt>
                <c:pt idx="13">
                  <c:v>84.47</c:v>
                </c:pt>
                <c:pt idx="14">
                  <c:v>108.25</c:v>
                </c:pt>
                <c:pt idx="15">
                  <c:v>130.47</c:v>
                </c:pt>
                <c:pt idx="16">
                  <c:v>162</c:v>
                </c:pt>
                <c:pt idx="17">
                  <c:v>173.72</c:v>
                </c:pt>
                <c:pt idx="18">
                  <c:v>179</c:v>
                </c:pt>
                <c:pt idx="19">
                  <c:v>174</c:v>
                </c:pt>
                <c:pt idx="20">
                  <c:v>177.58</c:v>
                </c:pt>
                <c:pt idx="21">
                  <c:v>136</c:v>
                </c:pt>
                <c:pt idx="22">
                  <c:v>124.63</c:v>
                </c:pt>
                <c:pt idx="23">
                  <c:v>108.84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7D-420C-B751-098A04DB5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10-4BFC-AF19-1C4AEA2A53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10-4BFC-AF19-1C4AEA2A53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0.623</c:v>
                </c:pt>
                <c:pt idx="1">
                  <c:v>1.7830000000000001</c:v>
                </c:pt>
                <c:pt idx="2">
                  <c:v>0.628</c:v>
                </c:pt>
                <c:pt idx="3">
                  <c:v>0.64200000000000002</c:v>
                </c:pt>
                <c:pt idx="4">
                  <c:v>0.63300000000000001</c:v>
                </c:pt>
                <c:pt idx="5">
                  <c:v>2.6870000000000003</c:v>
                </c:pt>
                <c:pt idx="6">
                  <c:v>0.753</c:v>
                </c:pt>
                <c:pt idx="7">
                  <c:v>0.42899999999999999</c:v>
                </c:pt>
                <c:pt idx="8">
                  <c:v>0.56699999999999995</c:v>
                </c:pt>
                <c:pt idx="9">
                  <c:v>2.351</c:v>
                </c:pt>
                <c:pt idx="10">
                  <c:v>2.2909999999999999</c:v>
                </c:pt>
                <c:pt idx="11">
                  <c:v>2.3529999999999998</c:v>
                </c:pt>
                <c:pt idx="12">
                  <c:v>2.2069999999999999</c:v>
                </c:pt>
                <c:pt idx="13">
                  <c:v>2.2480000000000002</c:v>
                </c:pt>
                <c:pt idx="14">
                  <c:v>15.296000000000001</c:v>
                </c:pt>
                <c:pt idx="15">
                  <c:v>0.626</c:v>
                </c:pt>
                <c:pt idx="16">
                  <c:v>3.0019999999999998</c:v>
                </c:pt>
                <c:pt idx="17">
                  <c:v>2.7949999999999999</c:v>
                </c:pt>
                <c:pt idx="18">
                  <c:v>1.726</c:v>
                </c:pt>
                <c:pt idx="19">
                  <c:v>1.698</c:v>
                </c:pt>
                <c:pt idx="20">
                  <c:v>2.0289999999999999</c:v>
                </c:pt>
                <c:pt idx="21">
                  <c:v>2.9990000000000001</c:v>
                </c:pt>
                <c:pt idx="22">
                  <c:v>3.0270000000000001</c:v>
                </c:pt>
                <c:pt idx="23">
                  <c:v>1.625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10-4BFC-AF19-1C4AEA2A53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9.2629999999999999</c:v>
                </c:pt>
                <c:pt idx="1">
                  <c:v>3.7410000000000001</c:v>
                </c:pt>
                <c:pt idx="2">
                  <c:v>0.52700000000000002</c:v>
                </c:pt>
                <c:pt idx="3">
                  <c:v>0.505</c:v>
                </c:pt>
                <c:pt idx="4">
                  <c:v>0.53100000000000003</c:v>
                </c:pt>
                <c:pt idx="5">
                  <c:v>15.686</c:v>
                </c:pt>
                <c:pt idx="6">
                  <c:v>7.9390000000000001</c:v>
                </c:pt>
                <c:pt idx="7">
                  <c:v>7.73</c:v>
                </c:pt>
                <c:pt idx="8">
                  <c:v>11.446999999999999</c:v>
                </c:pt>
                <c:pt idx="9">
                  <c:v>39.855000000000004</c:v>
                </c:pt>
                <c:pt idx="10">
                  <c:v>46.477000000000004</c:v>
                </c:pt>
                <c:pt idx="11">
                  <c:v>36.641999999999996</c:v>
                </c:pt>
                <c:pt idx="12">
                  <c:v>30.548999999999999</c:v>
                </c:pt>
                <c:pt idx="13">
                  <c:v>28.588999999999999</c:v>
                </c:pt>
                <c:pt idx="14">
                  <c:v>0.60899999999999999</c:v>
                </c:pt>
                <c:pt idx="15">
                  <c:v>0.79600000000000004</c:v>
                </c:pt>
                <c:pt idx="16">
                  <c:v>3.6589999999999998</c:v>
                </c:pt>
                <c:pt idx="17">
                  <c:v>3.8130000000000002</c:v>
                </c:pt>
                <c:pt idx="18">
                  <c:v>6.093</c:v>
                </c:pt>
                <c:pt idx="19">
                  <c:v>7.4809999999999999</c:v>
                </c:pt>
                <c:pt idx="20">
                  <c:v>21.301000000000002</c:v>
                </c:pt>
                <c:pt idx="21">
                  <c:v>3.4140000000000001</c:v>
                </c:pt>
                <c:pt idx="22">
                  <c:v>3.01</c:v>
                </c:pt>
                <c:pt idx="23">
                  <c:v>7.2160000000000002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10-4BFC-AF19-1C4AEA2A53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10-4BFC-AF19-1C4AEA2A53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10-4BFC-AF19-1C4AEA2A53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10-4BFC-AF19-1C4AEA2A53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10-4BFC-AF19-1C4AEA2A53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10-4BFC-AF19-1C4AEA2A53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A10-4BFC-AF19-1C4AEA2A535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10-4BFC-AF19-1C4AEA2A53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1.6360000000000001</c:v>
                </c:pt>
                <c:pt idx="1">
                  <c:v>3.3929999999999998</c:v>
                </c:pt>
                <c:pt idx="2">
                  <c:v>6.4610000000000003</c:v>
                </c:pt>
                <c:pt idx="3">
                  <c:v>6.2750000000000004</c:v>
                </c:pt>
                <c:pt idx="4">
                  <c:v>6.4890000000000008</c:v>
                </c:pt>
                <c:pt idx="5">
                  <c:v>5.0429999999999993</c:v>
                </c:pt>
                <c:pt idx="6">
                  <c:v>31.694000000000003</c:v>
                </c:pt>
                <c:pt idx="7">
                  <c:v>117.3</c:v>
                </c:pt>
                <c:pt idx="8">
                  <c:v>39.820999999999998</c:v>
                </c:pt>
                <c:pt idx="9">
                  <c:v>1.9E-2</c:v>
                </c:pt>
                <c:pt idx="10">
                  <c:v>1.9650000000000001</c:v>
                </c:pt>
                <c:pt idx="11">
                  <c:v>5.0990000000000002</c:v>
                </c:pt>
                <c:pt idx="12">
                  <c:v>2.097</c:v>
                </c:pt>
                <c:pt idx="13">
                  <c:v>1.593</c:v>
                </c:pt>
                <c:pt idx="14">
                  <c:v>4.0259999999999998</c:v>
                </c:pt>
                <c:pt idx="15">
                  <c:v>6.1430000000000007</c:v>
                </c:pt>
                <c:pt idx="16">
                  <c:v>2.992</c:v>
                </c:pt>
                <c:pt idx="17">
                  <c:v>2.8730000000000002</c:v>
                </c:pt>
                <c:pt idx="18">
                  <c:v>4.4790000000000001</c:v>
                </c:pt>
                <c:pt idx="19">
                  <c:v>9.2089999999999996</c:v>
                </c:pt>
                <c:pt idx="20">
                  <c:v>8.2330000000000005</c:v>
                </c:pt>
                <c:pt idx="21">
                  <c:v>14.754000000000001</c:v>
                </c:pt>
                <c:pt idx="22">
                  <c:v>16.21</c:v>
                </c:pt>
                <c:pt idx="23">
                  <c:v>9.9280000000000008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10-4BFC-AF19-1C4AEA2A53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10-4BFC-AF19-1C4AEA2A53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10-4BFC-AF19-1C4AEA2A5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85.94</c:v>
                </c:pt>
                <c:pt idx="1">
                  <c:v>60</c:v>
                </c:pt>
                <c:pt idx="2">
                  <c:v>44.8</c:v>
                </c:pt>
                <c:pt idx="3">
                  <c:v>46.5</c:v>
                </c:pt>
                <c:pt idx="4">
                  <c:v>45.63</c:v>
                </c:pt>
                <c:pt idx="5">
                  <c:v>69.17</c:v>
                </c:pt>
                <c:pt idx="6">
                  <c:v>85.71</c:v>
                </c:pt>
                <c:pt idx="7">
                  <c:v>96.25</c:v>
                </c:pt>
                <c:pt idx="8">
                  <c:v>86.19</c:v>
                </c:pt>
                <c:pt idx="9">
                  <c:v>80</c:v>
                </c:pt>
                <c:pt idx="10">
                  <c:v>74.72</c:v>
                </c:pt>
                <c:pt idx="11">
                  <c:v>77.89</c:v>
                </c:pt>
                <c:pt idx="12">
                  <c:v>84.22</c:v>
                </c:pt>
                <c:pt idx="13">
                  <c:v>84.47</c:v>
                </c:pt>
                <c:pt idx="14">
                  <c:v>108.25</c:v>
                </c:pt>
                <c:pt idx="15">
                  <c:v>130.47</c:v>
                </c:pt>
                <c:pt idx="16">
                  <c:v>162</c:v>
                </c:pt>
                <c:pt idx="17">
                  <c:v>173.72</c:v>
                </c:pt>
                <c:pt idx="18">
                  <c:v>179</c:v>
                </c:pt>
                <c:pt idx="19">
                  <c:v>174</c:v>
                </c:pt>
                <c:pt idx="20">
                  <c:v>177.58</c:v>
                </c:pt>
                <c:pt idx="21">
                  <c:v>136</c:v>
                </c:pt>
                <c:pt idx="22">
                  <c:v>124.63</c:v>
                </c:pt>
                <c:pt idx="23">
                  <c:v>108.84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10-4BFC-AF19-1C4AEA2A5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11.522000000000002</v>
      </c>
      <c r="C4" s="18">
        <v>8.9169999999999998</v>
      </c>
      <c r="D4" s="18">
        <v>7.6159999999999997</v>
      </c>
      <c r="E4" s="18">
        <v>7.4220000000000006</v>
      </c>
      <c r="F4" s="18">
        <v>7.6530000000000005</v>
      </c>
      <c r="G4" s="18">
        <v>23.416</v>
      </c>
      <c r="H4" s="18">
        <v>40.386000000000003</v>
      </c>
      <c r="I4" s="18">
        <v>125.45899999999999</v>
      </c>
      <c r="J4" s="18">
        <v>51.835000000000001</v>
      </c>
      <c r="K4" s="18">
        <v>42.224999999999994</v>
      </c>
      <c r="L4" s="18">
        <v>50.732999999999997</v>
      </c>
      <c r="M4" s="18">
        <v>44.094000000000001</v>
      </c>
      <c r="N4" s="18">
        <v>34.853000000000002</v>
      </c>
      <c r="O4" s="18">
        <v>32.43</v>
      </c>
      <c r="P4" s="18">
        <v>19.930999999999997</v>
      </c>
      <c r="Q4" s="18">
        <v>19.502000000000002</v>
      </c>
      <c r="R4" s="18">
        <v>9.6529999999999987</v>
      </c>
      <c r="S4" s="18">
        <v>9.4809999999999999</v>
      </c>
      <c r="T4" s="18">
        <v>12.298000000000002</v>
      </c>
      <c r="U4" s="18">
        <v>18.388000000000002</v>
      </c>
      <c r="V4" s="18">
        <v>31.562999999999999</v>
      </c>
      <c r="W4" s="18">
        <v>21.132000000000001</v>
      </c>
      <c r="X4" s="18">
        <v>22.283000000000001</v>
      </c>
      <c r="Y4" s="18">
        <v>18.769000000000002</v>
      </c>
      <c r="Z4" s="19"/>
      <c r="AA4" s="20">
        <f>SUM(B4:Z4)</f>
        <v>671.56100000000004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85.94</v>
      </c>
      <c r="C7" s="28">
        <v>60</v>
      </c>
      <c r="D7" s="28">
        <v>44.8</v>
      </c>
      <c r="E7" s="28">
        <v>46.5</v>
      </c>
      <c r="F7" s="28">
        <v>45.63</v>
      </c>
      <c r="G7" s="28">
        <v>69.17</v>
      </c>
      <c r="H7" s="28">
        <v>85.71</v>
      </c>
      <c r="I7" s="28">
        <v>96.25</v>
      </c>
      <c r="J7" s="28">
        <v>86.19</v>
      </c>
      <c r="K7" s="28">
        <v>80</v>
      </c>
      <c r="L7" s="28">
        <v>74.72</v>
      </c>
      <c r="M7" s="28">
        <v>77.89</v>
      </c>
      <c r="N7" s="28">
        <v>84.22</v>
      </c>
      <c r="O7" s="28">
        <v>84.47</v>
      </c>
      <c r="P7" s="28">
        <v>108.25</v>
      </c>
      <c r="Q7" s="28">
        <v>130.47</v>
      </c>
      <c r="R7" s="28">
        <v>162</v>
      </c>
      <c r="S7" s="28">
        <v>173.72</v>
      </c>
      <c r="T7" s="28">
        <v>179</v>
      </c>
      <c r="U7" s="28">
        <v>174</v>
      </c>
      <c r="V7" s="28">
        <v>177.58</v>
      </c>
      <c r="W7" s="28">
        <v>136</v>
      </c>
      <c r="X7" s="28">
        <v>124.63</v>
      </c>
      <c r="Y7" s="28">
        <v>108.84</v>
      </c>
      <c r="Z7" s="29"/>
      <c r="AA7" s="30">
        <f>IF(SUM(B7:Z7)&lt;&gt;0,AVERAGEIF(B7:Z7,"&lt;&gt;"""),"")</f>
        <v>103.99916666666668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0.505</v>
      </c>
      <c r="C12" s="52"/>
      <c r="D12" s="52"/>
      <c r="E12" s="52"/>
      <c r="F12" s="52"/>
      <c r="G12" s="52"/>
      <c r="H12" s="52">
        <v>30.946999999999999</v>
      </c>
      <c r="I12" s="52">
        <v>90.415999999999997</v>
      </c>
      <c r="J12" s="52">
        <v>36.192</v>
      </c>
      <c r="K12" s="52"/>
      <c r="L12" s="52"/>
      <c r="M12" s="52"/>
      <c r="N12" s="52"/>
      <c r="O12" s="52"/>
      <c r="P12" s="52"/>
      <c r="Q12" s="52">
        <v>10</v>
      </c>
      <c r="R12" s="52">
        <v>1.8859999999999999</v>
      </c>
      <c r="S12" s="52">
        <v>1.8260000000000001</v>
      </c>
      <c r="T12" s="52">
        <v>6.2989999999999995</v>
      </c>
      <c r="U12" s="52">
        <v>11.062000000000001</v>
      </c>
      <c r="V12" s="52">
        <v>25.217999999999996</v>
      </c>
      <c r="W12" s="52"/>
      <c r="X12" s="52"/>
      <c r="Y12" s="52">
        <v>18.669</v>
      </c>
      <c r="Z12" s="53"/>
      <c r="AA12" s="54">
        <f t="shared" si="0"/>
        <v>233.02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2.847</v>
      </c>
      <c r="C14" s="57">
        <v>1.3</v>
      </c>
      <c r="D14" s="57">
        <v>0.88500000000000001</v>
      </c>
      <c r="E14" s="57">
        <v>0.88400000000000001</v>
      </c>
      <c r="F14" s="57">
        <v>0.88500000000000001</v>
      </c>
      <c r="G14" s="57">
        <v>16.584</v>
      </c>
      <c r="H14" s="57">
        <v>2.1989999999999998</v>
      </c>
      <c r="I14" s="57">
        <v>27.780999999999999</v>
      </c>
      <c r="J14" s="57">
        <v>6.3800000000000008</v>
      </c>
      <c r="K14" s="57">
        <v>30.586000000000002</v>
      </c>
      <c r="L14" s="57">
        <v>36.372</v>
      </c>
      <c r="M14" s="57">
        <v>29.497</v>
      </c>
      <c r="N14" s="57">
        <v>26.942</v>
      </c>
      <c r="O14" s="57">
        <v>25.737000000000002</v>
      </c>
      <c r="P14" s="57">
        <v>12.468999999999999</v>
      </c>
      <c r="Q14" s="57">
        <v>2.887</v>
      </c>
      <c r="R14" s="57">
        <v>1.5999999999999999</v>
      </c>
      <c r="S14" s="57">
        <v>1.32</v>
      </c>
      <c r="T14" s="57">
        <v>0.96099999999999997</v>
      </c>
      <c r="U14" s="57">
        <v>0.73</v>
      </c>
      <c r="V14" s="57">
        <v>0.1</v>
      </c>
      <c r="W14" s="57">
        <v>9.9000000000000005E-2</v>
      </c>
      <c r="X14" s="57">
        <v>0.1</v>
      </c>
      <c r="Y14" s="57">
        <v>0.1</v>
      </c>
      <c r="Z14" s="58"/>
      <c r="AA14" s="59">
        <f t="shared" si="0"/>
        <v>229.24499999999995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3.3519999999999999</v>
      </c>
      <c r="C16" s="62">
        <f t="shared" si="1"/>
        <v>1.3</v>
      </c>
      <c r="D16" s="62">
        <f t="shared" si="1"/>
        <v>0.88500000000000001</v>
      </c>
      <c r="E16" s="62">
        <f t="shared" si="1"/>
        <v>0.88400000000000001</v>
      </c>
      <c r="F16" s="62">
        <f t="shared" si="1"/>
        <v>0.88500000000000001</v>
      </c>
      <c r="G16" s="62">
        <f t="shared" si="1"/>
        <v>16.584</v>
      </c>
      <c r="H16" s="62">
        <f t="shared" si="1"/>
        <v>33.146000000000001</v>
      </c>
      <c r="I16" s="62">
        <f t="shared" si="1"/>
        <v>118.197</v>
      </c>
      <c r="J16" s="62">
        <f t="shared" si="1"/>
        <v>42.572000000000003</v>
      </c>
      <c r="K16" s="62">
        <f t="shared" si="1"/>
        <v>30.586000000000002</v>
      </c>
      <c r="L16" s="62">
        <f t="shared" si="1"/>
        <v>36.372</v>
      </c>
      <c r="M16" s="62">
        <f t="shared" si="1"/>
        <v>29.497</v>
      </c>
      <c r="N16" s="62">
        <f t="shared" si="1"/>
        <v>26.942</v>
      </c>
      <c r="O16" s="62">
        <f t="shared" si="1"/>
        <v>25.737000000000002</v>
      </c>
      <c r="P16" s="62">
        <f t="shared" si="1"/>
        <v>12.468999999999999</v>
      </c>
      <c r="Q16" s="62">
        <f t="shared" si="1"/>
        <v>12.887</v>
      </c>
      <c r="R16" s="62">
        <f t="shared" si="1"/>
        <v>3.4859999999999998</v>
      </c>
      <c r="S16" s="62">
        <f t="shared" si="1"/>
        <v>3.1459999999999999</v>
      </c>
      <c r="T16" s="62">
        <f t="shared" si="1"/>
        <v>7.26</v>
      </c>
      <c r="U16" s="62">
        <f t="shared" si="1"/>
        <v>11.792000000000002</v>
      </c>
      <c r="V16" s="62">
        <f t="shared" si="1"/>
        <v>25.317999999999998</v>
      </c>
      <c r="W16" s="62">
        <f t="shared" si="1"/>
        <v>9.9000000000000005E-2</v>
      </c>
      <c r="X16" s="62">
        <f t="shared" si="1"/>
        <v>0.1</v>
      </c>
      <c r="Y16" s="62">
        <f t="shared" si="1"/>
        <v>18.769000000000002</v>
      </c>
      <c r="Z16" s="63" t="str">
        <f t="shared" si="1"/>
        <v/>
      </c>
      <c r="AA16" s="64">
        <f>SUM(AA10:AA15)</f>
        <v>462.26499999999999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2.1890000000000001</v>
      </c>
      <c r="C20" s="77">
        <v>2.157</v>
      </c>
      <c r="D20" s="77">
        <v>2.1539999999999999</v>
      </c>
      <c r="E20" s="77">
        <v>2.1749999999999998</v>
      </c>
      <c r="F20" s="77">
        <v>2.1789999999999998</v>
      </c>
      <c r="G20" s="77">
        <v>2.1760000000000002</v>
      </c>
      <c r="H20" s="77">
        <v>2.044</v>
      </c>
      <c r="I20" s="77"/>
      <c r="J20" s="77"/>
      <c r="K20" s="77"/>
      <c r="L20" s="77">
        <v>1.5669999999999999</v>
      </c>
      <c r="M20" s="77">
        <v>1.544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18.185000000000002</v>
      </c>
    </row>
    <row r="21" spans="1:27" ht="24.95" customHeight="1" x14ac:dyDescent="0.2">
      <c r="A21" s="75" t="s">
        <v>16</v>
      </c>
      <c r="B21" s="80">
        <v>5.9809999999999999</v>
      </c>
      <c r="C21" s="81">
        <v>5.46</v>
      </c>
      <c r="D21" s="81">
        <v>4.577</v>
      </c>
      <c r="E21" s="81">
        <v>4.3630000000000004</v>
      </c>
      <c r="F21" s="81">
        <v>4.5890000000000004</v>
      </c>
      <c r="G21" s="81">
        <v>4.6559999999999997</v>
      </c>
      <c r="H21" s="81">
        <v>5.1959999999999997</v>
      </c>
      <c r="I21" s="81">
        <v>7.2619999999999996</v>
      </c>
      <c r="J21" s="81">
        <v>9.2629999999999999</v>
      </c>
      <c r="K21" s="81">
        <v>11.638999999999999</v>
      </c>
      <c r="L21" s="81">
        <v>12.794</v>
      </c>
      <c r="M21" s="81">
        <v>13.053000000000001</v>
      </c>
      <c r="N21" s="81">
        <v>7.9109999999999996</v>
      </c>
      <c r="O21" s="81">
        <v>6.6929999999999996</v>
      </c>
      <c r="P21" s="81">
        <v>7.4619999999999997</v>
      </c>
      <c r="Q21" s="81">
        <v>6.6150000000000002</v>
      </c>
      <c r="R21" s="81">
        <v>6.1669999999999998</v>
      </c>
      <c r="S21" s="81">
        <v>6.335</v>
      </c>
      <c r="T21" s="81">
        <v>5.0380000000000003</v>
      </c>
      <c r="U21" s="81">
        <v>6.5960000000000001</v>
      </c>
      <c r="V21" s="81">
        <v>6.2450000000000001</v>
      </c>
      <c r="W21" s="81">
        <v>5.0330000000000004</v>
      </c>
      <c r="X21" s="81">
        <v>4.883</v>
      </c>
      <c r="Y21" s="81"/>
      <c r="Z21" s="78"/>
      <c r="AA21" s="79">
        <f t="shared" si="2"/>
        <v>157.81100000000001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8.17</v>
      </c>
      <c r="C26" s="88">
        <f t="shared" si="3"/>
        <v>7.617</v>
      </c>
      <c r="D26" s="88">
        <f t="shared" si="3"/>
        <v>6.7309999999999999</v>
      </c>
      <c r="E26" s="88">
        <f t="shared" si="3"/>
        <v>6.5380000000000003</v>
      </c>
      <c r="F26" s="88">
        <f t="shared" si="3"/>
        <v>6.7680000000000007</v>
      </c>
      <c r="G26" s="88">
        <f t="shared" si="3"/>
        <v>6.8319999999999999</v>
      </c>
      <c r="H26" s="88">
        <f t="shared" si="3"/>
        <v>7.24</v>
      </c>
      <c r="I26" s="88">
        <f t="shared" si="3"/>
        <v>7.2619999999999996</v>
      </c>
      <c r="J26" s="88">
        <f t="shared" si="3"/>
        <v>9.2629999999999999</v>
      </c>
      <c r="K26" s="88">
        <f t="shared" si="3"/>
        <v>11.638999999999999</v>
      </c>
      <c r="L26" s="88">
        <f t="shared" si="3"/>
        <v>14.361000000000001</v>
      </c>
      <c r="M26" s="88">
        <f t="shared" si="3"/>
        <v>14.597000000000001</v>
      </c>
      <c r="N26" s="88">
        <f t="shared" si="3"/>
        <v>7.9109999999999996</v>
      </c>
      <c r="O26" s="88">
        <f t="shared" si="3"/>
        <v>6.6929999999999996</v>
      </c>
      <c r="P26" s="88">
        <f t="shared" si="3"/>
        <v>7.4619999999999997</v>
      </c>
      <c r="Q26" s="88">
        <f t="shared" si="3"/>
        <v>6.6150000000000002</v>
      </c>
      <c r="R26" s="88">
        <f t="shared" si="3"/>
        <v>6.1669999999999998</v>
      </c>
      <c r="S26" s="88">
        <f t="shared" si="3"/>
        <v>6.335</v>
      </c>
      <c r="T26" s="88">
        <f t="shared" si="3"/>
        <v>5.0380000000000003</v>
      </c>
      <c r="U26" s="88">
        <f t="shared" si="3"/>
        <v>6.5960000000000001</v>
      </c>
      <c r="V26" s="88">
        <f t="shared" si="3"/>
        <v>6.2450000000000001</v>
      </c>
      <c r="W26" s="88">
        <f t="shared" si="3"/>
        <v>5.0330000000000004</v>
      </c>
      <c r="X26" s="88">
        <f t="shared" si="3"/>
        <v>4.883</v>
      </c>
      <c r="Y26" s="88">
        <f t="shared" si="3"/>
        <v>0</v>
      </c>
      <c r="Z26" s="89" t="str">
        <f t="shared" si="3"/>
        <v/>
      </c>
      <c r="AA26" s="90">
        <f>SUM(AA19:AA25)</f>
        <v>175.99600000000001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11.522</v>
      </c>
      <c r="C30" s="77">
        <v>8.9169999999999998</v>
      </c>
      <c r="D30" s="77">
        <v>7.6159999999999997</v>
      </c>
      <c r="E30" s="77">
        <v>7.4219999999999997</v>
      </c>
      <c r="F30" s="77">
        <v>7.6529999999999996</v>
      </c>
      <c r="G30" s="77">
        <v>23.416</v>
      </c>
      <c r="H30" s="77">
        <v>40.386000000000003</v>
      </c>
      <c r="I30" s="77">
        <v>125.459</v>
      </c>
      <c r="J30" s="77">
        <v>51.835000000000001</v>
      </c>
      <c r="K30" s="77">
        <v>42.225000000000001</v>
      </c>
      <c r="L30" s="77">
        <v>50.732999999999997</v>
      </c>
      <c r="M30" s="77">
        <v>44.094000000000001</v>
      </c>
      <c r="N30" s="77">
        <v>34.853000000000002</v>
      </c>
      <c r="O30" s="77">
        <v>32.43</v>
      </c>
      <c r="P30" s="77">
        <v>19.931000000000001</v>
      </c>
      <c r="Q30" s="77">
        <v>19.501999999999999</v>
      </c>
      <c r="R30" s="77">
        <v>9.6530000000000005</v>
      </c>
      <c r="S30" s="77">
        <v>9.4809999999999999</v>
      </c>
      <c r="T30" s="77">
        <v>12.298</v>
      </c>
      <c r="U30" s="77">
        <v>18.388000000000002</v>
      </c>
      <c r="V30" s="77">
        <v>31.562999999999999</v>
      </c>
      <c r="W30" s="77">
        <v>5.1319999999999997</v>
      </c>
      <c r="X30" s="77">
        <v>4.9829999999999997</v>
      </c>
      <c r="Y30" s="77">
        <v>18.768999999999998</v>
      </c>
      <c r="Z30" s="78"/>
      <c r="AA30" s="79">
        <f>SUM(B30:Z30)</f>
        <v>638.26099999999997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11.522</v>
      </c>
      <c r="C32" s="62">
        <f t="shared" ref="C32:Z32" si="4">IF(LEN(C$2)&gt;0,SUM(C29:C31),"")</f>
        <v>8.9169999999999998</v>
      </c>
      <c r="D32" s="62">
        <f t="shared" si="4"/>
        <v>7.6159999999999997</v>
      </c>
      <c r="E32" s="62">
        <f t="shared" si="4"/>
        <v>7.4219999999999997</v>
      </c>
      <c r="F32" s="62">
        <f t="shared" si="4"/>
        <v>7.6529999999999996</v>
      </c>
      <c r="G32" s="62">
        <f t="shared" si="4"/>
        <v>23.416</v>
      </c>
      <c r="H32" s="62">
        <f t="shared" si="4"/>
        <v>40.386000000000003</v>
      </c>
      <c r="I32" s="62">
        <f t="shared" si="4"/>
        <v>125.459</v>
      </c>
      <c r="J32" s="62">
        <f t="shared" si="4"/>
        <v>51.835000000000001</v>
      </c>
      <c r="K32" s="62">
        <f t="shared" si="4"/>
        <v>42.225000000000001</v>
      </c>
      <c r="L32" s="62">
        <f t="shared" si="4"/>
        <v>50.732999999999997</v>
      </c>
      <c r="M32" s="62">
        <f t="shared" si="4"/>
        <v>44.094000000000001</v>
      </c>
      <c r="N32" s="62">
        <f t="shared" si="4"/>
        <v>34.853000000000002</v>
      </c>
      <c r="O32" s="62">
        <f t="shared" si="4"/>
        <v>32.43</v>
      </c>
      <c r="P32" s="62">
        <f t="shared" si="4"/>
        <v>19.931000000000001</v>
      </c>
      <c r="Q32" s="62">
        <f t="shared" si="4"/>
        <v>19.501999999999999</v>
      </c>
      <c r="R32" s="62">
        <f t="shared" si="4"/>
        <v>9.6530000000000005</v>
      </c>
      <c r="S32" s="62">
        <f t="shared" si="4"/>
        <v>9.4809999999999999</v>
      </c>
      <c r="T32" s="62">
        <f t="shared" si="4"/>
        <v>12.298</v>
      </c>
      <c r="U32" s="62">
        <f t="shared" si="4"/>
        <v>18.388000000000002</v>
      </c>
      <c r="V32" s="62">
        <f t="shared" si="4"/>
        <v>31.562999999999999</v>
      </c>
      <c r="W32" s="62">
        <f t="shared" si="4"/>
        <v>5.1319999999999997</v>
      </c>
      <c r="X32" s="62">
        <f t="shared" si="4"/>
        <v>4.9829999999999997</v>
      </c>
      <c r="Y32" s="62">
        <f t="shared" si="4"/>
        <v>18.768999999999998</v>
      </c>
      <c r="Z32" s="63" t="str">
        <f t="shared" si="4"/>
        <v/>
      </c>
      <c r="AA32" s="64">
        <f>SUM(AA29:AA31)</f>
        <v>638.26099999999997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16</v>
      </c>
      <c r="X39" s="99">
        <v>17.3</v>
      </c>
      <c r="Y39" s="99"/>
      <c r="Z39" s="100"/>
      <c r="AA39" s="79">
        <f t="shared" si="5"/>
        <v>33.299999999999997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16</v>
      </c>
      <c r="X40" s="88">
        <f t="shared" si="6"/>
        <v>17.3</v>
      </c>
      <c r="Y40" s="88">
        <f t="shared" si="6"/>
        <v>0</v>
      </c>
      <c r="Z40" s="89" t="str">
        <f t="shared" si="6"/>
        <v/>
      </c>
      <c r="AA40" s="90">
        <f t="shared" si="5"/>
        <v>33.299999999999997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16</v>
      </c>
      <c r="X47" s="99">
        <v>17.3</v>
      </c>
      <c r="Y47" s="99"/>
      <c r="Z47" s="100"/>
      <c r="AA47" s="79">
        <f t="shared" si="7"/>
        <v>33.299999999999997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16</v>
      </c>
      <c r="X49" s="88">
        <f t="shared" si="8"/>
        <v>17.3</v>
      </c>
      <c r="Y49" s="88">
        <f t="shared" si="8"/>
        <v>0</v>
      </c>
      <c r="Z49" s="89" t="str">
        <f t="shared" si="8"/>
        <v/>
      </c>
      <c r="AA49" s="90">
        <f t="shared" si="7"/>
        <v>33.299999999999997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11.522</v>
      </c>
      <c r="C52" s="88">
        <f t="shared" si="10"/>
        <v>8.9169999999999998</v>
      </c>
      <c r="D52" s="88">
        <f t="shared" si="10"/>
        <v>7.6159999999999997</v>
      </c>
      <c r="E52" s="88">
        <f t="shared" si="10"/>
        <v>7.4220000000000006</v>
      </c>
      <c r="F52" s="88">
        <f t="shared" si="10"/>
        <v>7.6530000000000005</v>
      </c>
      <c r="G52" s="88">
        <f t="shared" si="10"/>
        <v>23.416</v>
      </c>
      <c r="H52" s="88">
        <f t="shared" si="10"/>
        <v>40.386000000000003</v>
      </c>
      <c r="I52" s="88">
        <f t="shared" si="10"/>
        <v>125.459</v>
      </c>
      <c r="J52" s="88">
        <f t="shared" si="10"/>
        <v>51.835000000000001</v>
      </c>
      <c r="K52" s="88">
        <f t="shared" si="10"/>
        <v>42.225000000000001</v>
      </c>
      <c r="L52" s="88">
        <f t="shared" si="10"/>
        <v>50.733000000000004</v>
      </c>
      <c r="M52" s="88">
        <f t="shared" si="10"/>
        <v>44.094000000000001</v>
      </c>
      <c r="N52" s="88">
        <f t="shared" si="10"/>
        <v>34.853000000000002</v>
      </c>
      <c r="O52" s="88">
        <f t="shared" si="10"/>
        <v>32.43</v>
      </c>
      <c r="P52" s="88">
        <f t="shared" si="10"/>
        <v>19.930999999999997</v>
      </c>
      <c r="Q52" s="88">
        <f t="shared" si="10"/>
        <v>19.502000000000002</v>
      </c>
      <c r="R52" s="88">
        <f t="shared" si="10"/>
        <v>9.6529999999999987</v>
      </c>
      <c r="S52" s="88">
        <f t="shared" si="10"/>
        <v>9.4809999999999999</v>
      </c>
      <c r="T52" s="88">
        <f t="shared" si="10"/>
        <v>12.298</v>
      </c>
      <c r="U52" s="88">
        <f t="shared" si="10"/>
        <v>18.388000000000002</v>
      </c>
      <c r="V52" s="88">
        <f t="shared" si="10"/>
        <v>31.562999999999999</v>
      </c>
      <c r="W52" s="88">
        <f t="shared" si="10"/>
        <v>21.132000000000001</v>
      </c>
      <c r="X52" s="88">
        <f t="shared" si="10"/>
        <v>22.283000000000001</v>
      </c>
      <c r="Y52" s="88">
        <f t="shared" si="10"/>
        <v>18.769000000000002</v>
      </c>
      <c r="Z52" s="89" t="str">
        <f t="shared" si="10"/>
        <v/>
      </c>
      <c r="AA52" s="104">
        <f>SUM(B52:Z52)</f>
        <v>671.56100000000004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11.522</v>
      </c>
      <c r="C4" s="18">
        <v>8.9170000000000016</v>
      </c>
      <c r="D4" s="18">
        <v>7.6160000000000005</v>
      </c>
      <c r="E4" s="18">
        <v>7.4220000000000006</v>
      </c>
      <c r="F4" s="18">
        <v>7.6530000000000005</v>
      </c>
      <c r="G4" s="18">
        <v>23.415999999999997</v>
      </c>
      <c r="H4" s="18">
        <v>40.386000000000003</v>
      </c>
      <c r="I4" s="18">
        <v>125.459</v>
      </c>
      <c r="J4" s="18">
        <v>51.835000000000001</v>
      </c>
      <c r="K4" s="18">
        <v>42.225000000000001</v>
      </c>
      <c r="L4" s="18">
        <v>50.733000000000004</v>
      </c>
      <c r="M4" s="18">
        <v>44.093999999999994</v>
      </c>
      <c r="N4" s="18">
        <v>34.853000000000002</v>
      </c>
      <c r="O4" s="18">
        <v>32.43</v>
      </c>
      <c r="P4" s="18">
        <v>19.931000000000001</v>
      </c>
      <c r="Q4" s="18">
        <v>19.465</v>
      </c>
      <c r="R4" s="18">
        <v>9.6530000000000005</v>
      </c>
      <c r="S4" s="18">
        <v>9.4809999999999981</v>
      </c>
      <c r="T4" s="18">
        <v>12.298</v>
      </c>
      <c r="U4" s="18">
        <v>18.388000000000002</v>
      </c>
      <c r="V4" s="18">
        <v>31.563000000000002</v>
      </c>
      <c r="W4" s="18">
        <v>21.166999999999998</v>
      </c>
      <c r="X4" s="18">
        <v>22.247</v>
      </c>
      <c r="Y4" s="18">
        <v>18.769000000000002</v>
      </c>
      <c r="Z4" s="19"/>
      <c r="AA4" s="20">
        <f>SUM(B4:Z4)</f>
        <v>671.52300000000002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85.94</v>
      </c>
      <c r="C7" s="28">
        <v>60</v>
      </c>
      <c r="D7" s="28">
        <v>44.8</v>
      </c>
      <c r="E7" s="28">
        <v>46.5</v>
      </c>
      <c r="F7" s="28">
        <v>45.63</v>
      </c>
      <c r="G7" s="28">
        <v>69.17</v>
      </c>
      <c r="H7" s="28">
        <v>85.71</v>
      </c>
      <c r="I7" s="28">
        <v>96.25</v>
      </c>
      <c r="J7" s="28">
        <v>86.19</v>
      </c>
      <c r="K7" s="28">
        <v>80</v>
      </c>
      <c r="L7" s="28">
        <v>74.72</v>
      </c>
      <c r="M7" s="28">
        <v>77.89</v>
      </c>
      <c r="N7" s="28">
        <v>84.22</v>
      </c>
      <c r="O7" s="28">
        <v>84.47</v>
      </c>
      <c r="P7" s="28">
        <v>108.25</v>
      </c>
      <c r="Q7" s="28">
        <v>130.47</v>
      </c>
      <c r="R7" s="28">
        <v>162</v>
      </c>
      <c r="S7" s="28">
        <v>173.72</v>
      </c>
      <c r="T7" s="28">
        <v>179</v>
      </c>
      <c r="U7" s="28">
        <v>174</v>
      </c>
      <c r="V7" s="28">
        <v>177.58</v>
      </c>
      <c r="W7" s="28">
        <v>136</v>
      </c>
      <c r="X7" s="28">
        <v>124.63</v>
      </c>
      <c r="Y7" s="28">
        <v>108.84</v>
      </c>
      <c r="Z7" s="29"/>
      <c r="AA7" s="30">
        <f>IF(SUM(B7:Z7)&lt;&gt;0,AVERAGEIF(B7:Z7,"&lt;&gt;"""),"")</f>
        <v>103.99916666666668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1.6360000000000001</v>
      </c>
      <c r="C14" s="57">
        <v>3.3929999999999998</v>
      </c>
      <c r="D14" s="57">
        <v>6.4610000000000003</v>
      </c>
      <c r="E14" s="57">
        <v>6.2750000000000004</v>
      </c>
      <c r="F14" s="57">
        <v>6.4890000000000008</v>
      </c>
      <c r="G14" s="57">
        <v>5.0429999999999993</v>
      </c>
      <c r="H14" s="57">
        <v>31.694000000000003</v>
      </c>
      <c r="I14" s="57">
        <v>117.3</v>
      </c>
      <c r="J14" s="57">
        <v>39.820999999999998</v>
      </c>
      <c r="K14" s="57">
        <v>1.9E-2</v>
      </c>
      <c r="L14" s="57">
        <v>1.9650000000000001</v>
      </c>
      <c r="M14" s="57">
        <v>5.0990000000000002</v>
      </c>
      <c r="N14" s="57">
        <v>2.097</v>
      </c>
      <c r="O14" s="57">
        <v>1.593</v>
      </c>
      <c r="P14" s="57">
        <v>4.0259999999999998</v>
      </c>
      <c r="Q14" s="57">
        <v>6.1430000000000007</v>
      </c>
      <c r="R14" s="57">
        <v>2.992</v>
      </c>
      <c r="S14" s="57">
        <v>2.8730000000000002</v>
      </c>
      <c r="T14" s="57">
        <v>4.4790000000000001</v>
      </c>
      <c r="U14" s="57">
        <v>9.2089999999999996</v>
      </c>
      <c r="V14" s="57">
        <v>8.2330000000000005</v>
      </c>
      <c r="W14" s="57">
        <v>14.754000000000001</v>
      </c>
      <c r="X14" s="57">
        <v>16.21</v>
      </c>
      <c r="Y14" s="57">
        <v>9.9280000000000008</v>
      </c>
      <c r="Z14" s="58"/>
      <c r="AA14" s="59">
        <f t="shared" si="0"/>
        <v>307.73199999999997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1.6360000000000001</v>
      </c>
      <c r="C16" s="62">
        <f t="shared" ref="C16:Z16" si="1">IF(LEN(C$2)&gt;0,SUM(C10:C15),"")</f>
        <v>3.3929999999999998</v>
      </c>
      <c r="D16" s="62">
        <f t="shared" si="1"/>
        <v>6.4610000000000003</v>
      </c>
      <c r="E16" s="62">
        <f t="shared" si="1"/>
        <v>6.2750000000000004</v>
      </c>
      <c r="F16" s="62">
        <f t="shared" si="1"/>
        <v>6.4890000000000008</v>
      </c>
      <c r="G16" s="62">
        <f t="shared" si="1"/>
        <v>5.0429999999999993</v>
      </c>
      <c r="H16" s="62">
        <f t="shared" si="1"/>
        <v>31.694000000000003</v>
      </c>
      <c r="I16" s="62">
        <f t="shared" si="1"/>
        <v>117.3</v>
      </c>
      <c r="J16" s="62">
        <f t="shared" si="1"/>
        <v>39.820999999999998</v>
      </c>
      <c r="K16" s="62">
        <f t="shared" si="1"/>
        <v>1.9E-2</v>
      </c>
      <c r="L16" s="62">
        <f t="shared" si="1"/>
        <v>1.9650000000000001</v>
      </c>
      <c r="M16" s="62">
        <f t="shared" si="1"/>
        <v>5.0990000000000002</v>
      </c>
      <c r="N16" s="62">
        <f t="shared" si="1"/>
        <v>2.097</v>
      </c>
      <c r="O16" s="62">
        <f t="shared" si="1"/>
        <v>1.593</v>
      </c>
      <c r="P16" s="62">
        <f t="shared" si="1"/>
        <v>4.0259999999999998</v>
      </c>
      <c r="Q16" s="62">
        <f t="shared" si="1"/>
        <v>6.1430000000000007</v>
      </c>
      <c r="R16" s="62">
        <f t="shared" si="1"/>
        <v>2.992</v>
      </c>
      <c r="S16" s="62">
        <f t="shared" si="1"/>
        <v>2.8730000000000002</v>
      </c>
      <c r="T16" s="62">
        <f t="shared" si="1"/>
        <v>4.4790000000000001</v>
      </c>
      <c r="U16" s="62">
        <f t="shared" si="1"/>
        <v>9.2089999999999996</v>
      </c>
      <c r="V16" s="62">
        <f t="shared" si="1"/>
        <v>8.2330000000000005</v>
      </c>
      <c r="W16" s="62">
        <f t="shared" si="1"/>
        <v>14.754000000000001</v>
      </c>
      <c r="X16" s="62">
        <f t="shared" si="1"/>
        <v>16.21</v>
      </c>
      <c r="Y16" s="62">
        <f t="shared" si="1"/>
        <v>9.9280000000000008</v>
      </c>
      <c r="Z16" s="63" t="str">
        <f t="shared" si="1"/>
        <v/>
      </c>
      <c r="AA16" s="64">
        <f>SUM(AA10:AA15)</f>
        <v>307.73199999999997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0.623</v>
      </c>
      <c r="C20" s="77">
        <v>1.7830000000000001</v>
      </c>
      <c r="D20" s="77">
        <v>0.628</v>
      </c>
      <c r="E20" s="77">
        <v>0.64200000000000002</v>
      </c>
      <c r="F20" s="77">
        <v>0.63300000000000001</v>
      </c>
      <c r="G20" s="77">
        <v>2.6870000000000003</v>
      </c>
      <c r="H20" s="77">
        <v>0.753</v>
      </c>
      <c r="I20" s="77">
        <v>0.42899999999999999</v>
      </c>
      <c r="J20" s="77">
        <v>0.56699999999999995</v>
      </c>
      <c r="K20" s="77">
        <v>2.351</v>
      </c>
      <c r="L20" s="77">
        <v>2.2909999999999999</v>
      </c>
      <c r="M20" s="77">
        <v>2.3529999999999998</v>
      </c>
      <c r="N20" s="77">
        <v>2.2069999999999999</v>
      </c>
      <c r="O20" s="77">
        <v>2.2480000000000002</v>
      </c>
      <c r="P20" s="77">
        <v>15.296000000000001</v>
      </c>
      <c r="Q20" s="77">
        <v>0.626</v>
      </c>
      <c r="R20" s="77">
        <v>3.0019999999999998</v>
      </c>
      <c r="S20" s="77">
        <v>2.7949999999999999</v>
      </c>
      <c r="T20" s="77">
        <v>1.726</v>
      </c>
      <c r="U20" s="77">
        <v>1.698</v>
      </c>
      <c r="V20" s="77">
        <v>2.0289999999999999</v>
      </c>
      <c r="W20" s="77">
        <v>2.9990000000000001</v>
      </c>
      <c r="X20" s="77">
        <v>3.0270000000000001</v>
      </c>
      <c r="Y20" s="77">
        <v>1.625</v>
      </c>
      <c r="Z20" s="78"/>
      <c r="AA20" s="79">
        <f t="shared" si="2"/>
        <v>55.018000000000008</v>
      </c>
    </row>
    <row r="21" spans="1:27" ht="24.95" customHeight="1" x14ac:dyDescent="0.2">
      <c r="A21" s="75" t="s">
        <v>16</v>
      </c>
      <c r="B21" s="80">
        <v>9.2629999999999999</v>
      </c>
      <c r="C21" s="81">
        <v>3.7410000000000001</v>
      </c>
      <c r="D21" s="81">
        <v>0.52700000000000002</v>
      </c>
      <c r="E21" s="81">
        <v>0.505</v>
      </c>
      <c r="F21" s="81">
        <v>0.53100000000000003</v>
      </c>
      <c r="G21" s="81">
        <v>15.686</v>
      </c>
      <c r="H21" s="81">
        <v>7.9390000000000001</v>
      </c>
      <c r="I21" s="81">
        <v>7.73</v>
      </c>
      <c r="J21" s="81">
        <v>11.446999999999999</v>
      </c>
      <c r="K21" s="81">
        <v>39.855000000000004</v>
      </c>
      <c r="L21" s="81">
        <v>46.477000000000004</v>
      </c>
      <c r="M21" s="81">
        <v>36.641999999999996</v>
      </c>
      <c r="N21" s="81">
        <v>30.548999999999999</v>
      </c>
      <c r="O21" s="81">
        <v>28.588999999999999</v>
      </c>
      <c r="P21" s="81">
        <v>0.60899999999999999</v>
      </c>
      <c r="Q21" s="81">
        <v>0.79600000000000004</v>
      </c>
      <c r="R21" s="81">
        <v>3.6589999999999998</v>
      </c>
      <c r="S21" s="81">
        <v>3.8130000000000002</v>
      </c>
      <c r="T21" s="81">
        <v>6.093</v>
      </c>
      <c r="U21" s="81">
        <v>7.4809999999999999</v>
      </c>
      <c r="V21" s="81">
        <v>21.301000000000002</v>
      </c>
      <c r="W21" s="81">
        <v>3.4140000000000001</v>
      </c>
      <c r="X21" s="81">
        <v>3.01</v>
      </c>
      <c r="Y21" s="81">
        <v>7.2160000000000002</v>
      </c>
      <c r="Z21" s="78"/>
      <c r="AA21" s="79">
        <f t="shared" si="2"/>
        <v>296.87299999999999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9.8859999999999992</v>
      </c>
      <c r="C26" s="88">
        <f t="shared" ref="C26:Z26" si="3">IF(LEN(C$2)&gt;0,SUM(C19:C25),"")</f>
        <v>5.524</v>
      </c>
      <c r="D26" s="88">
        <f t="shared" si="3"/>
        <v>1.155</v>
      </c>
      <c r="E26" s="88">
        <f t="shared" si="3"/>
        <v>1.147</v>
      </c>
      <c r="F26" s="88">
        <f t="shared" si="3"/>
        <v>1.1640000000000001</v>
      </c>
      <c r="G26" s="88">
        <f t="shared" si="3"/>
        <v>18.373000000000001</v>
      </c>
      <c r="H26" s="88">
        <f t="shared" si="3"/>
        <v>8.6920000000000002</v>
      </c>
      <c r="I26" s="88">
        <f t="shared" si="3"/>
        <v>8.1590000000000007</v>
      </c>
      <c r="J26" s="88">
        <f t="shared" si="3"/>
        <v>12.013999999999999</v>
      </c>
      <c r="K26" s="88">
        <f t="shared" si="3"/>
        <v>42.206000000000003</v>
      </c>
      <c r="L26" s="88">
        <f t="shared" si="3"/>
        <v>48.768000000000001</v>
      </c>
      <c r="M26" s="88">
        <f t="shared" si="3"/>
        <v>38.994999999999997</v>
      </c>
      <c r="N26" s="88">
        <f t="shared" si="3"/>
        <v>32.756</v>
      </c>
      <c r="O26" s="88">
        <f t="shared" si="3"/>
        <v>30.837</v>
      </c>
      <c r="P26" s="88">
        <f t="shared" si="3"/>
        <v>15.905000000000001</v>
      </c>
      <c r="Q26" s="88">
        <f t="shared" si="3"/>
        <v>1.4220000000000002</v>
      </c>
      <c r="R26" s="88">
        <f t="shared" si="3"/>
        <v>6.6609999999999996</v>
      </c>
      <c r="S26" s="88">
        <f t="shared" si="3"/>
        <v>6.6080000000000005</v>
      </c>
      <c r="T26" s="88">
        <f t="shared" si="3"/>
        <v>7.819</v>
      </c>
      <c r="U26" s="88">
        <f t="shared" si="3"/>
        <v>9.1790000000000003</v>
      </c>
      <c r="V26" s="88">
        <f t="shared" si="3"/>
        <v>23.330000000000002</v>
      </c>
      <c r="W26" s="88">
        <f t="shared" si="3"/>
        <v>6.4130000000000003</v>
      </c>
      <c r="X26" s="88">
        <f t="shared" si="3"/>
        <v>6.0369999999999999</v>
      </c>
      <c r="Y26" s="88">
        <f t="shared" si="3"/>
        <v>8.8410000000000011</v>
      </c>
      <c r="Z26" s="89" t="str">
        <f t="shared" si="3"/>
        <v/>
      </c>
      <c r="AA26" s="90">
        <f>SUM(AA19:AA25)</f>
        <v>351.89100000000002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11.522</v>
      </c>
      <c r="C30" s="77">
        <v>8.9169999999999998</v>
      </c>
      <c r="D30" s="77">
        <v>7.6159999999999997</v>
      </c>
      <c r="E30" s="77">
        <v>7.4219999999999997</v>
      </c>
      <c r="F30" s="77">
        <v>7.6529999999999996</v>
      </c>
      <c r="G30" s="77">
        <v>23.416</v>
      </c>
      <c r="H30" s="77">
        <v>40.386000000000003</v>
      </c>
      <c r="I30" s="77">
        <v>125.459</v>
      </c>
      <c r="J30" s="77">
        <v>51.835000000000001</v>
      </c>
      <c r="K30" s="77">
        <v>42.225000000000001</v>
      </c>
      <c r="L30" s="77">
        <v>50.732999999999997</v>
      </c>
      <c r="M30" s="77">
        <v>44.094000000000001</v>
      </c>
      <c r="N30" s="77">
        <v>34.853000000000002</v>
      </c>
      <c r="O30" s="77">
        <v>32.43</v>
      </c>
      <c r="P30" s="77">
        <v>19.931000000000001</v>
      </c>
      <c r="Q30" s="77">
        <v>7.5650000000000004</v>
      </c>
      <c r="R30" s="77">
        <v>9.6530000000000005</v>
      </c>
      <c r="S30" s="77">
        <v>9.4809999999999999</v>
      </c>
      <c r="T30" s="77">
        <v>12.298</v>
      </c>
      <c r="U30" s="77">
        <v>18.388000000000002</v>
      </c>
      <c r="V30" s="77">
        <v>31.562999999999999</v>
      </c>
      <c r="W30" s="77">
        <v>21.167000000000002</v>
      </c>
      <c r="X30" s="77">
        <v>22.247</v>
      </c>
      <c r="Y30" s="77">
        <v>18.768999999999998</v>
      </c>
      <c r="Z30" s="78"/>
      <c r="AA30" s="79">
        <f>SUM(B30:Z30)</f>
        <v>659.62300000000005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11.522</v>
      </c>
      <c r="C32" s="62">
        <f t="shared" ref="C32:Z32" si="4">IF(LEN(C$2)&gt;0,SUM(C29:C31),"")</f>
        <v>8.9169999999999998</v>
      </c>
      <c r="D32" s="62">
        <f t="shared" si="4"/>
        <v>7.6159999999999997</v>
      </c>
      <c r="E32" s="62">
        <f t="shared" si="4"/>
        <v>7.4219999999999997</v>
      </c>
      <c r="F32" s="62">
        <f t="shared" si="4"/>
        <v>7.6529999999999996</v>
      </c>
      <c r="G32" s="62">
        <f t="shared" si="4"/>
        <v>23.416</v>
      </c>
      <c r="H32" s="62">
        <f t="shared" si="4"/>
        <v>40.386000000000003</v>
      </c>
      <c r="I32" s="62">
        <f t="shared" si="4"/>
        <v>125.459</v>
      </c>
      <c r="J32" s="62">
        <f t="shared" si="4"/>
        <v>51.835000000000001</v>
      </c>
      <c r="K32" s="62">
        <f t="shared" si="4"/>
        <v>42.225000000000001</v>
      </c>
      <c r="L32" s="62">
        <f t="shared" si="4"/>
        <v>50.732999999999997</v>
      </c>
      <c r="M32" s="62">
        <f t="shared" si="4"/>
        <v>44.094000000000001</v>
      </c>
      <c r="N32" s="62">
        <f t="shared" si="4"/>
        <v>34.853000000000002</v>
      </c>
      <c r="O32" s="62">
        <f t="shared" si="4"/>
        <v>32.43</v>
      </c>
      <c r="P32" s="62">
        <f t="shared" si="4"/>
        <v>19.931000000000001</v>
      </c>
      <c r="Q32" s="62">
        <f t="shared" si="4"/>
        <v>7.5650000000000004</v>
      </c>
      <c r="R32" s="62">
        <f t="shared" si="4"/>
        <v>9.6530000000000005</v>
      </c>
      <c r="S32" s="62">
        <f t="shared" si="4"/>
        <v>9.4809999999999999</v>
      </c>
      <c r="T32" s="62">
        <f t="shared" si="4"/>
        <v>12.298</v>
      </c>
      <c r="U32" s="62">
        <f t="shared" si="4"/>
        <v>18.388000000000002</v>
      </c>
      <c r="V32" s="62">
        <f t="shared" si="4"/>
        <v>31.562999999999999</v>
      </c>
      <c r="W32" s="62">
        <f t="shared" si="4"/>
        <v>21.167000000000002</v>
      </c>
      <c r="X32" s="62">
        <f t="shared" si="4"/>
        <v>22.247</v>
      </c>
      <c r="Y32" s="62">
        <f t="shared" si="4"/>
        <v>18.768999999999998</v>
      </c>
      <c r="Z32" s="63" t="str">
        <f t="shared" si="4"/>
        <v/>
      </c>
      <c r="AA32" s="64">
        <f>SUM(AA29:AA31)</f>
        <v>659.62300000000005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11.9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11.9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11.521999999999998</v>
      </c>
      <c r="C52" s="88">
        <f t="shared" ref="C52:Z52" si="10">IF(LEN(C$2)&gt;0,SUM(C10:C15)+C26+C40,"")</f>
        <v>8.9169999999999998</v>
      </c>
      <c r="D52" s="88">
        <f t="shared" si="10"/>
        <v>7.6160000000000005</v>
      </c>
      <c r="E52" s="88">
        <f t="shared" si="10"/>
        <v>7.4220000000000006</v>
      </c>
      <c r="F52" s="88">
        <f t="shared" si="10"/>
        <v>7.6530000000000005</v>
      </c>
      <c r="G52" s="88">
        <f t="shared" si="10"/>
        <v>23.416</v>
      </c>
      <c r="H52" s="88">
        <f t="shared" si="10"/>
        <v>40.386000000000003</v>
      </c>
      <c r="I52" s="88">
        <f t="shared" si="10"/>
        <v>125.459</v>
      </c>
      <c r="J52" s="88">
        <f t="shared" si="10"/>
        <v>51.834999999999994</v>
      </c>
      <c r="K52" s="88">
        <f t="shared" si="10"/>
        <v>42.225000000000001</v>
      </c>
      <c r="L52" s="88">
        <f t="shared" si="10"/>
        <v>50.733000000000004</v>
      </c>
      <c r="M52" s="88">
        <f t="shared" si="10"/>
        <v>44.093999999999994</v>
      </c>
      <c r="N52" s="88">
        <f t="shared" si="10"/>
        <v>34.853000000000002</v>
      </c>
      <c r="O52" s="88">
        <f t="shared" si="10"/>
        <v>32.43</v>
      </c>
      <c r="P52" s="88">
        <f t="shared" si="10"/>
        <v>19.931000000000001</v>
      </c>
      <c r="Q52" s="88">
        <f t="shared" si="10"/>
        <v>19.465000000000003</v>
      </c>
      <c r="R52" s="88">
        <f t="shared" si="10"/>
        <v>9.6529999999999987</v>
      </c>
      <c r="S52" s="88">
        <f t="shared" si="10"/>
        <v>9.4810000000000016</v>
      </c>
      <c r="T52" s="88">
        <f t="shared" si="10"/>
        <v>12.298</v>
      </c>
      <c r="U52" s="88">
        <f t="shared" si="10"/>
        <v>18.387999999999998</v>
      </c>
      <c r="V52" s="88">
        <f t="shared" si="10"/>
        <v>31.563000000000002</v>
      </c>
      <c r="W52" s="88">
        <f t="shared" si="10"/>
        <v>21.167000000000002</v>
      </c>
      <c r="X52" s="88">
        <f t="shared" si="10"/>
        <v>22.247</v>
      </c>
      <c r="Y52" s="88">
        <f t="shared" si="10"/>
        <v>18.769000000000002</v>
      </c>
      <c r="Z52" s="89" t="str">
        <f t="shared" si="10"/>
        <v/>
      </c>
      <c r="AA52" s="104">
        <f>SUM(B52:Z52)</f>
        <v>671.52300000000002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11.9</v>
      </c>
      <c r="R4" s="18"/>
      <c r="S4" s="18"/>
      <c r="T4" s="18"/>
      <c r="U4" s="18"/>
      <c r="V4" s="18"/>
      <c r="W4" s="18">
        <v>-16</v>
      </c>
      <c r="X4" s="18">
        <v>-17.3</v>
      </c>
      <c r="Y4" s="18"/>
      <c r="Z4" s="19"/>
      <c r="AA4" s="111">
        <f>SUM(B4:Z4)</f>
        <v>-21.4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85.94</v>
      </c>
      <c r="C7" s="117">
        <v>60</v>
      </c>
      <c r="D7" s="117">
        <v>44.8</v>
      </c>
      <c r="E7" s="117">
        <v>46.5</v>
      </c>
      <c r="F7" s="117">
        <v>45.63</v>
      </c>
      <c r="G7" s="117">
        <v>69.17</v>
      </c>
      <c r="H7" s="117">
        <v>85.71</v>
      </c>
      <c r="I7" s="117">
        <v>96.25</v>
      </c>
      <c r="J7" s="117">
        <v>86.19</v>
      </c>
      <c r="K7" s="117">
        <v>80</v>
      </c>
      <c r="L7" s="117">
        <v>74.72</v>
      </c>
      <c r="M7" s="117">
        <v>77.89</v>
      </c>
      <c r="N7" s="117">
        <v>84.22</v>
      </c>
      <c r="O7" s="117">
        <v>84.47</v>
      </c>
      <c r="P7" s="117">
        <v>108.25</v>
      </c>
      <c r="Q7" s="117">
        <v>130.47</v>
      </c>
      <c r="R7" s="117">
        <v>162</v>
      </c>
      <c r="S7" s="117">
        <v>173.72</v>
      </c>
      <c r="T7" s="117">
        <v>179</v>
      </c>
      <c r="U7" s="117">
        <v>174</v>
      </c>
      <c r="V7" s="117">
        <v>177.58</v>
      </c>
      <c r="W7" s="117">
        <v>136</v>
      </c>
      <c r="X7" s="117">
        <v>124.63</v>
      </c>
      <c r="Y7" s="117">
        <v>108.84</v>
      </c>
      <c r="Z7" s="118"/>
      <c r="AA7" s="119">
        <f>IF(SUM(B7:Z7)&lt;&gt;0,AVERAGEIF(B7:Z7,"&lt;&gt;"""),"")</f>
        <v>103.99916666666668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16</v>
      </c>
      <c r="X15" s="133">
        <v>17.3</v>
      </c>
      <c r="Y15" s="133"/>
      <c r="Z15" s="131"/>
      <c r="AA15" s="132">
        <f t="shared" si="0"/>
        <v>33.299999999999997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16</v>
      </c>
      <c r="X16" s="135">
        <f t="shared" si="1"/>
        <v>17.3</v>
      </c>
      <c r="Y16" s="135">
        <f t="shared" si="1"/>
        <v>0</v>
      </c>
      <c r="Z16" s="136" t="str">
        <f t="shared" si="1"/>
        <v/>
      </c>
      <c r="AA16" s="90">
        <f t="shared" si="0"/>
        <v>33.299999999999997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2024-11-23T21:28:47Z</dcterms:created>
  <dcterms:modified xsi:type="dcterms:W3CDTF">2024-11-23T21:28:49Z</dcterms:modified>
</cp:coreProperties>
</file>