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<sst xmlns="http://schemas.openxmlformats.org/spreadsheetml/2006/main" count="119" uniqueCount="54">
  <si>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22/11/2024 23:34:03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</si>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</sst>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70-4D4C-B410-81861432E4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70-4D4C-B410-81861432E4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3.9630000000000001</c:v>
                </c:pt>
                <c:pt idx="1">
                  <c:v>4.218</c:v>
                </c:pt>
                <c:pt idx="2">
                  <c:v>5.6079999999999997</c:v>
                </c:pt>
                <c:pt idx="3">
                  <c:v>5.5110000000000001</c:v>
                </c:pt>
                <c:pt idx="4">
                  <c:v>4.99</c:v>
                </c:pt>
                <c:pt idx="5">
                  <c:v>3.6850000000000001</c:v>
                </c:pt>
                <c:pt idx="6">
                  <c:v>3.88</c:v>
                </c:pt>
                <c:pt idx="7">
                  <c:v>3.7919999999999998</c:v>
                </c:pt>
                <c:pt idx="8">
                  <c:v>3.5110000000000001</c:v>
                </c:pt>
                <c:pt idx="9">
                  <c:v>3.3210000000000002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70-4D4C-B410-81861432E4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6.0049999999999999</c:v>
                </c:pt>
                <c:pt idx="1">
                  <c:v>5.96</c:v>
                </c:pt>
                <c:pt idx="2">
                  <c:v>11.52</c:v>
                </c:pt>
                <c:pt idx="3">
                  <c:v>11.562999999999999</c:v>
                </c:pt>
                <c:pt idx="4">
                  <c:v>12.582000000000001</c:v>
                </c:pt>
                <c:pt idx="5">
                  <c:v>6.3040000000000003</c:v>
                </c:pt>
                <c:pt idx="6">
                  <c:v>7.194</c:v>
                </c:pt>
                <c:pt idx="7">
                  <c:v>3.012</c:v>
                </c:pt>
                <c:pt idx="8">
                  <c:v>3.0880000000000001</c:v>
                </c:pt>
                <c:pt idx="9">
                  <c:v>3.4470000000000001</c:v>
                </c:pt>
                <c:pt idx="23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70-4D4C-B410-81861432E4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670-4D4C-B410-81861432E4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70-4D4C-B410-81861432E4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70-4D4C-B410-81861432E4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670-4D4C-B410-81861432E4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670-4D4C-B410-81861432E4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38.938000000000002</c:v>
                </c:pt>
                <c:pt idx="1">
                  <c:v>0.32300000000000001</c:v>
                </c:pt>
                <c:pt idx="5">
                  <c:v>25.878</c:v>
                </c:pt>
                <c:pt idx="6">
                  <c:v>41.898000000000003</c:v>
                </c:pt>
                <c:pt idx="7">
                  <c:v>74.7</c:v>
                </c:pt>
                <c:pt idx="8">
                  <c:v>37.667000000000002</c:v>
                </c:pt>
                <c:pt idx="18">
                  <c:v>12.19</c:v>
                </c:pt>
                <c:pt idx="19">
                  <c:v>12.85</c:v>
                </c:pt>
                <c:pt idx="20">
                  <c:v>11.03</c:v>
                </c:pt>
                <c:pt idx="21">
                  <c:v>21.4</c:v>
                </c:pt>
                <c:pt idx="22">
                  <c:v>24.350999999999999</c:v>
                </c:pt>
                <c:pt idx="23">
                  <c:v>7.1059999999999999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70-4D4C-B410-81861432E4F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77.3</c:v>
                </c:pt>
                <c:pt idx="16">
                  <c:v>20.399999999999999</c:v>
                </c:pt>
                <c:pt idx="17">
                  <c:v>27.9</c:v>
                </c:pt>
                <c:pt idx="18">
                  <c:v>21</c:v>
                </c:pt>
                <c:pt idx="19">
                  <c:v>22.3</c:v>
                </c:pt>
                <c:pt idx="20">
                  <c:v>55.1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70-4D4C-B410-81861432E4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30.698</c:v>
                </c:pt>
                <c:pt idx="1">
                  <c:v>10.089</c:v>
                </c:pt>
                <c:pt idx="2">
                  <c:v>14.554000000000002</c:v>
                </c:pt>
                <c:pt idx="3">
                  <c:v>15.391</c:v>
                </c:pt>
                <c:pt idx="4">
                  <c:v>14.997999999999999</c:v>
                </c:pt>
                <c:pt idx="5">
                  <c:v>12.652000000000001</c:v>
                </c:pt>
                <c:pt idx="6">
                  <c:v>6.1879999999999997</c:v>
                </c:pt>
                <c:pt idx="7">
                  <c:v>22.561999999999998</c:v>
                </c:pt>
                <c:pt idx="8">
                  <c:v>25.843999999999994</c:v>
                </c:pt>
                <c:pt idx="9">
                  <c:v>9.7880000000000003</c:v>
                </c:pt>
                <c:pt idx="10">
                  <c:v>8.6389999999999993</c:v>
                </c:pt>
                <c:pt idx="11">
                  <c:v>8.3290000000000006</c:v>
                </c:pt>
                <c:pt idx="12">
                  <c:v>7.153999999999999</c:v>
                </c:pt>
                <c:pt idx="13">
                  <c:v>17.067999999999998</c:v>
                </c:pt>
                <c:pt idx="14">
                  <c:v>16.03</c:v>
                </c:pt>
                <c:pt idx="16">
                  <c:v>16.847000000000001</c:v>
                </c:pt>
                <c:pt idx="17">
                  <c:v>4.5389999999999997</c:v>
                </c:pt>
                <c:pt idx="18">
                  <c:v>13.951000000000001</c:v>
                </c:pt>
                <c:pt idx="19">
                  <c:v>18.302</c:v>
                </c:pt>
                <c:pt idx="20">
                  <c:v>4.3970000000000002</c:v>
                </c:pt>
                <c:pt idx="21">
                  <c:v>23.22</c:v>
                </c:pt>
                <c:pt idx="22">
                  <c:v>4.4800000000000004</c:v>
                </c:pt>
                <c:pt idx="23">
                  <c:v>4.05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70-4D4C-B410-81861432E4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670-4D4C-B410-81861432E4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670-4D4C-B410-81861432E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91.94</c:v>
                </c:pt>
                <c:pt idx="1">
                  <c:v>87.18</c:v>
                </c:pt>
                <c:pt idx="2">
                  <c:v>82.88</c:v>
                </c:pt>
                <c:pt idx="3">
                  <c:v>84.85</c:v>
                </c:pt>
                <c:pt idx="4">
                  <c:v>82.88</c:v>
                </c:pt>
                <c:pt idx="5">
                  <c:v>90.34</c:v>
                </c:pt>
                <c:pt idx="6">
                  <c:v>103.38</c:v>
                </c:pt>
                <c:pt idx="7">
                  <c:v>112.94</c:v>
                </c:pt>
                <c:pt idx="8">
                  <c:v>110.3</c:v>
                </c:pt>
                <c:pt idx="9">
                  <c:v>47.86</c:v>
                </c:pt>
                <c:pt idx="10">
                  <c:v>18.21</c:v>
                </c:pt>
                <c:pt idx="11">
                  <c:v>7.69</c:v>
                </c:pt>
                <c:pt idx="12">
                  <c:v>22.53</c:v>
                </c:pt>
                <c:pt idx="13">
                  <c:v>71.38</c:v>
                </c:pt>
                <c:pt idx="14">
                  <c:v>78.680000000000007</c:v>
                </c:pt>
                <c:pt idx="15">
                  <c:v>116.78</c:v>
                </c:pt>
                <c:pt idx="16">
                  <c:v>170.46</c:v>
                </c:pt>
                <c:pt idx="17">
                  <c:v>159.16</c:v>
                </c:pt>
                <c:pt idx="18">
                  <c:v>172.19</c:v>
                </c:pt>
                <c:pt idx="19">
                  <c:v>172.85</c:v>
                </c:pt>
                <c:pt idx="20">
                  <c:v>147.03</c:v>
                </c:pt>
                <c:pt idx="21">
                  <c:v>123.2</c:v>
                </c:pt>
                <c:pt idx="22">
                  <c:v>105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70-4D4C-B410-81861432E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DC-4E1E-81C2-44E472C7E2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DC-4E1E-81C2-44E472C7E2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0.84</c:v>
                </c:pt>
                <c:pt idx="9">
                  <c:v>5</c:v>
                </c:pt>
                <c:pt idx="15">
                  <c:v>7.2779999999999996</c:v>
                </c:pt>
                <c:pt idx="16">
                  <c:v>5.4029999999999996</c:v>
                </c:pt>
                <c:pt idx="17">
                  <c:v>2.9729999999999999</c:v>
                </c:pt>
                <c:pt idx="18">
                  <c:v>0.77200000000000002</c:v>
                </c:pt>
                <c:pt idx="19">
                  <c:v>1.726</c:v>
                </c:pt>
                <c:pt idx="20">
                  <c:v>2.9950000000000001</c:v>
                </c:pt>
                <c:pt idx="21">
                  <c:v>0.68600000000000005</c:v>
                </c:pt>
                <c:pt idx="22">
                  <c:v>1.9490000000000001</c:v>
                </c:pt>
                <c:pt idx="23">
                  <c:v>0.56000000000000005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DC-4E1E-81C2-44E472C7E2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1.95</c:v>
                </c:pt>
                <c:pt idx="2">
                  <c:v>13.238</c:v>
                </c:pt>
                <c:pt idx="3">
                  <c:v>11.494</c:v>
                </c:pt>
                <c:pt idx="4">
                  <c:v>12.201000000000001</c:v>
                </c:pt>
                <c:pt idx="5">
                  <c:v>2.347</c:v>
                </c:pt>
                <c:pt idx="7">
                  <c:v>7.5389999999999997</c:v>
                </c:pt>
                <c:pt idx="8">
                  <c:v>7.7679999999999998</c:v>
                </c:pt>
                <c:pt idx="9">
                  <c:v>5.976</c:v>
                </c:pt>
                <c:pt idx="10">
                  <c:v>5.8059999999999992</c:v>
                </c:pt>
                <c:pt idx="11">
                  <c:v>3.3919999999999995</c:v>
                </c:pt>
                <c:pt idx="12">
                  <c:v>2.2010000000000001</c:v>
                </c:pt>
                <c:pt idx="13">
                  <c:v>2.3809999999999998</c:v>
                </c:pt>
                <c:pt idx="14">
                  <c:v>7.37</c:v>
                </c:pt>
                <c:pt idx="15">
                  <c:v>45.236999999999995</c:v>
                </c:pt>
                <c:pt idx="16">
                  <c:v>28.419</c:v>
                </c:pt>
                <c:pt idx="17">
                  <c:v>18.725999999999999</c:v>
                </c:pt>
                <c:pt idx="18">
                  <c:v>41.265999999999998</c:v>
                </c:pt>
                <c:pt idx="19">
                  <c:v>34.96</c:v>
                </c:pt>
                <c:pt idx="20">
                  <c:v>32.866</c:v>
                </c:pt>
                <c:pt idx="21">
                  <c:v>18.606000000000002</c:v>
                </c:pt>
                <c:pt idx="22">
                  <c:v>21.558</c:v>
                </c:pt>
                <c:pt idx="23">
                  <c:v>5.29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DC-4E1E-81C2-44E472C7E2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DC-4E1E-81C2-44E472C7E2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DC-4E1E-81C2-44E472C7E2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DC-4E1E-81C2-44E472C7E2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DC-4E1E-81C2-44E472C7E2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DC-4E1E-81C2-44E472C7E2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4DC-4E1E-81C2-44E472C7E2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DC-4E1E-81C2-44E472C7E2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76.814000000000007</c:v>
                </c:pt>
                <c:pt idx="1">
                  <c:v>20.59</c:v>
                </c:pt>
                <c:pt idx="2">
                  <c:v>18.444000000000003</c:v>
                </c:pt>
                <c:pt idx="3">
                  <c:v>20.971</c:v>
                </c:pt>
                <c:pt idx="4">
                  <c:v>20.369</c:v>
                </c:pt>
                <c:pt idx="5">
                  <c:v>46.171999999999997</c:v>
                </c:pt>
                <c:pt idx="6">
                  <c:v>59.16</c:v>
                </c:pt>
                <c:pt idx="7">
                  <c:v>96.527000000000001</c:v>
                </c:pt>
                <c:pt idx="8">
                  <c:v>62.341999999999999</c:v>
                </c:pt>
                <c:pt idx="9">
                  <c:v>5.58</c:v>
                </c:pt>
                <c:pt idx="10">
                  <c:v>2.8330000000000002</c:v>
                </c:pt>
                <c:pt idx="11">
                  <c:v>4.9370000000000003</c:v>
                </c:pt>
                <c:pt idx="12">
                  <c:v>4.9530000000000003</c:v>
                </c:pt>
                <c:pt idx="13">
                  <c:v>14.687000000000001</c:v>
                </c:pt>
                <c:pt idx="14">
                  <c:v>8.66</c:v>
                </c:pt>
                <c:pt idx="15">
                  <c:v>22.196000000000002</c:v>
                </c:pt>
                <c:pt idx="16">
                  <c:v>3.4169999999999998</c:v>
                </c:pt>
                <c:pt idx="17">
                  <c:v>10.774000000000001</c:v>
                </c:pt>
                <c:pt idx="18">
                  <c:v>5.1349999999999998</c:v>
                </c:pt>
                <c:pt idx="19">
                  <c:v>16.745000000000001</c:v>
                </c:pt>
                <c:pt idx="20">
                  <c:v>34.64</c:v>
                </c:pt>
                <c:pt idx="21">
                  <c:v>25.327999999999999</c:v>
                </c:pt>
                <c:pt idx="22">
                  <c:v>5.3239999999999998</c:v>
                </c:pt>
                <c:pt idx="23">
                  <c:v>5.3260000000000005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DC-4E1E-81C2-44E472C7E2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DC-4E1E-81C2-44E472C7E2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DC-4E1E-81C2-44E472C7E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91.94</c:v>
                </c:pt>
                <c:pt idx="1">
                  <c:v>87.18</c:v>
                </c:pt>
                <c:pt idx="2">
                  <c:v>82.88</c:v>
                </c:pt>
                <c:pt idx="3">
                  <c:v>84.85</c:v>
                </c:pt>
                <c:pt idx="4">
                  <c:v>82.88</c:v>
                </c:pt>
                <c:pt idx="5">
                  <c:v>90.34</c:v>
                </c:pt>
                <c:pt idx="6">
                  <c:v>103.38</c:v>
                </c:pt>
                <c:pt idx="7">
                  <c:v>112.94</c:v>
                </c:pt>
                <c:pt idx="8">
                  <c:v>110.3</c:v>
                </c:pt>
                <c:pt idx="9">
                  <c:v>47.86</c:v>
                </c:pt>
                <c:pt idx="10">
                  <c:v>18.21</c:v>
                </c:pt>
                <c:pt idx="11">
                  <c:v>7.69</c:v>
                </c:pt>
                <c:pt idx="12">
                  <c:v>22.53</c:v>
                </c:pt>
                <c:pt idx="13">
                  <c:v>71.38</c:v>
                </c:pt>
                <c:pt idx="14">
                  <c:v>78.680000000000007</c:v>
                </c:pt>
                <c:pt idx="15">
                  <c:v>116.78</c:v>
                </c:pt>
                <c:pt idx="16">
                  <c:v>170.46</c:v>
                </c:pt>
                <c:pt idx="17">
                  <c:v>159.16</c:v>
                </c:pt>
                <c:pt idx="18">
                  <c:v>172.19</c:v>
                </c:pt>
                <c:pt idx="19">
                  <c:v>172.85</c:v>
                </c:pt>
                <c:pt idx="20">
                  <c:v>147.03</c:v>
                </c:pt>
                <c:pt idx="21">
                  <c:v>123.2</c:v>
                </c:pt>
                <c:pt idx="22">
                  <c:v>105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DC-4E1E-81C2-44E472C7E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79.604000000000013</v>
      </c>
      <c r="C4" s="18">
        <v>20.59</v>
      </c>
      <c r="D4" s="18">
        <v>31.682000000000002</v>
      </c>
      <c r="E4" s="18">
        <v>32.464999999999996</v>
      </c>
      <c r="F4" s="18">
        <v>32.569999999999993</v>
      </c>
      <c r="G4" s="18">
        <v>48.518999999999998</v>
      </c>
      <c r="H4" s="18">
        <v>59.160000000000004</v>
      </c>
      <c r="I4" s="18">
        <v>104.066</v>
      </c>
      <c r="J4" s="18">
        <v>70.11</v>
      </c>
      <c r="K4" s="18">
        <v>16.556000000000001</v>
      </c>
      <c r="L4" s="18">
        <v>8.6389999999999993</v>
      </c>
      <c r="M4" s="18">
        <v>8.3290000000000006</v>
      </c>
      <c r="N4" s="18">
        <v>7.153999999999999</v>
      </c>
      <c r="O4" s="18">
        <v>17.067999999999998</v>
      </c>
      <c r="P4" s="18">
        <v>16.03</v>
      </c>
      <c r="Q4" s="18">
        <v>77.3</v>
      </c>
      <c r="R4" s="18">
        <v>37.247</v>
      </c>
      <c r="S4" s="18">
        <v>32.439</v>
      </c>
      <c r="T4" s="18">
        <v>47.140999999999998</v>
      </c>
      <c r="U4" s="18">
        <v>53.451999999999998</v>
      </c>
      <c r="V4" s="18">
        <v>70.527000000000001</v>
      </c>
      <c r="W4" s="18">
        <v>44.62</v>
      </c>
      <c r="X4" s="18">
        <v>28.831</v>
      </c>
      <c r="Y4" s="18">
        <v>11.175999999999998</v>
      </c>
      <c r="Z4" s="19"/>
      <c r="AA4" s="20">
        <f>SUM(B4:Z4)</f>
        <v>955.27499999999998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91.94</v>
      </c>
      <c r="C7" s="28">
        <v>87.18</v>
      </c>
      <c r="D7" s="28">
        <v>82.88</v>
      </c>
      <c r="E7" s="28">
        <v>84.85</v>
      </c>
      <c r="F7" s="28">
        <v>82.88</v>
      </c>
      <c r="G7" s="28">
        <v>90.34</v>
      </c>
      <c r="H7" s="28">
        <v>103.38</v>
      </c>
      <c r="I7" s="28">
        <v>112.94</v>
      </c>
      <c r="J7" s="28">
        <v>110.3</v>
      </c>
      <c r="K7" s="28">
        <v>47.86</v>
      </c>
      <c r="L7" s="28">
        <v>18.21</v>
      </c>
      <c r="M7" s="28">
        <v>7.69</v>
      </c>
      <c r="N7" s="28">
        <v>22.53</v>
      </c>
      <c r="O7" s="28">
        <v>71.38</v>
      </c>
      <c r="P7" s="28">
        <v>78.680000000000007</v>
      </c>
      <c r="Q7" s="28">
        <v>116.78</v>
      </c>
      <c r="R7" s="28">
        <v>170.46</v>
      </c>
      <c r="S7" s="28">
        <v>159.16</v>
      </c>
      <c r="T7" s="28">
        <v>172.19</v>
      </c>
      <c r="U7" s="28">
        <v>172.85</v>
      </c>
      <c r="V7" s="28">
        <v>147.03</v>
      </c>
      <c r="W7" s="28">
        <v>123.2</v>
      </c>
      <c r="X7" s="28">
        <v>105</v>
      </c>
      <c r="Y7" s="28">
        <v>91</v>
      </c>
      <c r="Z7" s="29"/>
      <c r="AA7" s="30">
        <f>IF(SUM(B7:Z7)&lt;&gt;0,AVERAGEIF(B7:Z7,"&lt;&gt;"""),"")</f>
        <v>97.946250000000006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38.938000000000002</v>
      </c>
      <c r="C12" s="52">
        <v>0.32300000000000001</v>
      </c>
      <c r="D12" s="52"/>
      <c r="E12" s="52"/>
      <c r="F12" s="52"/>
      <c r="G12" s="52">
        <v>25.878</v>
      </c>
      <c r="H12" s="52">
        <v>41.898000000000003</v>
      </c>
      <c r="I12" s="52">
        <v>74.7</v>
      </c>
      <c r="J12" s="52">
        <v>37.667000000000002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12.19</v>
      </c>
      <c r="U12" s="52">
        <v>12.85</v>
      </c>
      <c r="V12" s="52">
        <v>11.03</v>
      </c>
      <c r="W12" s="52">
        <v>21.4</v>
      </c>
      <c r="X12" s="52">
        <v>24.350999999999999</v>
      </c>
      <c r="Y12" s="52">
        <v>7.1059999999999999</v>
      </c>
      <c r="Z12" s="53"/>
      <c r="AA12" s="54">
        <f t="shared" si="0"/>
        <v>308.33100000000002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30.698</v>
      </c>
      <c r="C14" s="57">
        <v>10.089</v>
      </c>
      <c r="D14" s="57">
        <v>14.554000000000002</v>
      </c>
      <c r="E14" s="57">
        <v>15.391</v>
      </c>
      <c r="F14" s="57">
        <v>14.997999999999999</v>
      </c>
      <c r="G14" s="57">
        <v>12.652000000000001</v>
      </c>
      <c r="H14" s="57">
        <v>6.1879999999999997</v>
      </c>
      <c r="I14" s="57">
        <v>22.561999999999998</v>
      </c>
      <c r="J14" s="57">
        <v>25.843999999999994</v>
      </c>
      <c r="K14" s="57">
        <v>9.7880000000000003</v>
      </c>
      <c r="L14" s="57">
        <v>8.6389999999999993</v>
      </c>
      <c r="M14" s="57">
        <v>8.3290000000000006</v>
      </c>
      <c r="N14" s="57">
        <v>7.153999999999999</v>
      </c>
      <c r="O14" s="57">
        <v>17.067999999999998</v>
      </c>
      <c r="P14" s="57">
        <v>16.03</v>
      </c>
      <c r="Q14" s="57"/>
      <c r="R14" s="57">
        <v>16.847000000000001</v>
      </c>
      <c r="S14" s="57">
        <v>4.5389999999999997</v>
      </c>
      <c r="T14" s="57">
        <v>13.951000000000001</v>
      </c>
      <c r="U14" s="57">
        <v>18.302</v>
      </c>
      <c r="V14" s="57">
        <v>4.3970000000000002</v>
      </c>
      <c r="W14" s="57">
        <v>23.22</v>
      </c>
      <c r="X14" s="57">
        <v>4.4800000000000004</v>
      </c>
      <c r="Y14" s="57">
        <v>4.05</v>
      </c>
      <c r="Z14" s="58"/>
      <c r="AA14" s="59">
        <f t="shared" si="0"/>
        <v>309.77000000000004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69.635999999999996</v>
      </c>
      <c r="C16" s="62">
        <f t="shared" si="1"/>
        <v>10.412000000000001</v>
      </c>
      <c r="D16" s="62">
        <f t="shared" si="1"/>
        <v>14.554000000000002</v>
      </c>
      <c r="E16" s="62">
        <f t="shared" si="1"/>
        <v>15.391</v>
      </c>
      <c r="F16" s="62">
        <f t="shared" si="1"/>
        <v>14.997999999999999</v>
      </c>
      <c r="G16" s="62">
        <f t="shared" si="1"/>
        <v>38.53</v>
      </c>
      <c r="H16" s="62">
        <f t="shared" si="1"/>
        <v>48.086000000000006</v>
      </c>
      <c r="I16" s="62">
        <f t="shared" si="1"/>
        <v>97.262</v>
      </c>
      <c r="J16" s="62">
        <f t="shared" si="1"/>
        <v>63.510999999999996</v>
      </c>
      <c r="K16" s="62">
        <f t="shared" si="1"/>
        <v>9.7880000000000003</v>
      </c>
      <c r="L16" s="62">
        <f t="shared" si="1"/>
        <v>8.6389999999999993</v>
      </c>
      <c r="M16" s="62">
        <f t="shared" si="1"/>
        <v>8.3290000000000006</v>
      </c>
      <c r="N16" s="62">
        <f t="shared" si="1"/>
        <v>7.153999999999999</v>
      </c>
      <c r="O16" s="62">
        <f t="shared" si="1"/>
        <v>17.067999999999998</v>
      </c>
      <c r="P16" s="62">
        <f t="shared" si="1"/>
        <v>16.03</v>
      </c>
      <c r="Q16" s="62">
        <f t="shared" si="1"/>
        <v>0</v>
      </c>
      <c r="R16" s="62">
        <f t="shared" si="1"/>
        <v>16.847000000000001</v>
      </c>
      <c r="S16" s="62">
        <f t="shared" si="1"/>
        <v>4.5389999999999997</v>
      </c>
      <c r="T16" s="62">
        <f t="shared" si="1"/>
        <v>26.140999999999998</v>
      </c>
      <c r="U16" s="62">
        <f t="shared" si="1"/>
        <v>31.152000000000001</v>
      </c>
      <c r="V16" s="62">
        <f t="shared" si="1"/>
        <v>15.427</v>
      </c>
      <c r="W16" s="62">
        <f t="shared" si="1"/>
        <v>44.62</v>
      </c>
      <c r="X16" s="62">
        <f t="shared" si="1"/>
        <v>28.831</v>
      </c>
      <c r="Y16" s="62">
        <f t="shared" si="1"/>
        <v>11.155999999999999</v>
      </c>
      <c r="Z16" s="63" t="str">
        <f t="shared" si="1"/>
        <v/>
      </c>
      <c r="AA16" s="64">
        <f>SUM(AA10:AA15)</f>
        <v>618.10100000000011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3.9630000000000001</v>
      </c>
      <c r="C20" s="77">
        <v>4.218</v>
      </c>
      <c r="D20" s="77">
        <v>5.6079999999999997</v>
      </c>
      <c r="E20" s="77">
        <v>5.5110000000000001</v>
      </c>
      <c r="F20" s="77">
        <v>4.99</v>
      </c>
      <c r="G20" s="77">
        <v>3.6850000000000001</v>
      </c>
      <c r="H20" s="77">
        <v>3.88</v>
      </c>
      <c r="I20" s="77">
        <v>3.7919999999999998</v>
      </c>
      <c r="J20" s="77">
        <v>3.5110000000000001</v>
      </c>
      <c r="K20" s="77">
        <v>3.3210000000000002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42.478999999999999</v>
      </c>
    </row>
    <row r="21" spans="1:27" ht="24.95" customHeight="1" x14ac:dyDescent="0.2">
      <c r="A21" s="75" t="s">
        <v>16</v>
      </c>
      <c r="B21" s="80">
        <v>6.0049999999999999</v>
      </c>
      <c r="C21" s="81">
        <v>5.96</v>
      </c>
      <c r="D21" s="81">
        <v>11.52</v>
      </c>
      <c r="E21" s="81">
        <v>11.562999999999999</v>
      </c>
      <c r="F21" s="81">
        <v>12.582000000000001</v>
      </c>
      <c r="G21" s="81">
        <v>6.3040000000000003</v>
      </c>
      <c r="H21" s="81">
        <v>7.194</v>
      </c>
      <c r="I21" s="81">
        <v>3.012</v>
      </c>
      <c r="J21" s="81">
        <v>3.0880000000000001</v>
      </c>
      <c r="K21" s="81">
        <v>3.4470000000000001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0.02</v>
      </c>
      <c r="Z21" s="78"/>
      <c r="AA21" s="79">
        <f t="shared" si="2"/>
        <v>70.694999999999993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9.968</v>
      </c>
      <c r="C26" s="88">
        <f t="shared" si="3"/>
        <v>10.178000000000001</v>
      </c>
      <c r="D26" s="88">
        <f t="shared" si="3"/>
        <v>17.128</v>
      </c>
      <c r="E26" s="88">
        <f t="shared" si="3"/>
        <v>17.073999999999998</v>
      </c>
      <c r="F26" s="88">
        <f t="shared" si="3"/>
        <v>17.572000000000003</v>
      </c>
      <c r="G26" s="88">
        <f t="shared" si="3"/>
        <v>9.9890000000000008</v>
      </c>
      <c r="H26" s="88">
        <f t="shared" si="3"/>
        <v>11.074</v>
      </c>
      <c r="I26" s="88">
        <f t="shared" si="3"/>
        <v>6.8040000000000003</v>
      </c>
      <c r="J26" s="88">
        <f t="shared" si="3"/>
        <v>6.5990000000000002</v>
      </c>
      <c r="K26" s="88">
        <f t="shared" si="3"/>
        <v>6.7680000000000007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0.02</v>
      </c>
      <c r="Z26" s="89" t="str">
        <f t="shared" si="3"/>
        <v/>
      </c>
      <c r="AA26" s="90">
        <f>SUM(AA19:AA25)</f>
        <v>113.17399999999999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79.603999999999999</v>
      </c>
      <c r="C30" s="77">
        <v>20.59</v>
      </c>
      <c r="D30" s="77">
        <v>31.681999999999999</v>
      </c>
      <c r="E30" s="77">
        <v>32.465000000000003</v>
      </c>
      <c r="F30" s="77">
        <v>32.57</v>
      </c>
      <c r="G30" s="77">
        <v>48.518999999999998</v>
      </c>
      <c r="H30" s="77">
        <v>59.16</v>
      </c>
      <c r="I30" s="77">
        <v>104.066</v>
      </c>
      <c r="J30" s="77">
        <v>70.11</v>
      </c>
      <c r="K30" s="77">
        <v>16.556000000000001</v>
      </c>
      <c r="L30" s="77">
        <v>8.6389999999999993</v>
      </c>
      <c r="M30" s="77">
        <v>8.3290000000000006</v>
      </c>
      <c r="N30" s="77">
        <v>7.1539999999999999</v>
      </c>
      <c r="O30" s="77">
        <v>17.068000000000001</v>
      </c>
      <c r="P30" s="77">
        <v>16.03</v>
      </c>
      <c r="Q30" s="77"/>
      <c r="R30" s="77">
        <v>16.847000000000001</v>
      </c>
      <c r="S30" s="77">
        <v>4.5389999999999997</v>
      </c>
      <c r="T30" s="77">
        <v>26.140999999999998</v>
      </c>
      <c r="U30" s="77">
        <v>31.152000000000001</v>
      </c>
      <c r="V30" s="77">
        <v>15.427</v>
      </c>
      <c r="W30" s="77">
        <v>44.62</v>
      </c>
      <c r="X30" s="77">
        <v>28.831</v>
      </c>
      <c r="Y30" s="77">
        <v>11.176</v>
      </c>
      <c r="Z30" s="78"/>
      <c r="AA30" s="79">
        <f>SUM(B30:Z30)</f>
        <v>731.27500000000009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79.603999999999999</v>
      </c>
      <c r="C32" s="62">
        <f t="shared" ref="C32:Z32" si="4">IF(LEN(C$2)&gt;0,SUM(C29:C31),"")</f>
        <v>20.59</v>
      </c>
      <c r="D32" s="62">
        <f t="shared" si="4"/>
        <v>31.681999999999999</v>
      </c>
      <c r="E32" s="62">
        <f t="shared" si="4"/>
        <v>32.465000000000003</v>
      </c>
      <c r="F32" s="62">
        <f t="shared" si="4"/>
        <v>32.57</v>
      </c>
      <c r="G32" s="62">
        <f t="shared" si="4"/>
        <v>48.518999999999998</v>
      </c>
      <c r="H32" s="62">
        <f t="shared" si="4"/>
        <v>59.16</v>
      </c>
      <c r="I32" s="62">
        <f t="shared" si="4"/>
        <v>104.066</v>
      </c>
      <c r="J32" s="62">
        <f t="shared" si="4"/>
        <v>70.11</v>
      </c>
      <c r="K32" s="62">
        <f t="shared" si="4"/>
        <v>16.556000000000001</v>
      </c>
      <c r="L32" s="62">
        <f t="shared" si="4"/>
        <v>8.6389999999999993</v>
      </c>
      <c r="M32" s="62">
        <f t="shared" si="4"/>
        <v>8.3290000000000006</v>
      </c>
      <c r="N32" s="62">
        <f t="shared" si="4"/>
        <v>7.1539999999999999</v>
      </c>
      <c r="O32" s="62">
        <f t="shared" si="4"/>
        <v>17.068000000000001</v>
      </c>
      <c r="P32" s="62">
        <f t="shared" si="4"/>
        <v>16.03</v>
      </c>
      <c r="Q32" s="62">
        <f t="shared" si="4"/>
        <v>0</v>
      </c>
      <c r="R32" s="62">
        <f t="shared" si="4"/>
        <v>16.847000000000001</v>
      </c>
      <c r="S32" s="62">
        <f t="shared" si="4"/>
        <v>4.5389999999999997</v>
      </c>
      <c r="T32" s="62">
        <f t="shared" si="4"/>
        <v>26.140999999999998</v>
      </c>
      <c r="U32" s="62">
        <f t="shared" si="4"/>
        <v>31.152000000000001</v>
      </c>
      <c r="V32" s="62">
        <f t="shared" si="4"/>
        <v>15.427</v>
      </c>
      <c r="W32" s="62">
        <f t="shared" si="4"/>
        <v>44.62</v>
      </c>
      <c r="X32" s="62">
        <f t="shared" si="4"/>
        <v>28.831</v>
      </c>
      <c r="Y32" s="62">
        <f t="shared" si="4"/>
        <v>11.176</v>
      </c>
      <c r="Z32" s="63" t="str">
        <f t="shared" si="4"/>
        <v/>
      </c>
      <c r="AA32" s="64">
        <f>SUM(AA29:AA31)</f>
        <v>731.27500000000009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77.3</v>
      </c>
      <c r="R39" s="99">
        <v>20.399999999999999</v>
      </c>
      <c r="S39" s="99">
        <v>27.9</v>
      </c>
      <c r="T39" s="99">
        <v>21</v>
      </c>
      <c r="U39" s="99">
        <v>22.3</v>
      </c>
      <c r="V39" s="99">
        <v>55.1</v>
      </c>
      <c r="W39" s="99"/>
      <c r="X39" s="99"/>
      <c r="Y39" s="99"/>
      <c r="Z39" s="100"/>
      <c r="AA39" s="79">
        <f t="shared" si="5"/>
        <v>224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77.3</v>
      </c>
      <c r="R40" s="88">
        <f t="shared" si="6"/>
        <v>20.399999999999999</v>
      </c>
      <c r="S40" s="88">
        <f t="shared" si="6"/>
        <v>27.9</v>
      </c>
      <c r="T40" s="88">
        <f t="shared" si="6"/>
        <v>21</v>
      </c>
      <c r="U40" s="88">
        <f t="shared" si="6"/>
        <v>22.3</v>
      </c>
      <c r="V40" s="88">
        <f t="shared" si="6"/>
        <v>55.1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77.3</v>
      </c>
      <c r="R47" s="99">
        <v>20.399999999999999</v>
      </c>
      <c r="S47" s="99">
        <v>27.9</v>
      </c>
      <c r="T47" s="99">
        <v>21</v>
      </c>
      <c r="U47" s="99">
        <v>22.3</v>
      </c>
      <c r="V47" s="99">
        <v>55.1</v>
      </c>
      <c r="W47" s="99"/>
      <c r="X47" s="99"/>
      <c r="Y47" s="99"/>
      <c r="Z47" s="100"/>
      <c r="AA47" s="79">
        <f t="shared" si="7"/>
        <v>224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77.3</v>
      </c>
      <c r="R49" s="88">
        <f t="shared" si="8"/>
        <v>20.399999999999999</v>
      </c>
      <c r="S49" s="88">
        <f t="shared" si="8"/>
        <v>27.9</v>
      </c>
      <c r="T49" s="88">
        <f t="shared" si="8"/>
        <v>21</v>
      </c>
      <c r="U49" s="88">
        <f t="shared" si="8"/>
        <v>22.3</v>
      </c>
      <c r="V49" s="88">
        <f t="shared" si="8"/>
        <v>55.1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79.603999999999999</v>
      </c>
      <c r="C52" s="88">
        <f t="shared" si="10"/>
        <v>20.590000000000003</v>
      </c>
      <c r="D52" s="88">
        <f t="shared" si="10"/>
        <v>31.682000000000002</v>
      </c>
      <c r="E52" s="88">
        <f t="shared" si="10"/>
        <v>32.464999999999996</v>
      </c>
      <c r="F52" s="88">
        <f t="shared" si="10"/>
        <v>32.57</v>
      </c>
      <c r="G52" s="88">
        <f t="shared" si="10"/>
        <v>48.519000000000005</v>
      </c>
      <c r="H52" s="88">
        <f t="shared" si="10"/>
        <v>59.160000000000004</v>
      </c>
      <c r="I52" s="88">
        <f t="shared" si="10"/>
        <v>104.066</v>
      </c>
      <c r="J52" s="88">
        <f t="shared" si="10"/>
        <v>70.11</v>
      </c>
      <c r="K52" s="88">
        <f t="shared" si="10"/>
        <v>16.556000000000001</v>
      </c>
      <c r="L52" s="88">
        <f t="shared" si="10"/>
        <v>8.6389999999999993</v>
      </c>
      <c r="M52" s="88">
        <f t="shared" si="10"/>
        <v>8.3290000000000006</v>
      </c>
      <c r="N52" s="88">
        <f t="shared" si="10"/>
        <v>7.153999999999999</v>
      </c>
      <c r="O52" s="88">
        <f t="shared" si="10"/>
        <v>17.067999999999998</v>
      </c>
      <c r="P52" s="88">
        <f t="shared" si="10"/>
        <v>16.03</v>
      </c>
      <c r="Q52" s="88">
        <f t="shared" si="10"/>
        <v>77.3</v>
      </c>
      <c r="R52" s="88">
        <f t="shared" si="10"/>
        <v>37.247</v>
      </c>
      <c r="S52" s="88">
        <f t="shared" si="10"/>
        <v>32.439</v>
      </c>
      <c r="T52" s="88">
        <f t="shared" si="10"/>
        <v>47.140999999999998</v>
      </c>
      <c r="U52" s="88">
        <f t="shared" si="10"/>
        <v>53.451999999999998</v>
      </c>
      <c r="V52" s="88">
        <f t="shared" si="10"/>
        <v>70.527000000000001</v>
      </c>
      <c r="W52" s="88">
        <f t="shared" si="10"/>
        <v>44.62</v>
      </c>
      <c r="X52" s="88">
        <f t="shared" si="10"/>
        <v>28.831</v>
      </c>
      <c r="Y52" s="88">
        <f t="shared" si="10"/>
        <v>11.175999999999998</v>
      </c>
      <c r="Z52" s="89" t="str">
        <f t="shared" si="10"/>
        <v/>
      </c>
      <c r="AA52" s="104">
        <f>SUM(B52:Z52)</f>
        <v>955.27499999999998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79.603999999999999</v>
      </c>
      <c r="C4" s="18">
        <v>20.59</v>
      </c>
      <c r="D4" s="18">
        <v>31.682000000000002</v>
      </c>
      <c r="E4" s="18">
        <v>32.465000000000003</v>
      </c>
      <c r="F4" s="18">
        <v>32.57</v>
      </c>
      <c r="G4" s="18">
        <v>48.518999999999998</v>
      </c>
      <c r="H4" s="18">
        <v>59.16</v>
      </c>
      <c r="I4" s="18">
        <v>104.066</v>
      </c>
      <c r="J4" s="18">
        <v>70.11</v>
      </c>
      <c r="K4" s="18">
        <v>16.556000000000001</v>
      </c>
      <c r="L4" s="18">
        <v>8.6389999999999993</v>
      </c>
      <c r="M4" s="18">
        <v>8.3290000000000006</v>
      </c>
      <c r="N4" s="18">
        <v>7.1539999999999999</v>
      </c>
      <c r="O4" s="18">
        <v>17.068000000000001</v>
      </c>
      <c r="P4" s="18">
        <v>16.03</v>
      </c>
      <c r="Q4" s="18">
        <v>77.311000000000007</v>
      </c>
      <c r="R4" s="18">
        <v>37.238999999999997</v>
      </c>
      <c r="S4" s="18">
        <v>32.472999999999999</v>
      </c>
      <c r="T4" s="18">
        <v>47.173000000000002</v>
      </c>
      <c r="U4" s="18">
        <v>53.430999999999997</v>
      </c>
      <c r="V4" s="18">
        <v>70.501000000000005</v>
      </c>
      <c r="W4" s="18">
        <v>44.62</v>
      </c>
      <c r="X4" s="18">
        <v>28.831000000000003</v>
      </c>
      <c r="Y4" s="18">
        <v>11.176</v>
      </c>
      <c r="Z4" s="19"/>
      <c r="AA4" s="20">
        <f>SUM(B4:Z4)</f>
        <v>955.29700000000014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91.94</v>
      </c>
      <c r="C7" s="28">
        <v>87.18</v>
      </c>
      <c r="D7" s="28">
        <v>82.88</v>
      </c>
      <c r="E7" s="28">
        <v>84.85</v>
      </c>
      <c r="F7" s="28">
        <v>82.88</v>
      </c>
      <c r="G7" s="28">
        <v>90.34</v>
      </c>
      <c r="H7" s="28">
        <v>103.38</v>
      </c>
      <c r="I7" s="28">
        <v>112.94</v>
      </c>
      <c r="J7" s="28">
        <v>110.3</v>
      </c>
      <c r="K7" s="28">
        <v>47.86</v>
      </c>
      <c r="L7" s="28">
        <v>18.21</v>
      </c>
      <c r="M7" s="28">
        <v>7.69</v>
      </c>
      <c r="N7" s="28">
        <v>22.53</v>
      </c>
      <c r="O7" s="28">
        <v>71.38</v>
      </c>
      <c r="P7" s="28">
        <v>78.680000000000007</v>
      </c>
      <c r="Q7" s="28">
        <v>116.78</v>
      </c>
      <c r="R7" s="28">
        <v>170.46</v>
      </c>
      <c r="S7" s="28">
        <v>159.16</v>
      </c>
      <c r="T7" s="28">
        <v>172.19</v>
      </c>
      <c r="U7" s="28">
        <v>172.85</v>
      </c>
      <c r="V7" s="28">
        <v>147.03</v>
      </c>
      <c r="W7" s="28">
        <v>123.2</v>
      </c>
      <c r="X7" s="28">
        <v>105</v>
      </c>
      <c r="Y7" s="28">
        <v>91</v>
      </c>
      <c r="Z7" s="29"/>
      <c r="AA7" s="30">
        <f>IF(SUM(B7:Z7)&lt;&gt;0,AVERAGEIF(B7:Z7,"&lt;&gt;"""),"")</f>
        <v>97.946250000000006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76.814000000000007</v>
      </c>
      <c r="C14" s="57">
        <v>20.59</v>
      </c>
      <c r="D14" s="57">
        <v>18.444000000000003</v>
      </c>
      <c r="E14" s="57">
        <v>20.971</v>
      </c>
      <c r="F14" s="57">
        <v>20.369</v>
      </c>
      <c r="G14" s="57">
        <v>46.171999999999997</v>
      </c>
      <c r="H14" s="57">
        <v>59.16</v>
      </c>
      <c r="I14" s="57">
        <v>96.527000000000001</v>
      </c>
      <c r="J14" s="57">
        <v>62.341999999999999</v>
      </c>
      <c r="K14" s="57">
        <v>5.58</v>
      </c>
      <c r="L14" s="57">
        <v>2.8330000000000002</v>
      </c>
      <c r="M14" s="57">
        <v>4.9370000000000003</v>
      </c>
      <c r="N14" s="57">
        <v>4.9530000000000003</v>
      </c>
      <c r="O14" s="57">
        <v>14.687000000000001</v>
      </c>
      <c r="P14" s="57">
        <v>8.66</v>
      </c>
      <c r="Q14" s="57">
        <v>22.196000000000002</v>
      </c>
      <c r="R14" s="57">
        <v>3.4169999999999998</v>
      </c>
      <c r="S14" s="57">
        <v>10.774000000000001</v>
      </c>
      <c r="T14" s="57">
        <v>5.1349999999999998</v>
      </c>
      <c r="U14" s="57">
        <v>16.745000000000001</v>
      </c>
      <c r="V14" s="57">
        <v>34.64</v>
      </c>
      <c r="W14" s="57">
        <v>25.327999999999999</v>
      </c>
      <c r="X14" s="57">
        <v>5.3239999999999998</v>
      </c>
      <c r="Y14" s="57">
        <v>5.3260000000000005</v>
      </c>
      <c r="Z14" s="58"/>
      <c r="AA14" s="59">
        <f t="shared" si="0"/>
        <v>591.92399999999986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76.814000000000007</v>
      </c>
      <c r="C16" s="62">
        <f t="shared" ref="C16:Z16" si="1">IF(LEN(C$2)&gt;0,SUM(C10:C15),"")</f>
        <v>20.59</v>
      </c>
      <c r="D16" s="62">
        <f t="shared" si="1"/>
        <v>18.444000000000003</v>
      </c>
      <c r="E16" s="62">
        <f t="shared" si="1"/>
        <v>20.971</v>
      </c>
      <c r="F16" s="62">
        <f t="shared" si="1"/>
        <v>20.369</v>
      </c>
      <c r="G16" s="62">
        <f t="shared" si="1"/>
        <v>46.171999999999997</v>
      </c>
      <c r="H16" s="62">
        <f t="shared" si="1"/>
        <v>59.16</v>
      </c>
      <c r="I16" s="62">
        <f t="shared" si="1"/>
        <v>96.527000000000001</v>
      </c>
      <c r="J16" s="62">
        <f t="shared" si="1"/>
        <v>62.341999999999999</v>
      </c>
      <c r="K16" s="62">
        <f t="shared" si="1"/>
        <v>5.58</v>
      </c>
      <c r="L16" s="62">
        <f t="shared" si="1"/>
        <v>2.8330000000000002</v>
      </c>
      <c r="M16" s="62">
        <f t="shared" si="1"/>
        <v>4.9370000000000003</v>
      </c>
      <c r="N16" s="62">
        <f t="shared" si="1"/>
        <v>4.9530000000000003</v>
      </c>
      <c r="O16" s="62">
        <f t="shared" si="1"/>
        <v>14.687000000000001</v>
      </c>
      <c r="P16" s="62">
        <f t="shared" si="1"/>
        <v>8.66</v>
      </c>
      <c r="Q16" s="62">
        <f t="shared" si="1"/>
        <v>22.196000000000002</v>
      </c>
      <c r="R16" s="62">
        <f t="shared" si="1"/>
        <v>3.4169999999999998</v>
      </c>
      <c r="S16" s="62">
        <f t="shared" si="1"/>
        <v>10.774000000000001</v>
      </c>
      <c r="T16" s="62">
        <f t="shared" si="1"/>
        <v>5.1349999999999998</v>
      </c>
      <c r="U16" s="62">
        <f t="shared" si="1"/>
        <v>16.745000000000001</v>
      </c>
      <c r="V16" s="62">
        <f t="shared" si="1"/>
        <v>34.64</v>
      </c>
      <c r="W16" s="62">
        <f t="shared" si="1"/>
        <v>25.327999999999999</v>
      </c>
      <c r="X16" s="62">
        <f t="shared" si="1"/>
        <v>5.3239999999999998</v>
      </c>
      <c r="Y16" s="62">
        <f t="shared" si="1"/>
        <v>5.3260000000000005</v>
      </c>
      <c r="Z16" s="63" t="str">
        <f t="shared" si="1"/>
        <v/>
      </c>
      <c r="AA16" s="64">
        <f>SUM(AA10:AA15)</f>
        <v>591.92399999999986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2.6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2.6</v>
      </c>
    </row>
    <row r="20" spans="1:27" ht="24.95" customHeight="1" x14ac:dyDescent="0.2">
      <c r="A20" s="75" t="s">
        <v>15</v>
      </c>
      <c r="B20" s="76">
        <v>0.84</v>
      </c>
      <c r="C20" s="77"/>
      <c r="D20" s="77"/>
      <c r="E20" s="77"/>
      <c r="F20" s="77"/>
      <c r="G20" s="77"/>
      <c r="H20" s="77"/>
      <c r="I20" s="77"/>
      <c r="J20" s="77"/>
      <c r="K20" s="77">
        <v>5</v>
      </c>
      <c r="L20" s="77"/>
      <c r="M20" s="77"/>
      <c r="N20" s="77"/>
      <c r="O20" s="77"/>
      <c r="P20" s="77"/>
      <c r="Q20" s="77">
        <v>7.2779999999999996</v>
      </c>
      <c r="R20" s="77">
        <v>5.4029999999999996</v>
      </c>
      <c r="S20" s="77">
        <v>2.9729999999999999</v>
      </c>
      <c r="T20" s="77">
        <v>0.77200000000000002</v>
      </c>
      <c r="U20" s="77">
        <v>1.726</v>
      </c>
      <c r="V20" s="77">
        <v>2.9950000000000001</v>
      </c>
      <c r="W20" s="77">
        <v>0.68600000000000005</v>
      </c>
      <c r="X20" s="77">
        <v>1.9490000000000001</v>
      </c>
      <c r="Y20" s="77">
        <v>0.56000000000000005</v>
      </c>
      <c r="Z20" s="78"/>
      <c r="AA20" s="79">
        <f t="shared" si="2"/>
        <v>30.181999999999995</v>
      </c>
    </row>
    <row r="21" spans="1:27" ht="24.95" customHeight="1" x14ac:dyDescent="0.2">
      <c r="A21" s="75" t="s">
        <v>16</v>
      </c>
      <c r="B21" s="80">
        <v>1.95</v>
      </c>
      <c r="C21" s="81"/>
      <c r="D21" s="81">
        <v>13.238</v>
      </c>
      <c r="E21" s="81">
        <v>11.494</v>
      </c>
      <c r="F21" s="81">
        <v>12.201000000000001</v>
      </c>
      <c r="G21" s="81">
        <v>2.347</v>
      </c>
      <c r="H21" s="81"/>
      <c r="I21" s="81">
        <v>7.5389999999999997</v>
      </c>
      <c r="J21" s="81">
        <v>7.7679999999999998</v>
      </c>
      <c r="K21" s="81">
        <v>5.976</v>
      </c>
      <c r="L21" s="81">
        <v>5.8059999999999992</v>
      </c>
      <c r="M21" s="81">
        <v>3.3919999999999995</v>
      </c>
      <c r="N21" s="81">
        <v>2.2010000000000001</v>
      </c>
      <c r="O21" s="81">
        <v>2.3809999999999998</v>
      </c>
      <c r="P21" s="81">
        <v>7.37</v>
      </c>
      <c r="Q21" s="81">
        <v>45.236999999999995</v>
      </c>
      <c r="R21" s="81">
        <v>28.419</v>
      </c>
      <c r="S21" s="81">
        <v>18.725999999999999</v>
      </c>
      <c r="T21" s="81">
        <v>41.265999999999998</v>
      </c>
      <c r="U21" s="81">
        <v>34.96</v>
      </c>
      <c r="V21" s="81">
        <v>32.866</v>
      </c>
      <c r="W21" s="81">
        <v>18.606000000000002</v>
      </c>
      <c r="X21" s="81">
        <v>21.558</v>
      </c>
      <c r="Y21" s="81">
        <v>5.29</v>
      </c>
      <c r="Z21" s="78"/>
      <c r="AA21" s="79">
        <f t="shared" si="2"/>
        <v>330.59100000000001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2.79</v>
      </c>
      <c r="C26" s="88">
        <f t="shared" ref="C26:Z26" si="3">IF(LEN(C$2)&gt;0,SUM(C19:C25),"")</f>
        <v>0</v>
      </c>
      <c r="D26" s="88">
        <f t="shared" si="3"/>
        <v>13.238</v>
      </c>
      <c r="E26" s="88">
        <f t="shared" si="3"/>
        <v>11.494</v>
      </c>
      <c r="F26" s="88">
        <f t="shared" si="3"/>
        <v>12.201000000000001</v>
      </c>
      <c r="G26" s="88">
        <f t="shared" si="3"/>
        <v>2.347</v>
      </c>
      <c r="H26" s="88">
        <f t="shared" si="3"/>
        <v>0</v>
      </c>
      <c r="I26" s="88">
        <f t="shared" si="3"/>
        <v>7.5389999999999997</v>
      </c>
      <c r="J26" s="88">
        <f t="shared" si="3"/>
        <v>7.7679999999999998</v>
      </c>
      <c r="K26" s="88">
        <f t="shared" si="3"/>
        <v>10.975999999999999</v>
      </c>
      <c r="L26" s="88">
        <f t="shared" si="3"/>
        <v>5.8059999999999992</v>
      </c>
      <c r="M26" s="88">
        <f t="shared" si="3"/>
        <v>3.3919999999999995</v>
      </c>
      <c r="N26" s="88">
        <f t="shared" si="3"/>
        <v>2.2010000000000001</v>
      </c>
      <c r="O26" s="88">
        <f t="shared" si="3"/>
        <v>2.3809999999999998</v>
      </c>
      <c r="P26" s="88">
        <f t="shared" si="3"/>
        <v>7.37</v>
      </c>
      <c r="Q26" s="88">
        <f t="shared" si="3"/>
        <v>55.114999999999995</v>
      </c>
      <c r="R26" s="88">
        <f t="shared" si="3"/>
        <v>33.822000000000003</v>
      </c>
      <c r="S26" s="88">
        <f t="shared" si="3"/>
        <v>21.698999999999998</v>
      </c>
      <c r="T26" s="88">
        <f t="shared" si="3"/>
        <v>42.037999999999997</v>
      </c>
      <c r="U26" s="88">
        <f t="shared" si="3"/>
        <v>36.686</v>
      </c>
      <c r="V26" s="88">
        <f t="shared" si="3"/>
        <v>35.860999999999997</v>
      </c>
      <c r="W26" s="88">
        <f t="shared" si="3"/>
        <v>19.292000000000002</v>
      </c>
      <c r="X26" s="88">
        <f t="shared" si="3"/>
        <v>23.507000000000001</v>
      </c>
      <c r="Y26" s="88">
        <f t="shared" si="3"/>
        <v>5.85</v>
      </c>
      <c r="Z26" s="89" t="str">
        <f t="shared" si="3"/>
        <v/>
      </c>
      <c r="AA26" s="90">
        <f>SUM(AA19:AA25)</f>
        <v>363.37299999999999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79.603999999999999</v>
      </c>
      <c r="C30" s="77">
        <v>20.59</v>
      </c>
      <c r="D30" s="77">
        <v>31.681999999999999</v>
      </c>
      <c r="E30" s="77">
        <v>32.465000000000003</v>
      </c>
      <c r="F30" s="77">
        <v>32.57</v>
      </c>
      <c r="G30" s="77">
        <v>48.518999999999998</v>
      </c>
      <c r="H30" s="77">
        <v>59.16</v>
      </c>
      <c r="I30" s="77">
        <v>104.066</v>
      </c>
      <c r="J30" s="77">
        <v>70.11</v>
      </c>
      <c r="K30" s="77">
        <v>16.556000000000001</v>
      </c>
      <c r="L30" s="77">
        <v>8.6389999999999993</v>
      </c>
      <c r="M30" s="77">
        <v>8.3290000000000006</v>
      </c>
      <c r="N30" s="77">
        <v>7.1539999999999999</v>
      </c>
      <c r="O30" s="77">
        <v>17.068000000000001</v>
      </c>
      <c r="P30" s="77">
        <v>16.03</v>
      </c>
      <c r="Q30" s="77">
        <v>77.311000000000007</v>
      </c>
      <c r="R30" s="77">
        <v>37.238999999999997</v>
      </c>
      <c r="S30" s="77">
        <v>32.472999999999999</v>
      </c>
      <c r="T30" s="77">
        <v>47.173000000000002</v>
      </c>
      <c r="U30" s="77">
        <v>53.430999999999997</v>
      </c>
      <c r="V30" s="77">
        <v>70.501000000000005</v>
      </c>
      <c r="W30" s="77">
        <v>44.62</v>
      </c>
      <c r="X30" s="77">
        <v>28.831</v>
      </c>
      <c r="Y30" s="77">
        <v>11.176</v>
      </c>
      <c r="Z30" s="78"/>
      <c r="AA30" s="79">
        <f>SUM(B30:Z30)</f>
        <v>955.29700000000014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79.603999999999999</v>
      </c>
      <c r="C32" s="62">
        <f t="shared" ref="C32:Z32" si="4">IF(LEN(C$2)&gt;0,SUM(C29:C31),"")</f>
        <v>20.59</v>
      </c>
      <c r="D32" s="62">
        <f t="shared" si="4"/>
        <v>31.681999999999999</v>
      </c>
      <c r="E32" s="62">
        <f t="shared" si="4"/>
        <v>32.465000000000003</v>
      </c>
      <c r="F32" s="62">
        <f t="shared" si="4"/>
        <v>32.57</v>
      </c>
      <c r="G32" s="62">
        <f t="shared" si="4"/>
        <v>48.518999999999998</v>
      </c>
      <c r="H32" s="62">
        <f t="shared" si="4"/>
        <v>59.16</v>
      </c>
      <c r="I32" s="62">
        <f t="shared" si="4"/>
        <v>104.066</v>
      </c>
      <c r="J32" s="62">
        <f t="shared" si="4"/>
        <v>70.11</v>
      </c>
      <c r="K32" s="62">
        <f t="shared" si="4"/>
        <v>16.556000000000001</v>
      </c>
      <c r="L32" s="62">
        <f t="shared" si="4"/>
        <v>8.6389999999999993</v>
      </c>
      <c r="M32" s="62">
        <f t="shared" si="4"/>
        <v>8.3290000000000006</v>
      </c>
      <c r="N32" s="62">
        <f t="shared" si="4"/>
        <v>7.1539999999999999</v>
      </c>
      <c r="O32" s="62">
        <f t="shared" si="4"/>
        <v>17.068000000000001</v>
      </c>
      <c r="P32" s="62">
        <f t="shared" si="4"/>
        <v>16.03</v>
      </c>
      <c r="Q32" s="62">
        <f t="shared" si="4"/>
        <v>77.311000000000007</v>
      </c>
      <c r="R32" s="62">
        <f t="shared" si="4"/>
        <v>37.238999999999997</v>
      </c>
      <c r="S32" s="62">
        <f t="shared" si="4"/>
        <v>32.472999999999999</v>
      </c>
      <c r="T32" s="62">
        <f t="shared" si="4"/>
        <v>47.173000000000002</v>
      </c>
      <c r="U32" s="62">
        <f t="shared" si="4"/>
        <v>53.430999999999997</v>
      </c>
      <c r="V32" s="62">
        <f t="shared" si="4"/>
        <v>70.501000000000005</v>
      </c>
      <c r="W32" s="62">
        <f t="shared" si="4"/>
        <v>44.62</v>
      </c>
      <c r="X32" s="62">
        <f t="shared" si="4"/>
        <v>28.831</v>
      </c>
      <c r="Y32" s="62">
        <f t="shared" si="4"/>
        <v>11.176</v>
      </c>
      <c r="Z32" s="63" t="str">
        <f t="shared" si="4"/>
        <v/>
      </c>
      <c r="AA32" s="64">
        <f>SUM(AA29:AA31)</f>
        <v>955.29700000000014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79.604000000000013</v>
      </c>
      <c r="C52" s="88">
        <f t="shared" ref="C52:Z52" si="10">IF(LEN(C$2)&gt;0,SUM(C10:C15)+C26+C40,"")</f>
        <v>20.59</v>
      </c>
      <c r="D52" s="88">
        <f t="shared" si="10"/>
        <v>31.682000000000002</v>
      </c>
      <c r="E52" s="88">
        <f t="shared" si="10"/>
        <v>32.465000000000003</v>
      </c>
      <c r="F52" s="88">
        <f t="shared" si="10"/>
        <v>32.57</v>
      </c>
      <c r="G52" s="88">
        <f t="shared" si="10"/>
        <v>48.518999999999998</v>
      </c>
      <c r="H52" s="88">
        <f t="shared" si="10"/>
        <v>59.16</v>
      </c>
      <c r="I52" s="88">
        <f t="shared" si="10"/>
        <v>104.066</v>
      </c>
      <c r="J52" s="88">
        <f t="shared" si="10"/>
        <v>70.11</v>
      </c>
      <c r="K52" s="88">
        <f t="shared" si="10"/>
        <v>16.555999999999997</v>
      </c>
      <c r="L52" s="88">
        <f t="shared" si="10"/>
        <v>8.6389999999999993</v>
      </c>
      <c r="M52" s="88">
        <f t="shared" si="10"/>
        <v>8.3290000000000006</v>
      </c>
      <c r="N52" s="88">
        <f t="shared" si="10"/>
        <v>7.1539999999999999</v>
      </c>
      <c r="O52" s="88">
        <f t="shared" si="10"/>
        <v>17.068000000000001</v>
      </c>
      <c r="P52" s="88">
        <f t="shared" si="10"/>
        <v>16.03</v>
      </c>
      <c r="Q52" s="88">
        <f t="shared" si="10"/>
        <v>77.310999999999993</v>
      </c>
      <c r="R52" s="88">
        <f t="shared" si="10"/>
        <v>37.239000000000004</v>
      </c>
      <c r="S52" s="88">
        <f t="shared" si="10"/>
        <v>32.472999999999999</v>
      </c>
      <c r="T52" s="88">
        <f t="shared" si="10"/>
        <v>47.172999999999995</v>
      </c>
      <c r="U52" s="88">
        <f t="shared" si="10"/>
        <v>53.430999999999997</v>
      </c>
      <c r="V52" s="88">
        <f t="shared" si="10"/>
        <v>70.501000000000005</v>
      </c>
      <c r="W52" s="88">
        <f t="shared" si="10"/>
        <v>44.620000000000005</v>
      </c>
      <c r="X52" s="88">
        <f t="shared" si="10"/>
        <v>28.831000000000003</v>
      </c>
      <c r="Y52" s="88">
        <f t="shared" si="10"/>
        <v>11.176</v>
      </c>
      <c r="Z52" s="89" t="str">
        <f t="shared" si="10"/>
        <v/>
      </c>
      <c r="AA52" s="104">
        <f>SUM(B52:Z52)</f>
        <v>955.29700000000014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-77.3</v>
      </c>
      <c r="R4" s="18">
        <v>-20.399999999999999</v>
      </c>
      <c r="S4" s="18">
        <v>-27.9</v>
      </c>
      <c r="T4" s="18">
        <v>-21</v>
      </c>
      <c r="U4" s="18">
        <v>-22.3</v>
      </c>
      <c r="V4" s="18">
        <v>-55.1</v>
      </c>
      <c r="W4" s="18"/>
      <c r="X4" s="18"/>
      <c r="Y4" s="18"/>
      <c r="Z4" s="19"/>
      <c r="AA4" s="111">
        <f>SUM(B4:Z4)</f>
        <v>-224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91.94</v>
      </c>
      <c r="C7" s="117">
        <v>87.18</v>
      </c>
      <c r="D7" s="117">
        <v>82.88</v>
      </c>
      <c r="E7" s="117">
        <v>84.85</v>
      </c>
      <c r="F7" s="117">
        <v>82.88</v>
      </c>
      <c r="G7" s="117">
        <v>90.34</v>
      </c>
      <c r="H7" s="117">
        <v>103.38</v>
      </c>
      <c r="I7" s="117">
        <v>112.94</v>
      </c>
      <c r="J7" s="117">
        <v>110.3</v>
      </c>
      <c r="K7" s="117">
        <v>47.86</v>
      </c>
      <c r="L7" s="117">
        <v>18.21</v>
      </c>
      <c r="M7" s="117">
        <v>7.69</v>
      </c>
      <c r="N7" s="117">
        <v>22.53</v>
      </c>
      <c r="O7" s="117">
        <v>71.38</v>
      </c>
      <c r="P7" s="117">
        <v>78.680000000000007</v>
      </c>
      <c r="Q7" s="117">
        <v>116.78</v>
      </c>
      <c r="R7" s="117">
        <v>170.46</v>
      </c>
      <c r="S7" s="117">
        <v>159.16</v>
      </c>
      <c r="T7" s="117">
        <v>172.19</v>
      </c>
      <c r="U7" s="117">
        <v>172.85</v>
      </c>
      <c r="V7" s="117">
        <v>147.03</v>
      </c>
      <c r="W7" s="117">
        <v>123.2</v>
      </c>
      <c r="X7" s="117">
        <v>105</v>
      </c>
      <c r="Y7" s="117">
        <v>91</v>
      </c>
      <c r="Z7" s="118"/>
      <c r="AA7" s="119">
        <f>IF(SUM(B7:Z7)&lt;&gt;0,AVERAGEIF(B7:Z7,"&lt;&gt;"""),"")</f>
        <v>97.946250000000006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77.3</v>
      </c>
      <c r="R15" s="133">
        <v>20.399999999999999</v>
      </c>
      <c r="S15" s="133">
        <v>27.9</v>
      </c>
      <c r="T15" s="133">
        <v>21</v>
      </c>
      <c r="U15" s="133">
        <v>22.3</v>
      </c>
      <c r="V15" s="133">
        <v>55.1</v>
      </c>
      <c r="W15" s="133"/>
      <c r="X15" s="133"/>
      <c r="Y15" s="133"/>
      <c r="Z15" s="131"/>
      <c r="AA15" s="132">
        <f t="shared" si="0"/>
        <v>224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77.3</v>
      </c>
      <c r="R16" s="135">
        <f t="shared" si="1"/>
        <v>20.399999999999999</v>
      </c>
      <c r="S16" s="135">
        <f t="shared" si="1"/>
        <v>27.9</v>
      </c>
      <c r="T16" s="135">
        <f t="shared" si="1"/>
        <v>21</v>
      </c>
      <c r="U16" s="135">
        <f t="shared" si="1"/>
        <v>22.3</v>
      </c>
      <c r="V16" s="135">
        <f t="shared" si="1"/>
        <v>55.1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2024-11-22T21:34:03Z</dcterms:created>
  <dcterms:modified xsi:type="dcterms:W3CDTF">2024-11-22T21:34:05Z</dcterms:modified>
</cp:coreProperties>
</file>