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<sst xmlns="http://schemas.openxmlformats.org/spreadsheetml/2006/main" count="119" uniqueCount="54">
  <si>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21/11/2024 23:26:01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</si>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</sst>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FC0-4AC1-9544-76239C91774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FC0-4AC1-9544-76239C91774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3.431</c:v>
                </c:pt>
                <c:pt idx="1">
                  <c:v>3.4049999999999998</c:v>
                </c:pt>
                <c:pt idx="2">
                  <c:v>3.4239999999999999</c:v>
                </c:pt>
                <c:pt idx="3">
                  <c:v>3.468</c:v>
                </c:pt>
                <c:pt idx="4">
                  <c:v>3.544</c:v>
                </c:pt>
                <c:pt idx="5">
                  <c:v>3.9260000000000002</c:v>
                </c:pt>
                <c:pt idx="6">
                  <c:v>9.5060000000000002</c:v>
                </c:pt>
                <c:pt idx="7">
                  <c:v>4.9649999999999999</c:v>
                </c:pt>
                <c:pt idx="8">
                  <c:v>5.1029999999999998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FC0-4AC1-9544-76239C91774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23">
                  <c:v>1.419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C0-4AC1-9544-76239C91774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FC0-4AC1-9544-76239C91774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FC0-4AC1-9544-76239C91774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FC0-4AC1-9544-76239C91774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FC0-4AC1-9544-76239C91774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FC0-4AC1-9544-76239C91774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3.49</c:v>
                </c:pt>
                <c:pt idx="1">
                  <c:v>2.548</c:v>
                </c:pt>
                <c:pt idx="2">
                  <c:v>14.159000000000001</c:v>
                </c:pt>
                <c:pt idx="3">
                  <c:v>7.702</c:v>
                </c:pt>
                <c:pt idx="4">
                  <c:v>8.1809999999999992</c:v>
                </c:pt>
                <c:pt idx="6">
                  <c:v>9.8239999999999998</c:v>
                </c:pt>
                <c:pt idx="8">
                  <c:v>20</c:v>
                </c:pt>
                <c:pt idx="9">
                  <c:v>39.149000000000001</c:v>
                </c:pt>
                <c:pt idx="10">
                  <c:v>6.1989999999999998</c:v>
                </c:pt>
                <c:pt idx="11">
                  <c:v>21.166</c:v>
                </c:pt>
                <c:pt idx="12">
                  <c:v>17.228000000000002</c:v>
                </c:pt>
                <c:pt idx="13">
                  <c:v>22.6</c:v>
                </c:pt>
                <c:pt idx="14">
                  <c:v>38.707000000000001</c:v>
                </c:pt>
                <c:pt idx="15">
                  <c:v>25.381</c:v>
                </c:pt>
                <c:pt idx="16">
                  <c:v>3</c:v>
                </c:pt>
                <c:pt idx="17">
                  <c:v>33.915999999999997</c:v>
                </c:pt>
                <c:pt idx="18">
                  <c:v>28.18</c:v>
                </c:pt>
                <c:pt idx="19">
                  <c:v>29.822000000000003</c:v>
                </c:pt>
                <c:pt idx="20">
                  <c:v>24.725999999999999</c:v>
                </c:pt>
                <c:pt idx="21">
                  <c:v>11.896000000000001</c:v>
                </c:pt>
                <c:pt idx="22">
                  <c:v>12.301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FC0-4AC1-9544-76239C91774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FC0-4AC1-9544-76239C91774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15.974</c:v>
                </c:pt>
                <c:pt idx="1">
                  <c:v>15.911000000000001</c:v>
                </c:pt>
                <c:pt idx="2">
                  <c:v>4.2560000000000002</c:v>
                </c:pt>
                <c:pt idx="3">
                  <c:v>8.1080000000000005</c:v>
                </c:pt>
                <c:pt idx="4">
                  <c:v>10.609</c:v>
                </c:pt>
                <c:pt idx="5">
                  <c:v>4.7489999999999997</c:v>
                </c:pt>
                <c:pt idx="6">
                  <c:v>24.950000000000003</c:v>
                </c:pt>
                <c:pt idx="7">
                  <c:v>24.244</c:v>
                </c:pt>
                <c:pt idx="8">
                  <c:v>24.655999999999999</c:v>
                </c:pt>
                <c:pt idx="9">
                  <c:v>12.985999999999999</c:v>
                </c:pt>
                <c:pt idx="10">
                  <c:v>57.998999999999995</c:v>
                </c:pt>
                <c:pt idx="11">
                  <c:v>43.203000000000003</c:v>
                </c:pt>
                <c:pt idx="12">
                  <c:v>35.81</c:v>
                </c:pt>
                <c:pt idx="13">
                  <c:v>16.569000000000003</c:v>
                </c:pt>
                <c:pt idx="15">
                  <c:v>4.7E-2</c:v>
                </c:pt>
                <c:pt idx="16">
                  <c:v>20.342000000000002</c:v>
                </c:pt>
                <c:pt idx="18">
                  <c:v>1.069</c:v>
                </c:pt>
                <c:pt idx="22">
                  <c:v>0.40799999999999997</c:v>
                </c:pt>
                <c:pt idx="23">
                  <c:v>13.59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FC0-4AC1-9544-76239C91774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FC0-4AC1-9544-76239C91774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FC0-4AC1-9544-76239C917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114.67</c:v>
                </c:pt>
                <c:pt idx="1">
                  <c:v>101.3</c:v>
                </c:pt>
                <c:pt idx="2">
                  <c:v>87.85</c:v>
                </c:pt>
                <c:pt idx="3">
                  <c:v>85.83</c:v>
                </c:pt>
                <c:pt idx="4">
                  <c:v>85.88</c:v>
                </c:pt>
                <c:pt idx="5">
                  <c:v>86.04</c:v>
                </c:pt>
                <c:pt idx="6">
                  <c:v>130.91999999999999</c:v>
                </c:pt>
                <c:pt idx="7">
                  <c:v>142.85</c:v>
                </c:pt>
                <c:pt idx="8">
                  <c:v>152.36000000000001</c:v>
                </c:pt>
                <c:pt idx="9">
                  <c:v>122.75</c:v>
                </c:pt>
                <c:pt idx="10">
                  <c:v>107.72</c:v>
                </c:pt>
                <c:pt idx="11">
                  <c:v>98.35</c:v>
                </c:pt>
                <c:pt idx="12">
                  <c:v>101.17</c:v>
                </c:pt>
                <c:pt idx="13">
                  <c:v>103.52</c:v>
                </c:pt>
                <c:pt idx="14">
                  <c:v>109.77</c:v>
                </c:pt>
                <c:pt idx="15">
                  <c:v>136.88999999999999</c:v>
                </c:pt>
                <c:pt idx="16">
                  <c:v>160</c:v>
                </c:pt>
                <c:pt idx="17">
                  <c:v>153.47</c:v>
                </c:pt>
                <c:pt idx="18">
                  <c:v>128.01</c:v>
                </c:pt>
                <c:pt idx="19">
                  <c:v>137.15</c:v>
                </c:pt>
                <c:pt idx="20">
                  <c:v>116.5</c:v>
                </c:pt>
                <c:pt idx="21">
                  <c:v>98.87</c:v>
                </c:pt>
                <c:pt idx="22">
                  <c:v>95</c:v>
                </c:pt>
                <c:pt idx="23">
                  <c:v>77.88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FC0-4AC1-9544-76239C9177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979-4BBC-A594-72D033C8801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">
                  <c:v>1.32</c:v>
                </c:pt>
                <c:pt idx="2">
                  <c:v>1.32</c:v>
                </c:pt>
                <c:pt idx="3">
                  <c:v>1.32</c:v>
                </c:pt>
                <c:pt idx="4">
                  <c:v>1.32</c:v>
                </c:pt>
                <c:pt idx="6">
                  <c:v>0.8</c:v>
                </c:pt>
                <c:pt idx="7">
                  <c:v>0.8</c:v>
                </c:pt>
                <c:pt idx="9">
                  <c:v>0.76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79-4BBC-A594-72D033C8801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6.5600000000000005</c:v>
                </c:pt>
                <c:pt idx="1">
                  <c:v>7.4</c:v>
                </c:pt>
                <c:pt idx="2">
                  <c:v>6.5</c:v>
                </c:pt>
                <c:pt idx="3">
                  <c:v>6.5</c:v>
                </c:pt>
                <c:pt idx="4">
                  <c:v>8.3000000000000007</c:v>
                </c:pt>
                <c:pt idx="6">
                  <c:v>2.8570000000000002</c:v>
                </c:pt>
                <c:pt idx="7">
                  <c:v>5.6440000000000001</c:v>
                </c:pt>
                <c:pt idx="8">
                  <c:v>9.7710000000000008</c:v>
                </c:pt>
                <c:pt idx="9">
                  <c:v>8.0579999999999998</c:v>
                </c:pt>
                <c:pt idx="10">
                  <c:v>8.8659999999999997</c:v>
                </c:pt>
                <c:pt idx="11">
                  <c:v>5.0069999999999997</c:v>
                </c:pt>
                <c:pt idx="12">
                  <c:v>1.4E-2</c:v>
                </c:pt>
                <c:pt idx="13">
                  <c:v>0.219</c:v>
                </c:pt>
                <c:pt idx="14">
                  <c:v>9.0820000000000007</c:v>
                </c:pt>
                <c:pt idx="15">
                  <c:v>6.1310000000000002</c:v>
                </c:pt>
                <c:pt idx="16">
                  <c:v>5.5720000000000001</c:v>
                </c:pt>
                <c:pt idx="17">
                  <c:v>3.2269999999999999</c:v>
                </c:pt>
                <c:pt idx="18">
                  <c:v>4.2359999999999998</c:v>
                </c:pt>
                <c:pt idx="19">
                  <c:v>5.9060000000000006</c:v>
                </c:pt>
                <c:pt idx="20">
                  <c:v>4.6219999999999999</c:v>
                </c:pt>
                <c:pt idx="21">
                  <c:v>3.7</c:v>
                </c:pt>
                <c:pt idx="22">
                  <c:v>3.45</c:v>
                </c:pt>
                <c:pt idx="23">
                  <c:v>1.425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79-4BBC-A594-72D033C8801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5.4459999999999997</c:v>
                </c:pt>
                <c:pt idx="1">
                  <c:v>5.6319999999999997</c:v>
                </c:pt>
                <c:pt idx="2">
                  <c:v>4.4689999999999994</c:v>
                </c:pt>
                <c:pt idx="3">
                  <c:v>4.3710000000000004</c:v>
                </c:pt>
                <c:pt idx="4">
                  <c:v>6.7990000000000004</c:v>
                </c:pt>
                <c:pt idx="5">
                  <c:v>0.48199999999999998</c:v>
                </c:pt>
                <c:pt idx="6">
                  <c:v>11.545</c:v>
                </c:pt>
                <c:pt idx="7">
                  <c:v>15.131</c:v>
                </c:pt>
                <c:pt idx="8">
                  <c:v>34.579000000000001</c:v>
                </c:pt>
                <c:pt idx="9">
                  <c:v>42.677</c:v>
                </c:pt>
                <c:pt idx="10">
                  <c:v>54.631999999999998</c:v>
                </c:pt>
                <c:pt idx="11">
                  <c:v>50.027000000000001</c:v>
                </c:pt>
                <c:pt idx="12">
                  <c:v>39.393000000000001</c:v>
                </c:pt>
                <c:pt idx="13">
                  <c:v>25.312999999999999</c:v>
                </c:pt>
                <c:pt idx="14">
                  <c:v>20.489000000000001</c:v>
                </c:pt>
                <c:pt idx="15">
                  <c:v>12.082999999999998</c:v>
                </c:pt>
                <c:pt idx="16">
                  <c:v>15.324999999999999</c:v>
                </c:pt>
                <c:pt idx="17">
                  <c:v>26.146999999999998</c:v>
                </c:pt>
                <c:pt idx="18">
                  <c:v>18.079999999999998</c:v>
                </c:pt>
                <c:pt idx="19">
                  <c:v>18.524999999999999</c:v>
                </c:pt>
                <c:pt idx="20">
                  <c:v>14.728999999999999</c:v>
                </c:pt>
                <c:pt idx="21">
                  <c:v>2.516</c:v>
                </c:pt>
                <c:pt idx="22">
                  <c:v>6.8090000000000002</c:v>
                </c:pt>
                <c:pt idx="23">
                  <c:v>12.189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979-4BBC-A594-72D033C8801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979-4BBC-A594-72D033C8801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979-4BBC-A594-72D033C8801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979-4BBC-A594-72D033C8801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979-4BBC-A594-72D033C8801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979-4BBC-A594-72D033C8801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979-4BBC-A594-72D033C8801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979-4BBC-A594-72D033C8801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10.888999999999999</c:v>
                </c:pt>
                <c:pt idx="1">
                  <c:v>7.5120000000000005</c:v>
                </c:pt>
                <c:pt idx="2">
                  <c:v>9.5500000000000007</c:v>
                </c:pt>
                <c:pt idx="3">
                  <c:v>7.0869999999999997</c:v>
                </c:pt>
                <c:pt idx="4">
                  <c:v>5.915</c:v>
                </c:pt>
                <c:pt idx="5">
                  <c:v>8.1929999999999996</c:v>
                </c:pt>
                <c:pt idx="6">
                  <c:v>29.077999999999999</c:v>
                </c:pt>
                <c:pt idx="7">
                  <c:v>7.6340000000000003</c:v>
                </c:pt>
                <c:pt idx="8">
                  <c:v>5.4090000000000007</c:v>
                </c:pt>
                <c:pt idx="9">
                  <c:v>0.64</c:v>
                </c:pt>
                <c:pt idx="10">
                  <c:v>0.7</c:v>
                </c:pt>
                <c:pt idx="11">
                  <c:v>9.3350000000000009</c:v>
                </c:pt>
                <c:pt idx="12">
                  <c:v>13.630999999999998</c:v>
                </c:pt>
                <c:pt idx="13">
                  <c:v>13.637</c:v>
                </c:pt>
                <c:pt idx="14">
                  <c:v>9.136000000000001</c:v>
                </c:pt>
                <c:pt idx="15">
                  <c:v>7.2139999999999995</c:v>
                </c:pt>
                <c:pt idx="16">
                  <c:v>2.4450000000000003</c:v>
                </c:pt>
                <c:pt idx="17">
                  <c:v>4.5419999999999998</c:v>
                </c:pt>
                <c:pt idx="18">
                  <c:v>6.9329999999999998</c:v>
                </c:pt>
                <c:pt idx="19">
                  <c:v>5.391</c:v>
                </c:pt>
                <c:pt idx="20">
                  <c:v>5.375</c:v>
                </c:pt>
                <c:pt idx="21">
                  <c:v>5.68</c:v>
                </c:pt>
                <c:pt idx="22">
                  <c:v>2.4500000000000002</c:v>
                </c:pt>
                <c:pt idx="23">
                  <c:v>1.395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979-4BBC-A594-72D033C8801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979-4BBC-A594-72D033C8801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979-4BBC-A594-72D033C88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114.67</c:v>
                </c:pt>
                <c:pt idx="1">
                  <c:v>101.3</c:v>
                </c:pt>
                <c:pt idx="2">
                  <c:v>87.85</c:v>
                </c:pt>
                <c:pt idx="3">
                  <c:v>85.83</c:v>
                </c:pt>
                <c:pt idx="4">
                  <c:v>85.88</c:v>
                </c:pt>
                <c:pt idx="5">
                  <c:v>86.04</c:v>
                </c:pt>
                <c:pt idx="6">
                  <c:v>130.91999999999999</c:v>
                </c:pt>
                <c:pt idx="7">
                  <c:v>142.85</c:v>
                </c:pt>
                <c:pt idx="8">
                  <c:v>152.36000000000001</c:v>
                </c:pt>
                <c:pt idx="9">
                  <c:v>122.75</c:v>
                </c:pt>
                <c:pt idx="10">
                  <c:v>107.72</c:v>
                </c:pt>
                <c:pt idx="11">
                  <c:v>98.35</c:v>
                </c:pt>
                <c:pt idx="12">
                  <c:v>101.17</c:v>
                </c:pt>
                <c:pt idx="13">
                  <c:v>103.52</c:v>
                </c:pt>
                <c:pt idx="14">
                  <c:v>109.77</c:v>
                </c:pt>
                <c:pt idx="15">
                  <c:v>136.88999999999999</c:v>
                </c:pt>
                <c:pt idx="16">
                  <c:v>160</c:v>
                </c:pt>
                <c:pt idx="17">
                  <c:v>153.47</c:v>
                </c:pt>
                <c:pt idx="18">
                  <c:v>128.01</c:v>
                </c:pt>
                <c:pt idx="19">
                  <c:v>137.15</c:v>
                </c:pt>
                <c:pt idx="20">
                  <c:v>116.5</c:v>
                </c:pt>
                <c:pt idx="21">
                  <c:v>98.87</c:v>
                </c:pt>
                <c:pt idx="22">
                  <c:v>95</c:v>
                </c:pt>
                <c:pt idx="23">
                  <c:v>77.88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979-4BBC-A594-72D033C88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22.895</v>
      </c>
      <c r="C4" s="18">
        <v>21.864000000000001</v>
      </c>
      <c r="D4" s="18">
        <v>21.839000000000002</v>
      </c>
      <c r="E4" s="18">
        <v>19.278000000000002</v>
      </c>
      <c r="F4" s="18">
        <v>22.334</v>
      </c>
      <c r="G4" s="18">
        <v>8.6750000000000007</v>
      </c>
      <c r="H4" s="18">
        <v>44.279999999999994</v>
      </c>
      <c r="I4" s="18">
        <v>29.209000000000003</v>
      </c>
      <c r="J4" s="18">
        <v>49.759</v>
      </c>
      <c r="K4" s="18">
        <v>52.135000000000005</v>
      </c>
      <c r="L4" s="18">
        <v>64.197999999999993</v>
      </c>
      <c r="M4" s="18">
        <v>64.369</v>
      </c>
      <c r="N4" s="18">
        <v>53.038000000000004</v>
      </c>
      <c r="O4" s="18">
        <v>39.169000000000004</v>
      </c>
      <c r="P4" s="18">
        <v>38.707000000000001</v>
      </c>
      <c r="Q4" s="18">
        <v>25.428000000000001</v>
      </c>
      <c r="R4" s="18">
        <v>23.342000000000002</v>
      </c>
      <c r="S4" s="18">
        <v>33.915999999999997</v>
      </c>
      <c r="T4" s="18">
        <v>29.249000000000002</v>
      </c>
      <c r="U4" s="18">
        <v>29.822000000000003</v>
      </c>
      <c r="V4" s="18">
        <v>24.725999999999999</v>
      </c>
      <c r="W4" s="18">
        <v>11.896000000000001</v>
      </c>
      <c r="X4" s="18">
        <v>12.709</v>
      </c>
      <c r="Y4" s="18">
        <v>15.009</v>
      </c>
      <c r="Z4" s="19"/>
      <c r="AA4" s="20">
        <f>SUM(B4:Z4)</f>
        <v>757.84599999999989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114.67</v>
      </c>
      <c r="C7" s="28">
        <v>101.3</v>
      </c>
      <c r="D7" s="28">
        <v>87.85</v>
      </c>
      <c r="E7" s="28">
        <v>85.83</v>
      </c>
      <c r="F7" s="28">
        <v>85.88</v>
      </c>
      <c r="G7" s="28">
        <v>86.04</v>
      </c>
      <c r="H7" s="28">
        <v>130.91999999999999</v>
      </c>
      <c r="I7" s="28">
        <v>142.85</v>
      </c>
      <c r="J7" s="28">
        <v>152.36000000000001</v>
      </c>
      <c r="K7" s="28">
        <v>122.75</v>
      </c>
      <c r="L7" s="28">
        <v>107.72</v>
      </c>
      <c r="M7" s="28">
        <v>98.35</v>
      </c>
      <c r="N7" s="28">
        <v>101.17</v>
      </c>
      <c r="O7" s="28">
        <v>103.52</v>
      </c>
      <c r="P7" s="28">
        <v>109.77</v>
      </c>
      <c r="Q7" s="28">
        <v>136.88999999999999</v>
      </c>
      <c r="R7" s="28">
        <v>160</v>
      </c>
      <c r="S7" s="28">
        <v>153.47</v>
      </c>
      <c r="T7" s="28">
        <v>128.01</v>
      </c>
      <c r="U7" s="28">
        <v>137.15</v>
      </c>
      <c r="V7" s="28">
        <v>116.5</v>
      </c>
      <c r="W7" s="28">
        <v>98.87</v>
      </c>
      <c r="X7" s="28">
        <v>95</v>
      </c>
      <c r="Y7" s="28">
        <v>77.88</v>
      </c>
      <c r="Z7" s="29"/>
      <c r="AA7" s="30">
        <f>IF(SUM(B7:Z7)&lt;&gt;0,AVERAGEIF(B7:Z7,"&lt;&gt;"""),"")</f>
        <v>113.94791666666664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3.49</v>
      </c>
      <c r="C12" s="52">
        <v>2.548</v>
      </c>
      <c r="D12" s="52">
        <v>14.159000000000001</v>
      </c>
      <c r="E12" s="52">
        <v>7.702</v>
      </c>
      <c r="F12" s="52">
        <v>8.1809999999999992</v>
      </c>
      <c r="G12" s="52"/>
      <c r="H12" s="52">
        <v>9.8239999999999998</v>
      </c>
      <c r="I12" s="52"/>
      <c r="J12" s="52">
        <v>20</v>
      </c>
      <c r="K12" s="52">
        <v>39.149000000000001</v>
      </c>
      <c r="L12" s="52">
        <v>6.1989999999999998</v>
      </c>
      <c r="M12" s="52">
        <v>21.166</v>
      </c>
      <c r="N12" s="52">
        <v>17.228000000000002</v>
      </c>
      <c r="O12" s="52">
        <v>22.6</v>
      </c>
      <c r="P12" s="52">
        <v>38.707000000000001</v>
      </c>
      <c r="Q12" s="52">
        <v>25.381</v>
      </c>
      <c r="R12" s="52">
        <v>3</v>
      </c>
      <c r="S12" s="52">
        <v>33.915999999999997</v>
      </c>
      <c r="T12" s="52">
        <v>28.18</v>
      </c>
      <c r="U12" s="52">
        <v>29.822000000000003</v>
      </c>
      <c r="V12" s="52">
        <v>24.725999999999999</v>
      </c>
      <c r="W12" s="52">
        <v>11.896000000000001</v>
      </c>
      <c r="X12" s="52">
        <v>12.301</v>
      </c>
      <c r="Y12" s="52"/>
      <c r="Z12" s="53"/>
      <c r="AA12" s="54">
        <f t="shared" si="0"/>
        <v>380.17500000000001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15.974</v>
      </c>
      <c r="C14" s="57">
        <v>15.911000000000001</v>
      </c>
      <c r="D14" s="57">
        <v>4.2560000000000002</v>
      </c>
      <c r="E14" s="57">
        <v>8.1080000000000005</v>
      </c>
      <c r="F14" s="57">
        <v>10.609</v>
      </c>
      <c r="G14" s="57">
        <v>4.7489999999999997</v>
      </c>
      <c r="H14" s="57">
        <v>24.950000000000003</v>
      </c>
      <c r="I14" s="57">
        <v>24.244</v>
      </c>
      <c r="J14" s="57">
        <v>24.655999999999999</v>
      </c>
      <c r="K14" s="57">
        <v>12.985999999999999</v>
      </c>
      <c r="L14" s="57">
        <v>57.998999999999995</v>
      </c>
      <c r="M14" s="57">
        <v>43.203000000000003</v>
      </c>
      <c r="N14" s="57">
        <v>35.81</v>
      </c>
      <c r="O14" s="57">
        <v>16.569000000000003</v>
      </c>
      <c r="P14" s="57"/>
      <c r="Q14" s="57">
        <v>4.7E-2</v>
      </c>
      <c r="R14" s="57">
        <v>20.342000000000002</v>
      </c>
      <c r="S14" s="57"/>
      <c r="T14" s="57">
        <v>1.069</v>
      </c>
      <c r="U14" s="57"/>
      <c r="V14" s="57"/>
      <c r="W14" s="57"/>
      <c r="X14" s="57">
        <v>0.40799999999999997</v>
      </c>
      <c r="Y14" s="57">
        <v>13.59</v>
      </c>
      <c r="Z14" s="58"/>
      <c r="AA14" s="59">
        <f t="shared" si="0"/>
        <v>335.48000000000008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19.463999999999999</v>
      </c>
      <c r="C16" s="62">
        <f t="shared" si="1"/>
        <v>18.459000000000003</v>
      </c>
      <c r="D16" s="62">
        <f t="shared" si="1"/>
        <v>18.414999999999999</v>
      </c>
      <c r="E16" s="62">
        <f t="shared" si="1"/>
        <v>15.81</v>
      </c>
      <c r="F16" s="62">
        <f t="shared" si="1"/>
        <v>18.79</v>
      </c>
      <c r="G16" s="62">
        <f t="shared" si="1"/>
        <v>4.7489999999999997</v>
      </c>
      <c r="H16" s="62">
        <f t="shared" si="1"/>
        <v>34.774000000000001</v>
      </c>
      <c r="I16" s="62">
        <f t="shared" si="1"/>
        <v>24.244</v>
      </c>
      <c r="J16" s="62">
        <f t="shared" si="1"/>
        <v>44.655999999999999</v>
      </c>
      <c r="K16" s="62">
        <f t="shared" si="1"/>
        <v>52.134999999999998</v>
      </c>
      <c r="L16" s="62">
        <f t="shared" si="1"/>
        <v>64.197999999999993</v>
      </c>
      <c r="M16" s="62">
        <f t="shared" si="1"/>
        <v>64.369</v>
      </c>
      <c r="N16" s="62">
        <f t="shared" si="1"/>
        <v>53.038000000000004</v>
      </c>
      <c r="O16" s="62">
        <f t="shared" si="1"/>
        <v>39.169000000000004</v>
      </c>
      <c r="P16" s="62">
        <f t="shared" si="1"/>
        <v>38.707000000000001</v>
      </c>
      <c r="Q16" s="62">
        <f t="shared" si="1"/>
        <v>25.428000000000001</v>
      </c>
      <c r="R16" s="62">
        <f t="shared" si="1"/>
        <v>23.342000000000002</v>
      </c>
      <c r="S16" s="62">
        <f t="shared" si="1"/>
        <v>33.915999999999997</v>
      </c>
      <c r="T16" s="62">
        <f t="shared" si="1"/>
        <v>29.248999999999999</v>
      </c>
      <c r="U16" s="62">
        <f t="shared" si="1"/>
        <v>29.822000000000003</v>
      </c>
      <c r="V16" s="62">
        <f t="shared" si="1"/>
        <v>24.725999999999999</v>
      </c>
      <c r="W16" s="62">
        <f t="shared" si="1"/>
        <v>11.896000000000001</v>
      </c>
      <c r="X16" s="62">
        <f t="shared" si="1"/>
        <v>12.709</v>
      </c>
      <c r="Y16" s="62">
        <f t="shared" si="1"/>
        <v>13.59</v>
      </c>
      <c r="Z16" s="63" t="str">
        <f t="shared" si="1"/>
        <v/>
      </c>
      <c r="AA16" s="64">
        <f>SUM(AA10:AA15)</f>
        <v>715.65500000000009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3.431</v>
      </c>
      <c r="C20" s="77">
        <v>3.4049999999999998</v>
      </c>
      <c r="D20" s="77">
        <v>3.4239999999999999</v>
      </c>
      <c r="E20" s="77">
        <v>3.468</v>
      </c>
      <c r="F20" s="77">
        <v>3.544</v>
      </c>
      <c r="G20" s="77">
        <v>3.9260000000000002</v>
      </c>
      <c r="H20" s="77">
        <v>9.5060000000000002</v>
      </c>
      <c r="I20" s="77">
        <v>4.9649999999999999</v>
      </c>
      <c r="J20" s="77">
        <v>5.1029999999999998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40.771999999999998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1.419</v>
      </c>
      <c r="Z21" s="78"/>
      <c r="AA21" s="79">
        <f t="shared" si="2"/>
        <v>1.419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3.431</v>
      </c>
      <c r="C26" s="88">
        <f t="shared" si="3"/>
        <v>3.4049999999999998</v>
      </c>
      <c r="D26" s="88">
        <f t="shared" si="3"/>
        <v>3.4239999999999999</v>
      </c>
      <c r="E26" s="88">
        <f t="shared" si="3"/>
        <v>3.468</v>
      </c>
      <c r="F26" s="88">
        <f t="shared" si="3"/>
        <v>3.544</v>
      </c>
      <c r="G26" s="88">
        <f t="shared" si="3"/>
        <v>3.9260000000000002</v>
      </c>
      <c r="H26" s="88">
        <f t="shared" si="3"/>
        <v>9.5060000000000002</v>
      </c>
      <c r="I26" s="88">
        <f t="shared" si="3"/>
        <v>4.9649999999999999</v>
      </c>
      <c r="J26" s="88">
        <f t="shared" si="3"/>
        <v>5.1029999999999998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1.419</v>
      </c>
      <c r="Z26" s="89" t="str">
        <f t="shared" si="3"/>
        <v/>
      </c>
      <c r="AA26" s="90">
        <f>SUM(AA19:AA25)</f>
        <v>42.190999999999995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22.895</v>
      </c>
      <c r="C30" s="77">
        <v>21.864000000000001</v>
      </c>
      <c r="D30" s="77">
        <v>21.838999999999999</v>
      </c>
      <c r="E30" s="77">
        <v>19.277999999999999</v>
      </c>
      <c r="F30" s="77">
        <v>22.334</v>
      </c>
      <c r="G30" s="77">
        <v>8.6750000000000007</v>
      </c>
      <c r="H30" s="77">
        <v>44.28</v>
      </c>
      <c r="I30" s="77">
        <v>29.209</v>
      </c>
      <c r="J30" s="77">
        <v>49.759</v>
      </c>
      <c r="K30" s="77">
        <v>52.134999999999998</v>
      </c>
      <c r="L30" s="77">
        <v>64.197999999999993</v>
      </c>
      <c r="M30" s="77">
        <v>64.369</v>
      </c>
      <c r="N30" s="77">
        <v>53.037999999999997</v>
      </c>
      <c r="O30" s="77">
        <v>39.168999999999997</v>
      </c>
      <c r="P30" s="77">
        <v>38.707000000000001</v>
      </c>
      <c r="Q30" s="77">
        <v>25.428000000000001</v>
      </c>
      <c r="R30" s="77">
        <v>23.341999999999999</v>
      </c>
      <c r="S30" s="77">
        <v>33.915999999999997</v>
      </c>
      <c r="T30" s="77">
        <v>29.248999999999999</v>
      </c>
      <c r="U30" s="77">
        <v>29.821999999999999</v>
      </c>
      <c r="V30" s="77">
        <v>24.725999999999999</v>
      </c>
      <c r="W30" s="77">
        <v>11.896000000000001</v>
      </c>
      <c r="X30" s="77">
        <v>12.709</v>
      </c>
      <c r="Y30" s="77">
        <v>15.009</v>
      </c>
      <c r="Z30" s="78"/>
      <c r="AA30" s="79">
        <f>SUM(B30:Z30)</f>
        <v>757.84599999999989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22.895</v>
      </c>
      <c r="C32" s="62">
        <f t="shared" ref="C32:Z32" si="4">IF(LEN(C$2)&gt;0,SUM(C29:C31),"")</f>
        <v>21.864000000000001</v>
      </c>
      <c r="D32" s="62">
        <f t="shared" si="4"/>
        <v>21.838999999999999</v>
      </c>
      <c r="E32" s="62">
        <f t="shared" si="4"/>
        <v>19.277999999999999</v>
      </c>
      <c r="F32" s="62">
        <f t="shared" si="4"/>
        <v>22.334</v>
      </c>
      <c r="G32" s="62">
        <f t="shared" si="4"/>
        <v>8.6750000000000007</v>
      </c>
      <c r="H32" s="62">
        <f t="shared" si="4"/>
        <v>44.28</v>
      </c>
      <c r="I32" s="62">
        <f t="shared" si="4"/>
        <v>29.209</v>
      </c>
      <c r="J32" s="62">
        <f t="shared" si="4"/>
        <v>49.759</v>
      </c>
      <c r="K32" s="62">
        <f t="shared" si="4"/>
        <v>52.134999999999998</v>
      </c>
      <c r="L32" s="62">
        <f t="shared" si="4"/>
        <v>64.197999999999993</v>
      </c>
      <c r="M32" s="62">
        <f t="shared" si="4"/>
        <v>64.369</v>
      </c>
      <c r="N32" s="62">
        <f t="shared" si="4"/>
        <v>53.037999999999997</v>
      </c>
      <c r="O32" s="62">
        <f t="shared" si="4"/>
        <v>39.168999999999997</v>
      </c>
      <c r="P32" s="62">
        <f t="shared" si="4"/>
        <v>38.707000000000001</v>
      </c>
      <c r="Q32" s="62">
        <f t="shared" si="4"/>
        <v>25.428000000000001</v>
      </c>
      <c r="R32" s="62">
        <f t="shared" si="4"/>
        <v>23.341999999999999</v>
      </c>
      <c r="S32" s="62">
        <f t="shared" si="4"/>
        <v>33.915999999999997</v>
      </c>
      <c r="T32" s="62">
        <f t="shared" si="4"/>
        <v>29.248999999999999</v>
      </c>
      <c r="U32" s="62">
        <f t="shared" si="4"/>
        <v>29.821999999999999</v>
      </c>
      <c r="V32" s="62">
        <f t="shared" si="4"/>
        <v>24.725999999999999</v>
      </c>
      <c r="W32" s="62">
        <f t="shared" si="4"/>
        <v>11.896000000000001</v>
      </c>
      <c r="X32" s="62">
        <f t="shared" si="4"/>
        <v>12.709</v>
      </c>
      <c r="Y32" s="62">
        <f t="shared" si="4"/>
        <v>15.009</v>
      </c>
      <c r="Z32" s="63" t="str">
        <f t="shared" si="4"/>
        <v/>
      </c>
      <c r="AA32" s="64">
        <f>SUM(AA29:AA31)</f>
        <v>757.84599999999989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22.895</v>
      </c>
      <c r="C52" s="88">
        <f t="shared" si="10"/>
        <v>21.864000000000004</v>
      </c>
      <c r="D52" s="88">
        <f t="shared" si="10"/>
        <v>21.838999999999999</v>
      </c>
      <c r="E52" s="88">
        <f t="shared" si="10"/>
        <v>19.277999999999999</v>
      </c>
      <c r="F52" s="88">
        <f t="shared" si="10"/>
        <v>22.334</v>
      </c>
      <c r="G52" s="88">
        <f t="shared" si="10"/>
        <v>8.6750000000000007</v>
      </c>
      <c r="H52" s="88">
        <f t="shared" si="10"/>
        <v>44.28</v>
      </c>
      <c r="I52" s="88">
        <f t="shared" si="10"/>
        <v>29.209</v>
      </c>
      <c r="J52" s="88">
        <f t="shared" si="10"/>
        <v>49.759</v>
      </c>
      <c r="K52" s="88">
        <f t="shared" si="10"/>
        <v>52.134999999999998</v>
      </c>
      <c r="L52" s="88">
        <f t="shared" si="10"/>
        <v>64.197999999999993</v>
      </c>
      <c r="M52" s="88">
        <f t="shared" si="10"/>
        <v>64.369</v>
      </c>
      <c r="N52" s="88">
        <f t="shared" si="10"/>
        <v>53.038000000000004</v>
      </c>
      <c r="O52" s="88">
        <f t="shared" si="10"/>
        <v>39.169000000000004</v>
      </c>
      <c r="P52" s="88">
        <f t="shared" si="10"/>
        <v>38.707000000000001</v>
      </c>
      <c r="Q52" s="88">
        <f t="shared" si="10"/>
        <v>25.428000000000001</v>
      </c>
      <c r="R52" s="88">
        <f t="shared" si="10"/>
        <v>23.342000000000002</v>
      </c>
      <c r="S52" s="88">
        <f t="shared" si="10"/>
        <v>33.915999999999997</v>
      </c>
      <c r="T52" s="88">
        <f t="shared" si="10"/>
        <v>29.248999999999999</v>
      </c>
      <c r="U52" s="88">
        <f t="shared" si="10"/>
        <v>29.822000000000003</v>
      </c>
      <c r="V52" s="88">
        <f t="shared" si="10"/>
        <v>24.725999999999999</v>
      </c>
      <c r="W52" s="88">
        <f t="shared" si="10"/>
        <v>11.896000000000001</v>
      </c>
      <c r="X52" s="88">
        <f t="shared" si="10"/>
        <v>12.709</v>
      </c>
      <c r="Y52" s="88">
        <f t="shared" si="10"/>
        <v>15.009</v>
      </c>
      <c r="Z52" s="89" t="str">
        <f t="shared" si="10"/>
        <v/>
      </c>
      <c r="AA52" s="104">
        <f>SUM(B52:Z52)</f>
        <v>757.84599999999989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22.895</v>
      </c>
      <c r="C4" s="18">
        <v>21.864000000000001</v>
      </c>
      <c r="D4" s="18">
        <v>21.838999999999995</v>
      </c>
      <c r="E4" s="18">
        <v>19.278000000000002</v>
      </c>
      <c r="F4" s="18">
        <v>22.334</v>
      </c>
      <c r="G4" s="18">
        <v>8.6750000000000007</v>
      </c>
      <c r="H4" s="18">
        <v>44.28</v>
      </c>
      <c r="I4" s="18">
        <v>29.209</v>
      </c>
      <c r="J4" s="18">
        <v>49.759</v>
      </c>
      <c r="K4" s="18">
        <v>52.134999999999998</v>
      </c>
      <c r="L4" s="18">
        <v>64.197999999999993</v>
      </c>
      <c r="M4" s="18">
        <v>64.369</v>
      </c>
      <c r="N4" s="18">
        <v>53.038000000000004</v>
      </c>
      <c r="O4" s="18">
        <v>39.168999999999997</v>
      </c>
      <c r="P4" s="18">
        <v>38.706999999999994</v>
      </c>
      <c r="Q4" s="18">
        <v>25.427999999999997</v>
      </c>
      <c r="R4" s="18">
        <v>23.341999999999999</v>
      </c>
      <c r="S4" s="18">
        <v>33.915999999999997</v>
      </c>
      <c r="T4" s="18">
        <v>29.249000000000002</v>
      </c>
      <c r="U4" s="18">
        <v>29.822000000000003</v>
      </c>
      <c r="V4" s="18">
        <v>24.726000000000003</v>
      </c>
      <c r="W4" s="18">
        <v>11.896000000000001</v>
      </c>
      <c r="X4" s="18">
        <v>12.709</v>
      </c>
      <c r="Y4" s="18">
        <v>15.009</v>
      </c>
      <c r="Z4" s="19"/>
      <c r="AA4" s="20">
        <f>SUM(B4:Z4)</f>
        <v>757.84599999999989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114.67</v>
      </c>
      <c r="C7" s="28">
        <v>101.3</v>
      </c>
      <c r="D7" s="28">
        <v>87.85</v>
      </c>
      <c r="E7" s="28">
        <v>85.83</v>
      </c>
      <c r="F7" s="28">
        <v>85.88</v>
      </c>
      <c r="G7" s="28">
        <v>86.04</v>
      </c>
      <c r="H7" s="28">
        <v>130.91999999999999</v>
      </c>
      <c r="I7" s="28">
        <v>142.85</v>
      </c>
      <c r="J7" s="28">
        <v>152.36000000000001</v>
      </c>
      <c r="K7" s="28">
        <v>122.75</v>
      </c>
      <c r="L7" s="28">
        <v>107.72</v>
      </c>
      <c r="M7" s="28">
        <v>98.35</v>
      </c>
      <c r="N7" s="28">
        <v>101.17</v>
      </c>
      <c r="O7" s="28">
        <v>103.52</v>
      </c>
      <c r="P7" s="28">
        <v>109.77</v>
      </c>
      <c r="Q7" s="28">
        <v>136.88999999999999</v>
      </c>
      <c r="R7" s="28">
        <v>160</v>
      </c>
      <c r="S7" s="28">
        <v>153.47</v>
      </c>
      <c r="T7" s="28">
        <v>128.01</v>
      </c>
      <c r="U7" s="28">
        <v>137.15</v>
      </c>
      <c r="V7" s="28">
        <v>116.5</v>
      </c>
      <c r="W7" s="28">
        <v>98.87</v>
      </c>
      <c r="X7" s="28">
        <v>95</v>
      </c>
      <c r="Y7" s="28">
        <v>77.88</v>
      </c>
      <c r="Z7" s="29"/>
      <c r="AA7" s="30">
        <f>IF(SUM(B7:Z7)&lt;&gt;0,AVERAGEIF(B7:Z7,"&lt;&gt;"""),"")</f>
        <v>113.94791666666664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10.888999999999999</v>
      </c>
      <c r="C14" s="57">
        <v>7.5120000000000005</v>
      </c>
      <c r="D14" s="57">
        <v>9.5500000000000007</v>
      </c>
      <c r="E14" s="57">
        <v>7.0869999999999997</v>
      </c>
      <c r="F14" s="57">
        <v>5.915</v>
      </c>
      <c r="G14" s="57">
        <v>8.1929999999999996</v>
      </c>
      <c r="H14" s="57">
        <v>29.077999999999999</v>
      </c>
      <c r="I14" s="57">
        <v>7.6340000000000003</v>
      </c>
      <c r="J14" s="57">
        <v>5.4090000000000007</v>
      </c>
      <c r="K14" s="57">
        <v>0.64</v>
      </c>
      <c r="L14" s="57">
        <v>0.7</v>
      </c>
      <c r="M14" s="57">
        <v>9.3350000000000009</v>
      </c>
      <c r="N14" s="57">
        <v>13.630999999999998</v>
      </c>
      <c r="O14" s="57">
        <v>13.637</v>
      </c>
      <c r="P14" s="57">
        <v>9.136000000000001</v>
      </c>
      <c r="Q14" s="57">
        <v>7.2139999999999995</v>
      </c>
      <c r="R14" s="57">
        <v>2.4450000000000003</v>
      </c>
      <c r="S14" s="57">
        <v>4.5419999999999998</v>
      </c>
      <c r="T14" s="57">
        <v>6.9329999999999998</v>
      </c>
      <c r="U14" s="57">
        <v>5.391</v>
      </c>
      <c r="V14" s="57">
        <v>5.375</v>
      </c>
      <c r="W14" s="57">
        <v>5.68</v>
      </c>
      <c r="X14" s="57">
        <v>2.4500000000000002</v>
      </c>
      <c r="Y14" s="57">
        <v>1.395</v>
      </c>
      <c r="Z14" s="58"/>
      <c r="AA14" s="59">
        <f t="shared" si="0"/>
        <v>179.77099999999999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10.888999999999999</v>
      </c>
      <c r="C16" s="62">
        <f t="shared" ref="C16:Z16" si="1">IF(LEN(C$2)&gt;0,SUM(C10:C15),"")</f>
        <v>7.5120000000000005</v>
      </c>
      <c r="D16" s="62">
        <f t="shared" si="1"/>
        <v>9.5500000000000007</v>
      </c>
      <c r="E16" s="62">
        <f t="shared" si="1"/>
        <v>7.0869999999999997</v>
      </c>
      <c r="F16" s="62">
        <f t="shared" si="1"/>
        <v>5.915</v>
      </c>
      <c r="G16" s="62">
        <f t="shared" si="1"/>
        <v>8.1929999999999996</v>
      </c>
      <c r="H16" s="62">
        <f t="shared" si="1"/>
        <v>29.077999999999999</v>
      </c>
      <c r="I16" s="62">
        <f t="shared" si="1"/>
        <v>7.6340000000000003</v>
      </c>
      <c r="J16" s="62">
        <f t="shared" si="1"/>
        <v>5.4090000000000007</v>
      </c>
      <c r="K16" s="62">
        <f t="shared" si="1"/>
        <v>0.64</v>
      </c>
      <c r="L16" s="62">
        <f t="shared" si="1"/>
        <v>0.7</v>
      </c>
      <c r="M16" s="62">
        <f t="shared" si="1"/>
        <v>9.3350000000000009</v>
      </c>
      <c r="N16" s="62">
        <f t="shared" si="1"/>
        <v>13.630999999999998</v>
      </c>
      <c r="O16" s="62">
        <f t="shared" si="1"/>
        <v>13.637</v>
      </c>
      <c r="P16" s="62">
        <f t="shared" si="1"/>
        <v>9.136000000000001</v>
      </c>
      <c r="Q16" s="62">
        <f t="shared" si="1"/>
        <v>7.2139999999999995</v>
      </c>
      <c r="R16" s="62">
        <f t="shared" si="1"/>
        <v>2.4450000000000003</v>
      </c>
      <c r="S16" s="62">
        <f t="shared" si="1"/>
        <v>4.5419999999999998</v>
      </c>
      <c r="T16" s="62">
        <f t="shared" si="1"/>
        <v>6.9329999999999998</v>
      </c>
      <c r="U16" s="62">
        <f t="shared" si="1"/>
        <v>5.391</v>
      </c>
      <c r="V16" s="62">
        <f t="shared" si="1"/>
        <v>5.375</v>
      </c>
      <c r="W16" s="62">
        <f t="shared" si="1"/>
        <v>5.68</v>
      </c>
      <c r="X16" s="62">
        <f t="shared" si="1"/>
        <v>2.4500000000000002</v>
      </c>
      <c r="Y16" s="62">
        <f t="shared" si="1"/>
        <v>1.395</v>
      </c>
      <c r="Z16" s="63" t="str">
        <f t="shared" si="1"/>
        <v/>
      </c>
      <c r="AA16" s="64">
        <f>SUM(AA10:AA15)</f>
        <v>179.77099999999999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1.32</v>
      </c>
      <c r="D19" s="72">
        <v>1.32</v>
      </c>
      <c r="E19" s="72">
        <v>1.32</v>
      </c>
      <c r="F19" s="72">
        <v>1.32</v>
      </c>
      <c r="G19" s="72"/>
      <c r="H19" s="72">
        <v>0.8</v>
      </c>
      <c r="I19" s="72">
        <v>0.8</v>
      </c>
      <c r="J19" s="72"/>
      <c r="K19" s="72">
        <v>0.76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7.64</v>
      </c>
    </row>
    <row r="20" spans="1:27" ht="24.95" customHeight="1" x14ac:dyDescent="0.2">
      <c r="A20" s="75" t="s">
        <v>15</v>
      </c>
      <c r="B20" s="76">
        <v>6.5600000000000005</v>
      </c>
      <c r="C20" s="77">
        <v>7.4</v>
      </c>
      <c r="D20" s="77">
        <v>6.5</v>
      </c>
      <c r="E20" s="77">
        <v>6.5</v>
      </c>
      <c r="F20" s="77">
        <v>8.3000000000000007</v>
      </c>
      <c r="G20" s="77"/>
      <c r="H20" s="77">
        <v>2.8570000000000002</v>
      </c>
      <c r="I20" s="77">
        <v>5.6440000000000001</v>
      </c>
      <c r="J20" s="77">
        <v>9.7710000000000008</v>
      </c>
      <c r="K20" s="77">
        <v>8.0579999999999998</v>
      </c>
      <c r="L20" s="77">
        <v>8.8659999999999997</v>
      </c>
      <c r="M20" s="77">
        <v>5.0069999999999997</v>
      </c>
      <c r="N20" s="77">
        <v>1.4E-2</v>
      </c>
      <c r="O20" s="77">
        <v>0.219</v>
      </c>
      <c r="P20" s="77">
        <v>9.0820000000000007</v>
      </c>
      <c r="Q20" s="77">
        <v>6.1310000000000002</v>
      </c>
      <c r="R20" s="77">
        <v>5.5720000000000001</v>
      </c>
      <c r="S20" s="77">
        <v>3.2269999999999999</v>
      </c>
      <c r="T20" s="77">
        <v>4.2359999999999998</v>
      </c>
      <c r="U20" s="77">
        <v>5.9060000000000006</v>
      </c>
      <c r="V20" s="77">
        <v>4.6219999999999999</v>
      </c>
      <c r="W20" s="77">
        <v>3.7</v>
      </c>
      <c r="X20" s="77">
        <v>3.45</v>
      </c>
      <c r="Y20" s="77">
        <v>1.425</v>
      </c>
      <c r="Z20" s="78"/>
      <c r="AA20" s="79">
        <f t="shared" si="2"/>
        <v>123.04700000000001</v>
      </c>
    </row>
    <row r="21" spans="1:27" ht="24.95" customHeight="1" x14ac:dyDescent="0.2">
      <c r="A21" s="75" t="s">
        <v>16</v>
      </c>
      <c r="B21" s="80">
        <v>5.4459999999999997</v>
      </c>
      <c r="C21" s="81">
        <v>5.6319999999999997</v>
      </c>
      <c r="D21" s="81">
        <v>4.4689999999999994</v>
      </c>
      <c r="E21" s="81">
        <v>4.3710000000000004</v>
      </c>
      <c r="F21" s="81">
        <v>6.7990000000000004</v>
      </c>
      <c r="G21" s="81">
        <v>0.48199999999999998</v>
      </c>
      <c r="H21" s="81">
        <v>11.545</v>
      </c>
      <c r="I21" s="81">
        <v>15.131</v>
      </c>
      <c r="J21" s="81">
        <v>34.579000000000001</v>
      </c>
      <c r="K21" s="81">
        <v>42.677</v>
      </c>
      <c r="L21" s="81">
        <v>54.631999999999998</v>
      </c>
      <c r="M21" s="81">
        <v>50.027000000000001</v>
      </c>
      <c r="N21" s="81">
        <v>39.393000000000001</v>
      </c>
      <c r="O21" s="81">
        <v>25.312999999999999</v>
      </c>
      <c r="P21" s="81">
        <v>20.489000000000001</v>
      </c>
      <c r="Q21" s="81">
        <v>12.082999999999998</v>
      </c>
      <c r="R21" s="81">
        <v>15.324999999999999</v>
      </c>
      <c r="S21" s="81">
        <v>26.146999999999998</v>
      </c>
      <c r="T21" s="81">
        <v>18.079999999999998</v>
      </c>
      <c r="U21" s="81">
        <v>18.524999999999999</v>
      </c>
      <c r="V21" s="81">
        <v>14.728999999999999</v>
      </c>
      <c r="W21" s="81">
        <v>2.516</v>
      </c>
      <c r="X21" s="81">
        <v>6.8090000000000002</v>
      </c>
      <c r="Y21" s="81">
        <v>12.189</v>
      </c>
      <c r="Z21" s="78"/>
      <c r="AA21" s="79">
        <f t="shared" si="2"/>
        <v>447.38799999999998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12.006</v>
      </c>
      <c r="C26" s="88">
        <f t="shared" ref="C26:Z26" si="3">IF(LEN(C$2)&gt;0,SUM(C19:C25),"")</f>
        <v>14.352</v>
      </c>
      <c r="D26" s="88">
        <f t="shared" si="3"/>
        <v>12.289</v>
      </c>
      <c r="E26" s="88">
        <f t="shared" si="3"/>
        <v>12.191000000000001</v>
      </c>
      <c r="F26" s="88">
        <f t="shared" si="3"/>
        <v>16.419</v>
      </c>
      <c r="G26" s="88">
        <f t="shared" si="3"/>
        <v>0.48199999999999998</v>
      </c>
      <c r="H26" s="88">
        <f t="shared" si="3"/>
        <v>15.202</v>
      </c>
      <c r="I26" s="88">
        <f t="shared" si="3"/>
        <v>21.574999999999999</v>
      </c>
      <c r="J26" s="88">
        <f t="shared" si="3"/>
        <v>44.35</v>
      </c>
      <c r="K26" s="88">
        <f t="shared" si="3"/>
        <v>51.494999999999997</v>
      </c>
      <c r="L26" s="88">
        <f t="shared" si="3"/>
        <v>63.497999999999998</v>
      </c>
      <c r="M26" s="88">
        <f t="shared" si="3"/>
        <v>55.033999999999999</v>
      </c>
      <c r="N26" s="88">
        <f t="shared" si="3"/>
        <v>39.407000000000004</v>
      </c>
      <c r="O26" s="88">
        <f t="shared" si="3"/>
        <v>25.532</v>
      </c>
      <c r="P26" s="88">
        <f t="shared" si="3"/>
        <v>29.571000000000002</v>
      </c>
      <c r="Q26" s="88">
        <f t="shared" si="3"/>
        <v>18.213999999999999</v>
      </c>
      <c r="R26" s="88">
        <f t="shared" si="3"/>
        <v>20.896999999999998</v>
      </c>
      <c r="S26" s="88">
        <f t="shared" si="3"/>
        <v>29.373999999999999</v>
      </c>
      <c r="T26" s="88">
        <f t="shared" si="3"/>
        <v>22.315999999999999</v>
      </c>
      <c r="U26" s="88">
        <f t="shared" si="3"/>
        <v>24.430999999999997</v>
      </c>
      <c r="V26" s="88">
        <f t="shared" si="3"/>
        <v>19.350999999999999</v>
      </c>
      <c r="W26" s="88">
        <f t="shared" si="3"/>
        <v>6.2160000000000002</v>
      </c>
      <c r="X26" s="88">
        <f t="shared" si="3"/>
        <v>10.259</v>
      </c>
      <c r="Y26" s="88">
        <f t="shared" si="3"/>
        <v>13.614000000000001</v>
      </c>
      <c r="Z26" s="89" t="str">
        <f t="shared" si="3"/>
        <v/>
      </c>
      <c r="AA26" s="90">
        <f>SUM(AA19:AA25)</f>
        <v>578.07500000000005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22.895</v>
      </c>
      <c r="C30" s="77">
        <v>21.864000000000001</v>
      </c>
      <c r="D30" s="77">
        <v>21.838999999999999</v>
      </c>
      <c r="E30" s="77">
        <v>19.277999999999999</v>
      </c>
      <c r="F30" s="77">
        <v>22.334</v>
      </c>
      <c r="G30" s="77">
        <v>8.6750000000000007</v>
      </c>
      <c r="H30" s="77">
        <v>44.28</v>
      </c>
      <c r="I30" s="77">
        <v>29.209</v>
      </c>
      <c r="J30" s="77">
        <v>49.759</v>
      </c>
      <c r="K30" s="77">
        <v>52.134999999999998</v>
      </c>
      <c r="L30" s="77">
        <v>64.197999999999993</v>
      </c>
      <c r="M30" s="77">
        <v>64.369</v>
      </c>
      <c r="N30" s="77">
        <v>53.037999999999997</v>
      </c>
      <c r="O30" s="77">
        <v>39.168999999999997</v>
      </c>
      <c r="P30" s="77">
        <v>38.707000000000001</v>
      </c>
      <c r="Q30" s="77">
        <v>25.428000000000001</v>
      </c>
      <c r="R30" s="77">
        <v>23.341999999999999</v>
      </c>
      <c r="S30" s="77">
        <v>33.915999999999997</v>
      </c>
      <c r="T30" s="77">
        <v>29.248999999999999</v>
      </c>
      <c r="U30" s="77">
        <v>29.821999999999999</v>
      </c>
      <c r="V30" s="77">
        <v>24.725999999999999</v>
      </c>
      <c r="W30" s="77">
        <v>11.896000000000001</v>
      </c>
      <c r="X30" s="77">
        <v>12.709</v>
      </c>
      <c r="Y30" s="77">
        <v>15.009</v>
      </c>
      <c r="Z30" s="78"/>
      <c r="AA30" s="79">
        <f>SUM(B30:Z30)</f>
        <v>757.84599999999989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22.895</v>
      </c>
      <c r="C32" s="62">
        <f t="shared" ref="C32:Z32" si="4">IF(LEN(C$2)&gt;0,SUM(C29:C31),"")</f>
        <v>21.864000000000001</v>
      </c>
      <c r="D32" s="62">
        <f t="shared" si="4"/>
        <v>21.838999999999999</v>
      </c>
      <c r="E32" s="62">
        <f t="shared" si="4"/>
        <v>19.277999999999999</v>
      </c>
      <c r="F32" s="62">
        <f t="shared" si="4"/>
        <v>22.334</v>
      </c>
      <c r="G32" s="62">
        <f t="shared" si="4"/>
        <v>8.6750000000000007</v>
      </c>
      <c r="H32" s="62">
        <f t="shared" si="4"/>
        <v>44.28</v>
      </c>
      <c r="I32" s="62">
        <f t="shared" si="4"/>
        <v>29.209</v>
      </c>
      <c r="J32" s="62">
        <f t="shared" si="4"/>
        <v>49.759</v>
      </c>
      <c r="K32" s="62">
        <f t="shared" si="4"/>
        <v>52.134999999999998</v>
      </c>
      <c r="L32" s="62">
        <f t="shared" si="4"/>
        <v>64.197999999999993</v>
      </c>
      <c r="M32" s="62">
        <f t="shared" si="4"/>
        <v>64.369</v>
      </c>
      <c r="N32" s="62">
        <f t="shared" si="4"/>
        <v>53.037999999999997</v>
      </c>
      <c r="O32" s="62">
        <f t="shared" si="4"/>
        <v>39.168999999999997</v>
      </c>
      <c r="P32" s="62">
        <f t="shared" si="4"/>
        <v>38.707000000000001</v>
      </c>
      <c r="Q32" s="62">
        <f t="shared" si="4"/>
        <v>25.428000000000001</v>
      </c>
      <c r="R32" s="62">
        <f t="shared" si="4"/>
        <v>23.341999999999999</v>
      </c>
      <c r="S32" s="62">
        <f t="shared" si="4"/>
        <v>33.915999999999997</v>
      </c>
      <c r="T32" s="62">
        <f t="shared" si="4"/>
        <v>29.248999999999999</v>
      </c>
      <c r="U32" s="62">
        <f t="shared" si="4"/>
        <v>29.821999999999999</v>
      </c>
      <c r="V32" s="62">
        <f t="shared" si="4"/>
        <v>24.725999999999999</v>
      </c>
      <c r="W32" s="62">
        <f t="shared" si="4"/>
        <v>11.896000000000001</v>
      </c>
      <c r="X32" s="62">
        <f t="shared" si="4"/>
        <v>12.709</v>
      </c>
      <c r="Y32" s="62">
        <f t="shared" si="4"/>
        <v>15.009</v>
      </c>
      <c r="Z32" s="63" t="str">
        <f t="shared" si="4"/>
        <v/>
      </c>
      <c r="AA32" s="64">
        <f>SUM(AA29:AA31)</f>
        <v>757.84599999999989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22.895</v>
      </c>
      <c r="C52" s="88">
        <f t="shared" ref="C52:Z52" si="10">IF(LEN(C$2)&gt;0,SUM(C10:C15)+C26+C40,"")</f>
        <v>21.864000000000001</v>
      </c>
      <c r="D52" s="88">
        <f t="shared" si="10"/>
        <v>21.838999999999999</v>
      </c>
      <c r="E52" s="88">
        <f t="shared" si="10"/>
        <v>19.277999999999999</v>
      </c>
      <c r="F52" s="88">
        <f t="shared" si="10"/>
        <v>22.334</v>
      </c>
      <c r="G52" s="88">
        <f t="shared" si="10"/>
        <v>8.6749999999999989</v>
      </c>
      <c r="H52" s="88">
        <f t="shared" si="10"/>
        <v>44.28</v>
      </c>
      <c r="I52" s="88">
        <f t="shared" si="10"/>
        <v>29.209</v>
      </c>
      <c r="J52" s="88">
        <f t="shared" si="10"/>
        <v>49.759</v>
      </c>
      <c r="K52" s="88">
        <f t="shared" si="10"/>
        <v>52.134999999999998</v>
      </c>
      <c r="L52" s="88">
        <f t="shared" si="10"/>
        <v>64.197999999999993</v>
      </c>
      <c r="M52" s="88">
        <f t="shared" si="10"/>
        <v>64.369</v>
      </c>
      <c r="N52" s="88">
        <f t="shared" si="10"/>
        <v>53.038000000000004</v>
      </c>
      <c r="O52" s="88">
        <f t="shared" si="10"/>
        <v>39.168999999999997</v>
      </c>
      <c r="P52" s="88">
        <f t="shared" si="10"/>
        <v>38.707000000000001</v>
      </c>
      <c r="Q52" s="88">
        <f t="shared" si="10"/>
        <v>25.427999999999997</v>
      </c>
      <c r="R52" s="88">
        <f t="shared" si="10"/>
        <v>23.341999999999999</v>
      </c>
      <c r="S52" s="88">
        <f t="shared" si="10"/>
        <v>33.915999999999997</v>
      </c>
      <c r="T52" s="88">
        <f t="shared" si="10"/>
        <v>29.248999999999999</v>
      </c>
      <c r="U52" s="88">
        <f t="shared" si="10"/>
        <v>29.821999999999996</v>
      </c>
      <c r="V52" s="88">
        <f t="shared" si="10"/>
        <v>24.725999999999999</v>
      </c>
      <c r="W52" s="88">
        <f t="shared" si="10"/>
        <v>11.896000000000001</v>
      </c>
      <c r="X52" s="88">
        <f t="shared" si="10"/>
        <v>12.709</v>
      </c>
      <c r="Y52" s="88">
        <f t="shared" si="10"/>
        <v>15.009</v>
      </c>
      <c r="Z52" s="89" t="str">
        <f t="shared" si="10"/>
        <v/>
      </c>
      <c r="AA52" s="104">
        <f>SUM(B52:Z52)</f>
        <v>757.84599999999989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114.67</v>
      </c>
      <c r="C7" s="117">
        <v>101.3</v>
      </c>
      <c r="D7" s="117">
        <v>87.85</v>
      </c>
      <c r="E7" s="117">
        <v>85.83</v>
      </c>
      <c r="F7" s="117">
        <v>85.88</v>
      </c>
      <c r="G7" s="117">
        <v>86.04</v>
      </c>
      <c r="H7" s="117">
        <v>130.91999999999999</v>
      </c>
      <c r="I7" s="117">
        <v>142.85</v>
      </c>
      <c r="J7" s="117">
        <v>152.36000000000001</v>
      </c>
      <c r="K7" s="117">
        <v>122.75</v>
      </c>
      <c r="L7" s="117">
        <v>107.72</v>
      </c>
      <c r="M7" s="117">
        <v>98.35</v>
      </c>
      <c r="N7" s="117">
        <v>101.17</v>
      </c>
      <c r="O7" s="117">
        <v>103.52</v>
      </c>
      <c r="P7" s="117">
        <v>109.77</v>
      </c>
      <c r="Q7" s="117">
        <v>136.88999999999999</v>
      </c>
      <c r="R7" s="117">
        <v>160</v>
      </c>
      <c r="S7" s="117">
        <v>153.47</v>
      </c>
      <c r="T7" s="117">
        <v>128.01</v>
      </c>
      <c r="U7" s="117">
        <v>137.15</v>
      </c>
      <c r="V7" s="117">
        <v>116.5</v>
      </c>
      <c r="W7" s="117">
        <v>98.87</v>
      </c>
      <c r="X7" s="117">
        <v>95</v>
      </c>
      <c r="Y7" s="117">
        <v>77.88</v>
      </c>
      <c r="Z7" s="118"/>
      <c r="AA7" s="119">
        <f>IF(SUM(B7:Z7)&lt;&gt;0,AVERAGEIF(B7:Z7,"&lt;&gt;"""),"")</f>
        <v>113.94791666666664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2024-11-21T21:26:01Z</dcterms:created>
  <dcterms:modified xsi:type="dcterms:W3CDTF">2024-11-21T21:26:03Z</dcterms:modified>
</cp:coreProperties>
</file>