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<sst xmlns="http://schemas.openxmlformats.org/spreadsheetml/2006/main" count="119" uniqueCount="54">
  <si>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20/11/2024 23:26:01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</si>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</sst>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0E-427C-B1DF-EA71A6B17D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0E-427C-B1DF-EA71A6B17D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4.4210000000000003</c:v>
                </c:pt>
                <c:pt idx="1">
                  <c:v>4.3540000000000001</c:v>
                </c:pt>
                <c:pt idx="2">
                  <c:v>4.3470000000000004</c:v>
                </c:pt>
                <c:pt idx="3">
                  <c:v>4.4029999999999996</c:v>
                </c:pt>
                <c:pt idx="4">
                  <c:v>4.51</c:v>
                </c:pt>
                <c:pt idx="5">
                  <c:v>8.3960000000000008</c:v>
                </c:pt>
                <c:pt idx="6">
                  <c:v>6.0620000000000003</c:v>
                </c:pt>
                <c:pt idx="7">
                  <c:v>2.8</c:v>
                </c:pt>
                <c:pt idx="9">
                  <c:v>6.5759999999999996</c:v>
                </c:pt>
                <c:pt idx="10">
                  <c:v>6.4379999999999997</c:v>
                </c:pt>
                <c:pt idx="11">
                  <c:v>6.4480000000000004</c:v>
                </c:pt>
                <c:pt idx="16">
                  <c:v>0.82699999999999996</c:v>
                </c:pt>
                <c:pt idx="17">
                  <c:v>3.0489999999999999</c:v>
                </c:pt>
                <c:pt idx="18">
                  <c:v>0.223</c:v>
                </c:pt>
                <c:pt idx="19">
                  <c:v>2.6219999999999999</c:v>
                </c:pt>
                <c:pt idx="20">
                  <c:v>1.595</c:v>
                </c:pt>
                <c:pt idx="21">
                  <c:v>8.7999999999999995E-2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0E-427C-B1DF-EA71A6B17D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1.8320000000000001</c:v>
                </c:pt>
                <c:pt idx="1">
                  <c:v>2.21</c:v>
                </c:pt>
                <c:pt idx="2">
                  <c:v>2.298</c:v>
                </c:pt>
                <c:pt idx="3">
                  <c:v>2.472</c:v>
                </c:pt>
                <c:pt idx="4">
                  <c:v>2.4260000000000002</c:v>
                </c:pt>
                <c:pt idx="5">
                  <c:v>2.4470000000000001</c:v>
                </c:pt>
                <c:pt idx="6">
                  <c:v>3.0219999999999998</c:v>
                </c:pt>
                <c:pt idx="9">
                  <c:v>4.2030000000000003</c:v>
                </c:pt>
                <c:pt idx="10">
                  <c:v>4.0419999999999998</c:v>
                </c:pt>
                <c:pt idx="11">
                  <c:v>3.3250000000000002</c:v>
                </c:pt>
                <c:pt idx="16">
                  <c:v>8.31</c:v>
                </c:pt>
                <c:pt idx="17">
                  <c:v>12.54</c:v>
                </c:pt>
                <c:pt idx="18">
                  <c:v>10.114000000000001</c:v>
                </c:pt>
                <c:pt idx="19">
                  <c:v>11.76</c:v>
                </c:pt>
                <c:pt idx="20">
                  <c:v>14.25</c:v>
                </c:pt>
                <c:pt idx="21">
                  <c:v>9.9380000000000006</c:v>
                </c:pt>
                <c:pt idx="22">
                  <c:v>0.35599999999999998</c:v>
                </c:pt>
                <c:pt idx="23">
                  <c:v>0.126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0E-427C-B1DF-EA71A6B17D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C0E-427C-B1DF-EA71A6B17D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0E-427C-B1DF-EA71A6B17D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0E-427C-B1DF-EA71A6B17D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C0E-427C-B1DF-EA71A6B17D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0E-427C-B1DF-EA71A6B17D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16.649999999999999</c:v>
                </c:pt>
                <c:pt idx="6">
                  <c:v>18.920000000000002</c:v>
                </c:pt>
                <c:pt idx="7">
                  <c:v>15.3</c:v>
                </c:pt>
                <c:pt idx="8">
                  <c:v>28.73</c:v>
                </c:pt>
                <c:pt idx="9">
                  <c:v>24.8</c:v>
                </c:pt>
                <c:pt idx="10">
                  <c:v>25.062000000000001</c:v>
                </c:pt>
                <c:pt idx="11">
                  <c:v>17.021000000000001</c:v>
                </c:pt>
                <c:pt idx="12">
                  <c:v>16.7</c:v>
                </c:pt>
                <c:pt idx="13">
                  <c:v>20.5</c:v>
                </c:pt>
                <c:pt idx="14">
                  <c:v>2.5</c:v>
                </c:pt>
                <c:pt idx="15">
                  <c:v>9.0969999999999995</c:v>
                </c:pt>
                <c:pt idx="16">
                  <c:v>3.847</c:v>
                </c:pt>
                <c:pt idx="17">
                  <c:v>8.6669999999999998</c:v>
                </c:pt>
                <c:pt idx="18">
                  <c:v>6.8330000000000002</c:v>
                </c:pt>
                <c:pt idx="22">
                  <c:v>6.5650000000000004</c:v>
                </c:pt>
                <c:pt idx="23">
                  <c:v>22.64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0E-427C-B1DF-EA71A6B17DB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0E-427C-B1DF-EA71A6B17D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22.288999999999998</c:v>
                </c:pt>
                <c:pt idx="1">
                  <c:v>8.86</c:v>
                </c:pt>
                <c:pt idx="2">
                  <c:v>14.262</c:v>
                </c:pt>
                <c:pt idx="3">
                  <c:v>16.497999999999998</c:v>
                </c:pt>
                <c:pt idx="4">
                  <c:v>12.757000000000001</c:v>
                </c:pt>
                <c:pt idx="5">
                  <c:v>6.8680000000000003</c:v>
                </c:pt>
                <c:pt idx="6">
                  <c:v>4.2650000000000006</c:v>
                </c:pt>
                <c:pt idx="7">
                  <c:v>79.525999999999996</c:v>
                </c:pt>
                <c:pt idx="8">
                  <c:v>19.887</c:v>
                </c:pt>
                <c:pt idx="9">
                  <c:v>5.9429999999999996</c:v>
                </c:pt>
                <c:pt idx="10">
                  <c:v>1.913</c:v>
                </c:pt>
                <c:pt idx="11">
                  <c:v>0.93200000000000005</c:v>
                </c:pt>
                <c:pt idx="12">
                  <c:v>16.600000000000001</c:v>
                </c:pt>
                <c:pt idx="14">
                  <c:v>43.936999999999998</c:v>
                </c:pt>
                <c:pt idx="15">
                  <c:v>34.061999999999998</c:v>
                </c:pt>
                <c:pt idx="16">
                  <c:v>1.1719999999999999</c:v>
                </c:pt>
                <c:pt idx="17">
                  <c:v>24.621999999999996</c:v>
                </c:pt>
                <c:pt idx="18">
                  <c:v>23.683999999999997</c:v>
                </c:pt>
                <c:pt idx="19">
                  <c:v>31.811999999999994</c:v>
                </c:pt>
                <c:pt idx="20">
                  <c:v>7.7270000000000003</c:v>
                </c:pt>
                <c:pt idx="21">
                  <c:v>23.721999999999998</c:v>
                </c:pt>
                <c:pt idx="22">
                  <c:v>1.9630000000000001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0E-427C-B1DF-EA71A6B17D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0E-427C-B1DF-EA71A6B17D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13.419</c:v>
                </c:pt>
                <c:pt idx="17">
                  <c:v>58.155000000000001</c:v>
                </c:pt>
                <c:pt idx="18">
                  <c:v>84.649000000000001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C0E-427C-B1DF-EA71A6B17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96.46</c:v>
                </c:pt>
                <c:pt idx="1">
                  <c:v>91.41</c:v>
                </c:pt>
                <c:pt idx="2">
                  <c:v>87.8</c:v>
                </c:pt>
                <c:pt idx="3">
                  <c:v>85.15</c:v>
                </c:pt>
                <c:pt idx="4">
                  <c:v>85.24</c:v>
                </c:pt>
                <c:pt idx="5">
                  <c:v>105.33</c:v>
                </c:pt>
                <c:pt idx="6">
                  <c:v>128.96</c:v>
                </c:pt>
                <c:pt idx="7">
                  <c:v>145.65</c:v>
                </c:pt>
                <c:pt idx="8">
                  <c:v>111.91</c:v>
                </c:pt>
                <c:pt idx="9">
                  <c:v>106.28</c:v>
                </c:pt>
                <c:pt idx="10">
                  <c:v>99.35</c:v>
                </c:pt>
                <c:pt idx="11">
                  <c:v>98</c:v>
                </c:pt>
                <c:pt idx="12">
                  <c:v>104.68</c:v>
                </c:pt>
                <c:pt idx="13">
                  <c:v>107.2</c:v>
                </c:pt>
                <c:pt idx="14">
                  <c:v>137.5</c:v>
                </c:pt>
                <c:pt idx="15">
                  <c:v>166.92</c:v>
                </c:pt>
                <c:pt idx="16">
                  <c:v>172.54</c:v>
                </c:pt>
                <c:pt idx="17">
                  <c:v>178</c:v>
                </c:pt>
                <c:pt idx="18">
                  <c:v>237.5</c:v>
                </c:pt>
                <c:pt idx="19">
                  <c:v>200.92</c:v>
                </c:pt>
                <c:pt idx="20">
                  <c:v>192.31</c:v>
                </c:pt>
                <c:pt idx="21">
                  <c:v>143.30000000000001</c:v>
                </c:pt>
                <c:pt idx="22">
                  <c:v>123.13</c:v>
                </c:pt>
                <c:pt idx="23">
                  <c:v>106.82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0E-427C-B1DF-EA71A6B17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C9-4C59-B952-25BB4A3DD4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C9-4C59-B952-25BB4A3DD4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0.83899999999999997</c:v>
                </c:pt>
                <c:pt idx="1">
                  <c:v>2.1589999999999998</c:v>
                </c:pt>
                <c:pt idx="2">
                  <c:v>2.133</c:v>
                </c:pt>
                <c:pt idx="3">
                  <c:v>2.1520000000000001</c:v>
                </c:pt>
                <c:pt idx="4">
                  <c:v>2.1539999999999999</c:v>
                </c:pt>
                <c:pt idx="5">
                  <c:v>2.0550000000000002</c:v>
                </c:pt>
                <c:pt idx="6">
                  <c:v>4.1950000000000003</c:v>
                </c:pt>
                <c:pt idx="7">
                  <c:v>8.1720000000000006</c:v>
                </c:pt>
                <c:pt idx="8">
                  <c:v>6.0270000000000001</c:v>
                </c:pt>
                <c:pt idx="9">
                  <c:v>4.726</c:v>
                </c:pt>
                <c:pt idx="10">
                  <c:v>6.7869999999999999</c:v>
                </c:pt>
                <c:pt idx="11">
                  <c:v>2.3250000000000002</c:v>
                </c:pt>
                <c:pt idx="12">
                  <c:v>5.1159999999999997</c:v>
                </c:pt>
                <c:pt idx="13">
                  <c:v>3.1850000000000001</c:v>
                </c:pt>
                <c:pt idx="14">
                  <c:v>2.5419999999999998</c:v>
                </c:pt>
                <c:pt idx="15">
                  <c:v>1.0529999999999999</c:v>
                </c:pt>
                <c:pt idx="16">
                  <c:v>1.2350000000000001</c:v>
                </c:pt>
                <c:pt idx="17">
                  <c:v>1.427</c:v>
                </c:pt>
                <c:pt idx="18">
                  <c:v>1.206</c:v>
                </c:pt>
                <c:pt idx="19">
                  <c:v>1.056</c:v>
                </c:pt>
                <c:pt idx="20">
                  <c:v>1.02</c:v>
                </c:pt>
                <c:pt idx="21">
                  <c:v>0.96199999999999997</c:v>
                </c:pt>
                <c:pt idx="22">
                  <c:v>0.94399999999999995</c:v>
                </c:pt>
                <c:pt idx="23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C9-4C59-B952-25BB4A3DD4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17.536000000000001</c:v>
                </c:pt>
                <c:pt idx="1">
                  <c:v>12.509</c:v>
                </c:pt>
                <c:pt idx="2">
                  <c:v>16.442</c:v>
                </c:pt>
                <c:pt idx="3">
                  <c:v>19.696000000000002</c:v>
                </c:pt>
                <c:pt idx="4">
                  <c:v>16.411000000000001</c:v>
                </c:pt>
                <c:pt idx="5">
                  <c:v>6.903999999999999</c:v>
                </c:pt>
                <c:pt idx="6">
                  <c:v>12.229000000000001</c:v>
                </c:pt>
                <c:pt idx="7">
                  <c:v>26.323999999999998</c:v>
                </c:pt>
                <c:pt idx="8">
                  <c:v>17.334</c:v>
                </c:pt>
                <c:pt idx="9">
                  <c:v>8.49</c:v>
                </c:pt>
                <c:pt idx="10">
                  <c:v>5.2039999999999997</c:v>
                </c:pt>
                <c:pt idx="11">
                  <c:v>2.9470000000000001</c:v>
                </c:pt>
                <c:pt idx="12">
                  <c:v>19.975999999999999</c:v>
                </c:pt>
                <c:pt idx="13">
                  <c:v>7.8840000000000003</c:v>
                </c:pt>
                <c:pt idx="14">
                  <c:v>36.704000000000001</c:v>
                </c:pt>
                <c:pt idx="15">
                  <c:v>4.5270000000000001</c:v>
                </c:pt>
                <c:pt idx="16">
                  <c:v>4.577</c:v>
                </c:pt>
                <c:pt idx="17">
                  <c:v>7.0960000000000001</c:v>
                </c:pt>
                <c:pt idx="18">
                  <c:v>4.9119999999999999</c:v>
                </c:pt>
                <c:pt idx="19">
                  <c:v>5.8980000000000006</c:v>
                </c:pt>
                <c:pt idx="20">
                  <c:v>4.7549999999999999</c:v>
                </c:pt>
                <c:pt idx="21">
                  <c:v>8.048</c:v>
                </c:pt>
                <c:pt idx="22">
                  <c:v>7.9329999999999998</c:v>
                </c:pt>
                <c:pt idx="23">
                  <c:v>1.9700000000000002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C9-4C59-B952-25BB4A3DD4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DC9-4C59-B952-25BB4A3DD4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C9-4C59-B952-25BB4A3DD4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C9-4C59-B952-25BB4A3DD4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7">
                  <c:v>25</c:v>
                </c:pt>
                <c:pt idx="16">
                  <c:v>12</c:v>
                </c:pt>
                <c:pt idx="17">
                  <c:v>0.628</c:v>
                </c:pt>
                <c:pt idx="1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C9-4C59-B952-25BB4A3DD4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DC9-4C59-B952-25BB4A3DD4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51.866999999999997</c:v>
                </c:pt>
                <c:pt idx="18">
                  <c:v>106.58</c:v>
                </c:pt>
                <c:pt idx="19">
                  <c:v>36.58</c:v>
                </c:pt>
                <c:pt idx="20">
                  <c:v>13.763999999999999</c:v>
                </c:pt>
                <c:pt idx="21">
                  <c:v>22.977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C9-4C59-B952-25BB4A3DD44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17.600000000000001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51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C9-4C59-B952-25BB4A3DD4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10.167</c:v>
                </c:pt>
                <c:pt idx="1">
                  <c:v>0.75600000000000001</c:v>
                </c:pt>
                <c:pt idx="2">
                  <c:v>2.3319999999999999</c:v>
                </c:pt>
                <c:pt idx="3">
                  <c:v>1.5249999999999999</c:v>
                </c:pt>
                <c:pt idx="4">
                  <c:v>1.1279999999999999</c:v>
                </c:pt>
                <c:pt idx="5">
                  <c:v>25.401999999999997</c:v>
                </c:pt>
                <c:pt idx="6">
                  <c:v>22.25</c:v>
                </c:pt>
                <c:pt idx="7">
                  <c:v>20.53</c:v>
                </c:pt>
                <c:pt idx="8">
                  <c:v>25.256</c:v>
                </c:pt>
                <c:pt idx="9">
                  <c:v>28.306000000000001</c:v>
                </c:pt>
                <c:pt idx="10">
                  <c:v>25.464000000000002</c:v>
                </c:pt>
                <c:pt idx="11">
                  <c:v>22.454000000000001</c:v>
                </c:pt>
                <c:pt idx="12">
                  <c:v>8.2080000000000002</c:v>
                </c:pt>
                <c:pt idx="13">
                  <c:v>9.4309999999999992</c:v>
                </c:pt>
                <c:pt idx="14">
                  <c:v>7.1909999999999998</c:v>
                </c:pt>
                <c:pt idx="17">
                  <c:v>44.015000000000001</c:v>
                </c:pt>
                <c:pt idx="18">
                  <c:v>0.80500000000000005</c:v>
                </c:pt>
                <c:pt idx="19">
                  <c:v>2.66</c:v>
                </c:pt>
                <c:pt idx="20">
                  <c:v>4.0330000000000004</c:v>
                </c:pt>
                <c:pt idx="21">
                  <c:v>1.7609999999999999</c:v>
                </c:pt>
                <c:pt idx="22">
                  <c:v>10.007000000000001</c:v>
                </c:pt>
                <c:pt idx="23">
                  <c:v>19.896000000000001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C9-4C59-B952-25BB4A3DD4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DC9-4C59-B952-25BB4A3DD4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DC9-4C59-B952-25BB4A3DD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96.46</c:v>
                </c:pt>
                <c:pt idx="1">
                  <c:v>91.41</c:v>
                </c:pt>
                <c:pt idx="2">
                  <c:v>87.8</c:v>
                </c:pt>
                <c:pt idx="3">
                  <c:v>85.15</c:v>
                </c:pt>
                <c:pt idx="4">
                  <c:v>85.24</c:v>
                </c:pt>
                <c:pt idx="5">
                  <c:v>105.33</c:v>
                </c:pt>
                <c:pt idx="6">
                  <c:v>128.96</c:v>
                </c:pt>
                <c:pt idx="7">
                  <c:v>145.65</c:v>
                </c:pt>
                <c:pt idx="8">
                  <c:v>111.91</c:v>
                </c:pt>
                <c:pt idx="9">
                  <c:v>106.28</c:v>
                </c:pt>
                <c:pt idx="10">
                  <c:v>99.35</c:v>
                </c:pt>
                <c:pt idx="11">
                  <c:v>98</c:v>
                </c:pt>
                <c:pt idx="12">
                  <c:v>104.68</c:v>
                </c:pt>
                <c:pt idx="13">
                  <c:v>107.2</c:v>
                </c:pt>
                <c:pt idx="14">
                  <c:v>137.5</c:v>
                </c:pt>
                <c:pt idx="15">
                  <c:v>166.92</c:v>
                </c:pt>
                <c:pt idx="16">
                  <c:v>172.54</c:v>
                </c:pt>
                <c:pt idx="17">
                  <c:v>178</c:v>
                </c:pt>
                <c:pt idx="18">
                  <c:v>237.5</c:v>
                </c:pt>
                <c:pt idx="19">
                  <c:v>200.92</c:v>
                </c:pt>
                <c:pt idx="20">
                  <c:v>192.31</c:v>
                </c:pt>
                <c:pt idx="21">
                  <c:v>143.30000000000001</c:v>
                </c:pt>
                <c:pt idx="22">
                  <c:v>123.13</c:v>
                </c:pt>
                <c:pt idx="23">
                  <c:v>106.82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DC9-4C59-B952-25BB4A3DD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28.541999999999998</v>
      </c>
      <c r="C4" s="18">
        <v>15.423999999999999</v>
      </c>
      <c r="D4" s="18">
        <v>20.907</v>
      </c>
      <c r="E4" s="18">
        <v>23.372999999999998</v>
      </c>
      <c r="F4" s="18">
        <v>19.693000000000001</v>
      </c>
      <c r="G4" s="18">
        <v>34.360999999999997</v>
      </c>
      <c r="H4" s="18">
        <v>38.669000000000004</v>
      </c>
      <c r="I4" s="18">
        <v>97.625999999999991</v>
      </c>
      <c r="J4" s="18">
        <v>48.617000000000004</v>
      </c>
      <c r="K4" s="18">
        <v>41.521999999999998</v>
      </c>
      <c r="L4" s="18">
        <v>37.455000000000005</v>
      </c>
      <c r="M4" s="18">
        <v>27.726000000000003</v>
      </c>
      <c r="N4" s="18">
        <v>33.299999999999997</v>
      </c>
      <c r="O4" s="18">
        <v>20.5</v>
      </c>
      <c r="P4" s="18">
        <v>46.436999999999998</v>
      </c>
      <c r="Q4" s="18">
        <v>56.578000000000003</v>
      </c>
      <c r="R4" s="18">
        <v>17.856000000000002</v>
      </c>
      <c r="S4" s="18">
        <v>107.03299999999999</v>
      </c>
      <c r="T4" s="18">
        <v>125.50299999999999</v>
      </c>
      <c r="U4" s="18">
        <v>46.193999999999996</v>
      </c>
      <c r="V4" s="18">
        <v>23.571999999999999</v>
      </c>
      <c r="W4" s="18">
        <v>33.748000000000005</v>
      </c>
      <c r="X4" s="18">
        <v>18.884</v>
      </c>
      <c r="Y4" s="18">
        <v>22.766000000000002</v>
      </c>
      <c r="Z4" s="19"/>
      <c r="AA4" s="20">
        <f>SUM(B4:Z4)</f>
        <v>986.28599999999983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96.46</v>
      </c>
      <c r="C7" s="28">
        <v>91.41</v>
      </c>
      <c r="D7" s="28">
        <v>87.8</v>
      </c>
      <c r="E7" s="28">
        <v>85.15</v>
      </c>
      <c r="F7" s="28">
        <v>85.24</v>
      </c>
      <c r="G7" s="28">
        <v>105.33</v>
      </c>
      <c r="H7" s="28">
        <v>128.96</v>
      </c>
      <c r="I7" s="28">
        <v>145.65</v>
      </c>
      <c r="J7" s="28">
        <v>111.91</v>
      </c>
      <c r="K7" s="28">
        <v>106.28</v>
      </c>
      <c r="L7" s="28">
        <v>99.35</v>
      </c>
      <c r="M7" s="28">
        <v>98</v>
      </c>
      <c r="N7" s="28">
        <v>104.68</v>
      </c>
      <c r="O7" s="28">
        <v>107.2</v>
      </c>
      <c r="P7" s="28">
        <v>137.5</v>
      </c>
      <c r="Q7" s="28">
        <v>166.92</v>
      </c>
      <c r="R7" s="28">
        <v>172.54</v>
      </c>
      <c r="S7" s="28">
        <v>178</v>
      </c>
      <c r="T7" s="28">
        <v>237.5</v>
      </c>
      <c r="U7" s="28">
        <v>200.92</v>
      </c>
      <c r="V7" s="28">
        <v>192.31</v>
      </c>
      <c r="W7" s="28">
        <v>143.30000000000001</v>
      </c>
      <c r="X7" s="28">
        <v>123.13</v>
      </c>
      <c r="Y7" s="28">
        <v>106.82</v>
      </c>
      <c r="Z7" s="29"/>
      <c r="AA7" s="30">
        <f>IF(SUM(B7:Z7)&lt;&gt;0,AVERAGEIF(B7:Z7,"&lt;&gt;"""),"")</f>
        <v>129.6816666666667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16.649999999999999</v>
      </c>
      <c r="H12" s="52">
        <v>18.920000000000002</v>
      </c>
      <c r="I12" s="52">
        <v>15.3</v>
      </c>
      <c r="J12" s="52">
        <v>28.73</v>
      </c>
      <c r="K12" s="52">
        <v>24.8</v>
      </c>
      <c r="L12" s="52">
        <v>25.062000000000001</v>
      </c>
      <c r="M12" s="52">
        <v>17.021000000000001</v>
      </c>
      <c r="N12" s="52">
        <v>16.7</v>
      </c>
      <c r="O12" s="52">
        <v>20.5</v>
      </c>
      <c r="P12" s="52">
        <v>2.5</v>
      </c>
      <c r="Q12" s="52">
        <v>9.0969999999999995</v>
      </c>
      <c r="R12" s="52">
        <v>3.847</v>
      </c>
      <c r="S12" s="52">
        <v>8.6669999999999998</v>
      </c>
      <c r="T12" s="52">
        <v>6.8330000000000002</v>
      </c>
      <c r="U12" s="52"/>
      <c r="V12" s="52"/>
      <c r="W12" s="52"/>
      <c r="X12" s="52">
        <v>6.5650000000000004</v>
      </c>
      <c r="Y12" s="52">
        <v>22.64</v>
      </c>
      <c r="Z12" s="53"/>
      <c r="AA12" s="54">
        <f t="shared" si="0"/>
        <v>243.83199999999999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13.419</v>
      </c>
      <c r="R13" s="52"/>
      <c r="S13" s="52">
        <v>58.155000000000001</v>
      </c>
      <c r="T13" s="52">
        <v>84.649000000000001</v>
      </c>
      <c r="U13" s="52"/>
      <c r="V13" s="52"/>
      <c r="W13" s="52"/>
      <c r="X13" s="52"/>
      <c r="Y13" s="52"/>
      <c r="Z13" s="53"/>
      <c r="AA13" s="54">
        <f t="shared" si="0"/>
        <v>156.22300000000001</v>
      </c>
    </row>
    <row r="14" spans="1:27" ht="24.95" customHeight="1" x14ac:dyDescent="0.2">
      <c r="A14" s="55" t="s">
        <v>10</v>
      </c>
      <c r="B14" s="56">
        <v>22.288999999999998</v>
      </c>
      <c r="C14" s="57">
        <v>8.86</v>
      </c>
      <c r="D14" s="57">
        <v>14.262</v>
      </c>
      <c r="E14" s="57">
        <v>16.497999999999998</v>
      </c>
      <c r="F14" s="57">
        <v>12.757000000000001</v>
      </c>
      <c r="G14" s="57">
        <v>6.8680000000000003</v>
      </c>
      <c r="H14" s="57">
        <v>4.2650000000000006</v>
      </c>
      <c r="I14" s="57">
        <v>79.525999999999996</v>
      </c>
      <c r="J14" s="57">
        <v>19.887</v>
      </c>
      <c r="K14" s="57">
        <v>5.9429999999999996</v>
      </c>
      <c r="L14" s="57">
        <v>1.913</v>
      </c>
      <c r="M14" s="57">
        <v>0.93200000000000005</v>
      </c>
      <c r="N14" s="57">
        <v>16.600000000000001</v>
      </c>
      <c r="O14" s="57"/>
      <c r="P14" s="57">
        <v>43.936999999999998</v>
      </c>
      <c r="Q14" s="57">
        <v>34.061999999999998</v>
      </c>
      <c r="R14" s="57">
        <v>1.1719999999999999</v>
      </c>
      <c r="S14" s="57">
        <v>24.621999999999996</v>
      </c>
      <c r="T14" s="57">
        <v>23.683999999999997</v>
      </c>
      <c r="U14" s="57">
        <v>31.811999999999994</v>
      </c>
      <c r="V14" s="57">
        <v>7.7270000000000003</v>
      </c>
      <c r="W14" s="57">
        <v>23.721999999999998</v>
      </c>
      <c r="X14" s="57">
        <v>1.9630000000000001</v>
      </c>
      <c r="Y14" s="57"/>
      <c r="Z14" s="58"/>
      <c r="AA14" s="59">
        <f t="shared" si="0"/>
        <v>403.30099999999999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22.288999999999998</v>
      </c>
      <c r="C16" s="62">
        <f t="shared" si="1"/>
        <v>8.86</v>
      </c>
      <c r="D16" s="62">
        <f t="shared" si="1"/>
        <v>14.262</v>
      </c>
      <c r="E16" s="62">
        <f t="shared" si="1"/>
        <v>16.497999999999998</v>
      </c>
      <c r="F16" s="62">
        <f t="shared" si="1"/>
        <v>12.757000000000001</v>
      </c>
      <c r="G16" s="62">
        <f t="shared" si="1"/>
        <v>23.518000000000001</v>
      </c>
      <c r="H16" s="62">
        <f t="shared" si="1"/>
        <v>23.185000000000002</v>
      </c>
      <c r="I16" s="62">
        <f t="shared" si="1"/>
        <v>94.825999999999993</v>
      </c>
      <c r="J16" s="62">
        <f t="shared" si="1"/>
        <v>48.617000000000004</v>
      </c>
      <c r="K16" s="62">
        <f t="shared" si="1"/>
        <v>30.743000000000002</v>
      </c>
      <c r="L16" s="62">
        <f t="shared" si="1"/>
        <v>26.975000000000001</v>
      </c>
      <c r="M16" s="62">
        <f t="shared" si="1"/>
        <v>17.952999999999999</v>
      </c>
      <c r="N16" s="62">
        <f t="shared" si="1"/>
        <v>33.299999999999997</v>
      </c>
      <c r="O16" s="62">
        <f t="shared" si="1"/>
        <v>20.5</v>
      </c>
      <c r="P16" s="62">
        <f t="shared" si="1"/>
        <v>46.436999999999998</v>
      </c>
      <c r="Q16" s="62">
        <f t="shared" si="1"/>
        <v>56.577999999999996</v>
      </c>
      <c r="R16" s="62">
        <f t="shared" si="1"/>
        <v>5.0190000000000001</v>
      </c>
      <c r="S16" s="62">
        <f t="shared" si="1"/>
        <v>91.444000000000003</v>
      </c>
      <c r="T16" s="62">
        <f t="shared" si="1"/>
        <v>115.166</v>
      </c>
      <c r="U16" s="62">
        <f t="shared" si="1"/>
        <v>31.811999999999994</v>
      </c>
      <c r="V16" s="62">
        <f t="shared" si="1"/>
        <v>7.7270000000000003</v>
      </c>
      <c r="W16" s="62">
        <f t="shared" si="1"/>
        <v>23.721999999999998</v>
      </c>
      <c r="X16" s="62">
        <f t="shared" si="1"/>
        <v>8.5280000000000005</v>
      </c>
      <c r="Y16" s="62">
        <f t="shared" si="1"/>
        <v>22.64</v>
      </c>
      <c r="Z16" s="63" t="str">
        <f t="shared" si="1"/>
        <v/>
      </c>
      <c r="AA16" s="64">
        <f>SUM(AA10:AA15)</f>
        <v>803.35599999999999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4.4210000000000003</v>
      </c>
      <c r="C20" s="77">
        <v>4.3540000000000001</v>
      </c>
      <c r="D20" s="77">
        <v>4.3470000000000004</v>
      </c>
      <c r="E20" s="77">
        <v>4.4029999999999996</v>
      </c>
      <c r="F20" s="77">
        <v>4.51</v>
      </c>
      <c r="G20" s="77">
        <v>8.3960000000000008</v>
      </c>
      <c r="H20" s="77">
        <v>6.0620000000000003</v>
      </c>
      <c r="I20" s="77">
        <v>2.8</v>
      </c>
      <c r="J20" s="77"/>
      <c r="K20" s="77">
        <v>6.5759999999999996</v>
      </c>
      <c r="L20" s="77">
        <v>6.4379999999999997</v>
      </c>
      <c r="M20" s="77">
        <v>6.4480000000000004</v>
      </c>
      <c r="N20" s="77"/>
      <c r="O20" s="77"/>
      <c r="P20" s="77"/>
      <c r="Q20" s="77"/>
      <c r="R20" s="77">
        <v>0.82699999999999996</v>
      </c>
      <c r="S20" s="77">
        <v>3.0489999999999999</v>
      </c>
      <c r="T20" s="77">
        <v>0.223</v>
      </c>
      <c r="U20" s="77">
        <v>2.6219999999999999</v>
      </c>
      <c r="V20" s="77">
        <v>1.595</v>
      </c>
      <c r="W20" s="77">
        <v>8.7999999999999995E-2</v>
      </c>
      <c r="X20" s="77">
        <v>10</v>
      </c>
      <c r="Y20" s="77"/>
      <c r="Z20" s="78"/>
      <c r="AA20" s="79">
        <f t="shared" si="2"/>
        <v>77.158999999999992</v>
      </c>
    </row>
    <row r="21" spans="1:27" ht="24.95" customHeight="1" x14ac:dyDescent="0.2">
      <c r="A21" s="75" t="s">
        <v>16</v>
      </c>
      <c r="B21" s="80">
        <v>1.8320000000000001</v>
      </c>
      <c r="C21" s="81">
        <v>2.21</v>
      </c>
      <c r="D21" s="81">
        <v>2.298</v>
      </c>
      <c r="E21" s="81">
        <v>2.472</v>
      </c>
      <c r="F21" s="81">
        <v>2.4260000000000002</v>
      </c>
      <c r="G21" s="81">
        <v>2.4470000000000001</v>
      </c>
      <c r="H21" s="81">
        <v>3.0219999999999998</v>
      </c>
      <c r="I21" s="81"/>
      <c r="J21" s="81"/>
      <c r="K21" s="81">
        <v>4.2030000000000003</v>
      </c>
      <c r="L21" s="81">
        <v>4.0419999999999998</v>
      </c>
      <c r="M21" s="81">
        <v>3.3250000000000002</v>
      </c>
      <c r="N21" s="81"/>
      <c r="O21" s="81"/>
      <c r="P21" s="81"/>
      <c r="Q21" s="81"/>
      <c r="R21" s="81">
        <v>8.31</v>
      </c>
      <c r="S21" s="81">
        <v>12.54</v>
      </c>
      <c r="T21" s="81">
        <v>10.114000000000001</v>
      </c>
      <c r="U21" s="81">
        <v>11.76</v>
      </c>
      <c r="V21" s="81">
        <v>14.25</v>
      </c>
      <c r="W21" s="81">
        <v>9.9380000000000006</v>
      </c>
      <c r="X21" s="81">
        <v>0.35599999999999998</v>
      </c>
      <c r="Y21" s="81">
        <v>0.126</v>
      </c>
      <c r="Z21" s="78"/>
      <c r="AA21" s="79">
        <f t="shared" si="2"/>
        <v>95.671000000000006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6.2530000000000001</v>
      </c>
      <c r="C26" s="88">
        <f t="shared" si="3"/>
        <v>6.5640000000000001</v>
      </c>
      <c r="D26" s="88">
        <f t="shared" si="3"/>
        <v>6.6450000000000005</v>
      </c>
      <c r="E26" s="88">
        <f t="shared" si="3"/>
        <v>6.875</v>
      </c>
      <c r="F26" s="88">
        <f t="shared" si="3"/>
        <v>6.9359999999999999</v>
      </c>
      <c r="G26" s="88">
        <f t="shared" si="3"/>
        <v>10.843</v>
      </c>
      <c r="H26" s="88">
        <f t="shared" si="3"/>
        <v>9.0839999999999996</v>
      </c>
      <c r="I26" s="88">
        <f t="shared" si="3"/>
        <v>2.8</v>
      </c>
      <c r="J26" s="88">
        <f t="shared" si="3"/>
        <v>0</v>
      </c>
      <c r="K26" s="88">
        <f t="shared" si="3"/>
        <v>10.779</v>
      </c>
      <c r="L26" s="88">
        <f t="shared" si="3"/>
        <v>10.48</v>
      </c>
      <c r="M26" s="88">
        <f t="shared" si="3"/>
        <v>9.7729999999999997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9.1370000000000005</v>
      </c>
      <c r="S26" s="88">
        <f t="shared" si="3"/>
        <v>15.588999999999999</v>
      </c>
      <c r="T26" s="88">
        <f t="shared" si="3"/>
        <v>10.337000000000002</v>
      </c>
      <c r="U26" s="88">
        <f t="shared" si="3"/>
        <v>14.382</v>
      </c>
      <c r="V26" s="88">
        <f t="shared" si="3"/>
        <v>15.845000000000001</v>
      </c>
      <c r="W26" s="88">
        <f t="shared" si="3"/>
        <v>10.026</v>
      </c>
      <c r="X26" s="88">
        <f t="shared" si="3"/>
        <v>10.356</v>
      </c>
      <c r="Y26" s="88">
        <f t="shared" si="3"/>
        <v>0.126</v>
      </c>
      <c r="Z26" s="89" t="str">
        <f t="shared" si="3"/>
        <v/>
      </c>
      <c r="AA26" s="90">
        <f>SUM(AA19:AA25)</f>
        <v>172.82999999999998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28.542000000000002</v>
      </c>
      <c r="C30" s="77">
        <v>15.423999999999999</v>
      </c>
      <c r="D30" s="77">
        <v>20.907</v>
      </c>
      <c r="E30" s="77">
        <v>23.373000000000001</v>
      </c>
      <c r="F30" s="77">
        <v>19.693000000000001</v>
      </c>
      <c r="G30" s="77">
        <v>34.360999999999997</v>
      </c>
      <c r="H30" s="77">
        <v>32.268999999999998</v>
      </c>
      <c r="I30" s="77">
        <v>97.626000000000005</v>
      </c>
      <c r="J30" s="77">
        <v>48.616999999999997</v>
      </c>
      <c r="K30" s="77">
        <v>41.521999999999998</v>
      </c>
      <c r="L30" s="77">
        <v>37.454999999999998</v>
      </c>
      <c r="M30" s="77">
        <v>27.725999999999999</v>
      </c>
      <c r="N30" s="77">
        <v>33.299999999999997</v>
      </c>
      <c r="O30" s="77">
        <v>20.5</v>
      </c>
      <c r="P30" s="77">
        <v>46.436999999999998</v>
      </c>
      <c r="Q30" s="77">
        <v>56.578000000000003</v>
      </c>
      <c r="R30" s="77">
        <v>14.156000000000001</v>
      </c>
      <c r="S30" s="77">
        <v>107.033</v>
      </c>
      <c r="T30" s="77">
        <v>125.503</v>
      </c>
      <c r="U30" s="77">
        <v>46.194000000000003</v>
      </c>
      <c r="V30" s="77">
        <v>23.571999999999999</v>
      </c>
      <c r="W30" s="77">
        <v>33.747999999999998</v>
      </c>
      <c r="X30" s="77">
        <v>18.884</v>
      </c>
      <c r="Y30" s="77">
        <v>22.765999999999998</v>
      </c>
      <c r="Z30" s="78"/>
      <c r="AA30" s="79">
        <f>SUM(B30:Z30)</f>
        <v>976.18600000000004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28.542000000000002</v>
      </c>
      <c r="C32" s="62">
        <f t="shared" ref="C32:Z32" si="4">IF(LEN(C$2)&gt;0,SUM(C29:C31),"")</f>
        <v>15.423999999999999</v>
      </c>
      <c r="D32" s="62">
        <f t="shared" si="4"/>
        <v>20.907</v>
      </c>
      <c r="E32" s="62">
        <f t="shared" si="4"/>
        <v>23.373000000000001</v>
      </c>
      <c r="F32" s="62">
        <f t="shared" si="4"/>
        <v>19.693000000000001</v>
      </c>
      <c r="G32" s="62">
        <f t="shared" si="4"/>
        <v>34.360999999999997</v>
      </c>
      <c r="H32" s="62">
        <f t="shared" si="4"/>
        <v>32.268999999999998</v>
      </c>
      <c r="I32" s="62">
        <f t="shared" si="4"/>
        <v>97.626000000000005</v>
      </c>
      <c r="J32" s="62">
        <f t="shared" si="4"/>
        <v>48.616999999999997</v>
      </c>
      <c r="K32" s="62">
        <f t="shared" si="4"/>
        <v>41.521999999999998</v>
      </c>
      <c r="L32" s="62">
        <f t="shared" si="4"/>
        <v>37.454999999999998</v>
      </c>
      <c r="M32" s="62">
        <f t="shared" si="4"/>
        <v>27.725999999999999</v>
      </c>
      <c r="N32" s="62">
        <f t="shared" si="4"/>
        <v>33.299999999999997</v>
      </c>
      <c r="O32" s="62">
        <f t="shared" si="4"/>
        <v>20.5</v>
      </c>
      <c r="P32" s="62">
        <f t="shared" si="4"/>
        <v>46.436999999999998</v>
      </c>
      <c r="Q32" s="62">
        <f t="shared" si="4"/>
        <v>56.578000000000003</v>
      </c>
      <c r="R32" s="62">
        <f t="shared" si="4"/>
        <v>14.156000000000001</v>
      </c>
      <c r="S32" s="62">
        <f t="shared" si="4"/>
        <v>107.033</v>
      </c>
      <c r="T32" s="62">
        <f t="shared" si="4"/>
        <v>125.503</v>
      </c>
      <c r="U32" s="62">
        <f t="shared" si="4"/>
        <v>46.194000000000003</v>
      </c>
      <c r="V32" s="62">
        <f t="shared" si="4"/>
        <v>23.571999999999999</v>
      </c>
      <c r="W32" s="62">
        <f t="shared" si="4"/>
        <v>33.747999999999998</v>
      </c>
      <c r="X32" s="62">
        <f t="shared" si="4"/>
        <v>18.884</v>
      </c>
      <c r="Y32" s="62">
        <f t="shared" si="4"/>
        <v>22.765999999999998</v>
      </c>
      <c r="Z32" s="63" t="str">
        <f t="shared" si="4"/>
        <v/>
      </c>
      <c r="AA32" s="64">
        <f>SUM(AA29:AA31)</f>
        <v>976.18600000000004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6.4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3.7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10.100000000000001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6.4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3.7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10.100000000000001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6.4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3.7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10.100000000000001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6.4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10.100000000000001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28.541999999999998</v>
      </c>
      <c r="C52" s="88">
        <f t="shared" si="10"/>
        <v>15.423999999999999</v>
      </c>
      <c r="D52" s="88">
        <f t="shared" si="10"/>
        <v>20.907</v>
      </c>
      <c r="E52" s="88">
        <f t="shared" si="10"/>
        <v>23.372999999999998</v>
      </c>
      <c r="F52" s="88">
        <f t="shared" si="10"/>
        <v>19.693000000000001</v>
      </c>
      <c r="G52" s="88">
        <f t="shared" si="10"/>
        <v>34.361000000000004</v>
      </c>
      <c r="H52" s="88">
        <f t="shared" si="10"/>
        <v>38.669000000000004</v>
      </c>
      <c r="I52" s="88">
        <f t="shared" si="10"/>
        <v>97.625999999999991</v>
      </c>
      <c r="J52" s="88">
        <f t="shared" si="10"/>
        <v>48.617000000000004</v>
      </c>
      <c r="K52" s="88">
        <f t="shared" si="10"/>
        <v>41.522000000000006</v>
      </c>
      <c r="L52" s="88">
        <f t="shared" si="10"/>
        <v>37.454999999999998</v>
      </c>
      <c r="M52" s="88">
        <f t="shared" si="10"/>
        <v>27.725999999999999</v>
      </c>
      <c r="N52" s="88">
        <f t="shared" si="10"/>
        <v>33.299999999999997</v>
      </c>
      <c r="O52" s="88">
        <f t="shared" si="10"/>
        <v>20.5</v>
      </c>
      <c r="P52" s="88">
        <f t="shared" si="10"/>
        <v>46.436999999999998</v>
      </c>
      <c r="Q52" s="88">
        <f t="shared" si="10"/>
        <v>56.577999999999996</v>
      </c>
      <c r="R52" s="88">
        <f t="shared" si="10"/>
        <v>17.856000000000002</v>
      </c>
      <c r="S52" s="88">
        <f t="shared" si="10"/>
        <v>107.033</v>
      </c>
      <c r="T52" s="88">
        <f t="shared" si="10"/>
        <v>125.503</v>
      </c>
      <c r="U52" s="88">
        <f t="shared" si="10"/>
        <v>46.193999999999996</v>
      </c>
      <c r="V52" s="88">
        <f t="shared" si="10"/>
        <v>23.572000000000003</v>
      </c>
      <c r="W52" s="88">
        <f t="shared" si="10"/>
        <v>33.747999999999998</v>
      </c>
      <c r="X52" s="88">
        <f t="shared" si="10"/>
        <v>18.884</v>
      </c>
      <c r="Y52" s="88">
        <f t="shared" si="10"/>
        <v>22.766000000000002</v>
      </c>
      <c r="Z52" s="89" t="str">
        <f t="shared" si="10"/>
        <v/>
      </c>
      <c r="AA52" s="104">
        <f>SUM(B52:Z52)</f>
        <v>986.28599999999994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28.542000000000002</v>
      </c>
      <c r="C4" s="18">
        <v>15.424000000000001</v>
      </c>
      <c r="D4" s="18">
        <v>20.907</v>
      </c>
      <c r="E4" s="18">
        <v>23.373000000000001</v>
      </c>
      <c r="F4" s="18">
        <v>19.692999999999998</v>
      </c>
      <c r="G4" s="18">
        <v>34.361000000000004</v>
      </c>
      <c r="H4" s="18">
        <v>38.674000000000007</v>
      </c>
      <c r="I4" s="18">
        <v>97.625999999999991</v>
      </c>
      <c r="J4" s="18">
        <v>48.616999999999997</v>
      </c>
      <c r="K4" s="18">
        <v>41.522000000000006</v>
      </c>
      <c r="L4" s="18">
        <v>37.454999999999998</v>
      </c>
      <c r="M4" s="18">
        <v>27.726000000000003</v>
      </c>
      <c r="N4" s="18">
        <v>33.299999999999997</v>
      </c>
      <c r="O4" s="18">
        <v>20.500000000000004</v>
      </c>
      <c r="P4" s="18">
        <v>46.436999999999998</v>
      </c>
      <c r="Q4" s="18">
        <v>56.58</v>
      </c>
      <c r="R4" s="18">
        <v>17.811999999999998</v>
      </c>
      <c r="S4" s="18">
        <v>107.033</v>
      </c>
      <c r="T4" s="18">
        <v>125.50300000000001</v>
      </c>
      <c r="U4" s="18">
        <v>46.194000000000003</v>
      </c>
      <c r="V4" s="18">
        <v>23.572000000000003</v>
      </c>
      <c r="W4" s="18">
        <v>33.748000000000005</v>
      </c>
      <c r="X4" s="18">
        <v>18.884</v>
      </c>
      <c r="Y4" s="18">
        <v>22.765999999999998</v>
      </c>
      <c r="Z4" s="19"/>
      <c r="AA4" s="20">
        <f>SUM(B4:Z4)</f>
        <v>986.24900000000014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96.46</v>
      </c>
      <c r="C7" s="28">
        <v>91.41</v>
      </c>
      <c r="D7" s="28">
        <v>87.8</v>
      </c>
      <c r="E7" s="28">
        <v>85.15</v>
      </c>
      <c r="F7" s="28">
        <v>85.24</v>
      </c>
      <c r="G7" s="28">
        <v>105.33</v>
      </c>
      <c r="H7" s="28">
        <v>128.96</v>
      </c>
      <c r="I7" s="28">
        <v>145.65</v>
      </c>
      <c r="J7" s="28">
        <v>111.91</v>
      </c>
      <c r="K7" s="28">
        <v>106.28</v>
      </c>
      <c r="L7" s="28">
        <v>99.35</v>
      </c>
      <c r="M7" s="28">
        <v>98</v>
      </c>
      <c r="N7" s="28">
        <v>104.68</v>
      </c>
      <c r="O7" s="28">
        <v>107.2</v>
      </c>
      <c r="P7" s="28">
        <v>137.5</v>
      </c>
      <c r="Q7" s="28">
        <v>166.92</v>
      </c>
      <c r="R7" s="28">
        <v>172.54</v>
      </c>
      <c r="S7" s="28">
        <v>178</v>
      </c>
      <c r="T7" s="28">
        <v>237.5</v>
      </c>
      <c r="U7" s="28">
        <v>200.92</v>
      </c>
      <c r="V7" s="28">
        <v>192.31</v>
      </c>
      <c r="W7" s="28">
        <v>143.30000000000001</v>
      </c>
      <c r="X7" s="28">
        <v>123.13</v>
      </c>
      <c r="Y7" s="28">
        <v>106.82</v>
      </c>
      <c r="Z7" s="29"/>
      <c r="AA7" s="30">
        <f>IF(SUM(B7:Z7)&lt;&gt;0,AVERAGEIF(B7:Z7,"&lt;&gt;"""),"")</f>
        <v>129.6816666666667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25</v>
      </c>
      <c r="J10" s="42"/>
      <c r="K10" s="42"/>
      <c r="L10" s="42"/>
      <c r="M10" s="42"/>
      <c r="N10" s="42"/>
      <c r="O10" s="42"/>
      <c r="P10" s="42"/>
      <c r="Q10" s="42"/>
      <c r="R10" s="42">
        <v>12</v>
      </c>
      <c r="S10" s="42">
        <v>0.628</v>
      </c>
      <c r="T10" s="42">
        <v>12</v>
      </c>
      <c r="U10" s="42"/>
      <c r="V10" s="42"/>
      <c r="W10" s="42"/>
      <c r="X10" s="42"/>
      <c r="Y10" s="42"/>
      <c r="Z10" s="43"/>
      <c r="AA10" s="44">
        <f t="shared" ref="AA10:AA15" si="0">SUM(B10:Z10)</f>
        <v>49.628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51.866999999999997</v>
      </c>
      <c r="T12" s="52">
        <v>106.58</v>
      </c>
      <c r="U12" s="52">
        <v>36.58</v>
      </c>
      <c r="V12" s="52">
        <v>13.763999999999999</v>
      </c>
      <c r="W12" s="52">
        <v>22.977</v>
      </c>
      <c r="X12" s="52"/>
      <c r="Y12" s="52"/>
      <c r="Z12" s="53"/>
      <c r="AA12" s="54">
        <f t="shared" si="0"/>
        <v>231.768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10.167</v>
      </c>
      <c r="C14" s="57">
        <v>0.75600000000000001</v>
      </c>
      <c r="D14" s="57">
        <v>2.3319999999999999</v>
      </c>
      <c r="E14" s="57">
        <v>1.5249999999999999</v>
      </c>
      <c r="F14" s="57">
        <v>1.1279999999999999</v>
      </c>
      <c r="G14" s="57">
        <v>25.401999999999997</v>
      </c>
      <c r="H14" s="57">
        <v>22.25</v>
      </c>
      <c r="I14" s="57">
        <v>20.53</v>
      </c>
      <c r="J14" s="57">
        <v>25.256</v>
      </c>
      <c r="K14" s="57">
        <v>28.306000000000001</v>
      </c>
      <c r="L14" s="57">
        <v>25.464000000000002</v>
      </c>
      <c r="M14" s="57">
        <v>22.454000000000001</v>
      </c>
      <c r="N14" s="57">
        <v>8.2080000000000002</v>
      </c>
      <c r="O14" s="57">
        <v>9.4309999999999992</v>
      </c>
      <c r="P14" s="57">
        <v>7.1909999999999998</v>
      </c>
      <c r="Q14" s="57"/>
      <c r="R14" s="57"/>
      <c r="S14" s="57">
        <v>44.015000000000001</v>
      </c>
      <c r="T14" s="57">
        <v>0.80500000000000005</v>
      </c>
      <c r="U14" s="57">
        <v>2.66</v>
      </c>
      <c r="V14" s="57">
        <v>4.0330000000000004</v>
      </c>
      <c r="W14" s="57">
        <v>1.7609999999999999</v>
      </c>
      <c r="X14" s="57">
        <v>10.007000000000001</v>
      </c>
      <c r="Y14" s="57">
        <v>19.896000000000001</v>
      </c>
      <c r="Z14" s="58"/>
      <c r="AA14" s="59">
        <f t="shared" si="0"/>
        <v>293.57700000000011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10.167</v>
      </c>
      <c r="C16" s="62">
        <f t="shared" ref="C16:Z16" si="1">IF(LEN(C$2)&gt;0,SUM(C10:C15),"")</f>
        <v>0.75600000000000001</v>
      </c>
      <c r="D16" s="62">
        <f t="shared" si="1"/>
        <v>2.3319999999999999</v>
      </c>
      <c r="E16" s="62">
        <f t="shared" si="1"/>
        <v>1.5249999999999999</v>
      </c>
      <c r="F16" s="62">
        <f t="shared" si="1"/>
        <v>1.1279999999999999</v>
      </c>
      <c r="G16" s="62">
        <f t="shared" si="1"/>
        <v>25.401999999999997</v>
      </c>
      <c r="H16" s="62">
        <f t="shared" si="1"/>
        <v>22.25</v>
      </c>
      <c r="I16" s="62">
        <f t="shared" si="1"/>
        <v>45.53</v>
      </c>
      <c r="J16" s="62">
        <f t="shared" si="1"/>
        <v>25.256</v>
      </c>
      <c r="K16" s="62">
        <f t="shared" si="1"/>
        <v>28.306000000000001</v>
      </c>
      <c r="L16" s="62">
        <f t="shared" si="1"/>
        <v>25.464000000000002</v>
      </c>
      <c r="M16" s="62">
        <f t="shared" si="1"/>
        <v>22.454000000000001</v>
      </c>
      <c r="N16" s="62">
        <f t="shared" si="1"/>
        <v>8.2080000000000002</v>
      </c>
      <c r="O16" s="62">
        <f t="shared" si="1"/>
        <v>9.4309999999999992</v>
      </c>
      <c r="P16" s="62">
        <f t="shared" si="1"/>
        <v>7.1909999999999998</v>
      </c>
      <c r="Q16" s="62">
        <f t="shared" si="1"/>
        <v>0</v>
      </c>
      <c r="R16" s="62">
        <f t="shared" si="1"/>
        <v>12</v>
      </c>
      <c r="S16" s="62">
        <f t="shared" si="1"/>
        <v>96.509999999999991</v>
      </c>
      <c r="T16" s="62">
        <f t="shared" si="1"/>
        <v>119.38500000000001</v>
      </c>
      <c r="U16" s="62">
        <f t="shared" si="1"/>
        <v>39.239999999999995</v>
      </c>
      <c r="V16" s="62">
        <f t="shared" si="1"/>
        <v>17.797000000000001</v>
      </c>
      <c r="W16" s="62">
        <f t="shared" si="1"/>
        <v>24.738</v>
      </c>
      <c r="X16" s="62">
        <f t="shared" si="1"/>
        <v>10.007000000000001</v>
      </c>
      <c r="Y16" s="62">
        <f t="shared" si="1"/>
        <v>19.896000000000001</v>
      </c>
      <c r="Z16" s="63" t="str">
        <f t="shared" si="1"/>
        <v/>
      </c>
      <c r="AA16" s="64">
        <f>SUM(AA10:AA15)</f>
        <v>574.97300000000018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0.83899999999999997</v>
      </c>
      <c r="C20" s="77">
        <v>2.1589999999999998</v>
      </c>
      <c r="D20" s="77">
        <v>2.133</v>
      </c>
      <c r="E20" s="77">
        <v>2.1520000000000001</v>
      </c>
      <c r="F20" s="77">
        <v>2.1539999999999999</v>
      </c>
      <c r="G20" s="77">
        <v>2.0550000000000002</v>
      </c>
      <c r="H20" s="77">
        <v>4.1950000000000003</v>
      </c>
      <c r="I20" s="77">
        <v>8.1720000000000006</v>
      </c>
      <c r="J20" s="77">
        <v>6.0270000000000001</v>
      </c>
      <c r="K20" s="77">
        <v>4.726</v>
      </c>
      <c r="L20" s="77">
        <v>6.7869999999999999</v>
      </c>
      <c r="M20" s="77">
        <v>2.3250000000000002</v>
      </c>
      <c r="N20" s="77">
        <v>5.1159999999999997</v>
      </c>
      <c r="O20" s="77">
        <v>3.1850000000000001</v>
      </c>
      <c r="P20" s="77">
        <v>2.5419999999999998</v>
      </c>
      <c r="Q20" s="77">
        <v>1.0529999999999999</v>
      </c>
      <c r="R20" s="77">
        <v>1.2350000000000001</v>
      </c>
      <c r="S20" s="77">
        <v>1.427</v>
      </c>
      <c r="T20" s="77">
        <v>1.206</v>
      </c>
      <c r="U20" s="77">
        <v>1.056</v>
      </c>
      <c r="V20" s="77">
        <v>1.02</v>
      </c>
      <c r="W20" s="77">
        <v>0.96199999999999997</v>
      </c>
      <c r="X20" s="77">
        <v>0.94399999999999995</v>
      </c>
      <c r="Y20" s="77">
        <v>0.9</v>
      </c>
      <c r="Z20" s="78"/>
      <c r="AA20" s="79">
        <f t="shared" si="2"/>
        <v>64.370000000000019</v>
      </c>
    </row>
    <row r="21" spans="1:27" ht="24.95" customHeight="1" x14ac:dyDescent="0.2">
      <c r="A21" s="75" t="s">
        <v>16</v>
      </c>
      <c r="B21" s="80">
        <v>17.536000000000001</v>
      </c>
      <c r="C21" s="81">
        <v>12.509</v>
      </c>
      <c r="D21" s="81">
        <v>16.442</v>
      </c>
      <c r="E21" s="81">
        <v>19.696000000000002</v>
      </c>
      <c r="F21" s="81">
        <v>16.411000000000001</v>
      </c>
      <c r="G21" s="81">
        <v>6.903999999999999</v>
      </c>
      <c r="H21" s="81">
        <v>12.229000000000001</v>
      </c>
      <c r="I21" s="81">
        <v>26.323999999999998</v>
      </c>
      <c r="J21" s="81">
        <v>17.334</v>
      </c>
      <c r="K21" s="81">
        <v>8.49</v>
      </c>
      <c r="L21" s="81">
        <v>5.2039999999999997</v>
      </c>
      <c r="M21" s="81">
        <v>2.9470000000000001</v>
      </c>
      <c r="N21" s="81">
        <v>19.975999999999999</v>
      </c>
      <c r="O21" s="81">
        <v>7.8840000000000003</v>
      </c>
      <c r="P21" s="81">
        <v>36.704000000000001</v>
      </c>
      <c r="Q21" s="81">
        <v>4.5270000000000001</v>
      </c>
      <c r="R21" s="81">
        <v>4.577</v>
      </c>
      <c r="S21" s="81">
        <v>7.0960000000000001</v>
      </c>
      <c r="T21" s="81">
        <v>4.9119999999999999</v>
      </c>
      <c r="U21" s="81">
        <v>5.8980000000000006</v>
      </c>
      <c r="V21" s="81">
        <v>4.7549999999999999</v>
      </c>
      <c r="W21" s="81">
        <v>8.048</v>
      </c>
      <c r="X21" s="81">
        <v>7.9329999999999998</v>
      </c>
      <c r="Y21" s="81">
        <v>1.9700000000000002</v>
      </c>
      <c r="Z21" s="78"/>
      <c r="AA21" s="79">
        <f t="shared" si="2"/>
        <v>276.30600000000004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18.375</v>
      </c>
      <c r="C26" s="88">
        <f t="shared" ref="C26:Z26" si="3">IF(LEN(C$2)&gt;0,SUM(C19:C25),"")</f>
        <v>14.667999999999999</v>
      </c>
      <c r="D26" s="88">
        <f t="shared" si="3"/>
        <v>18.574999999999999</v>
      </c>
      <c r="E26" s="88">
        <f t="shared" si="3"/>
        <v>21.848000000000003</v>
      </c>
      <c r="F26" s="88">
        <f t="shared" si="3"/>
        <v>18.565000000000001</v>
      </c>
      <c r="G26" s="88">
        <f t="shared" si="3"/>
        <v>8.9589999999999996</v>
      </c>
      <c r="H26" s="88">
        <f t="shared" si="3"/>
        <v>16.423999999999999</v>
      </c>
      <c r="I26" s="88">
        <f t="shared" si="3"/>
        <v>34.495999999999995</v>
      </c>
      <c r="J26" s="88">
        <f t="shared" si="3"/>
        <v>23.361000000000001</v>
      </c>
      <c r="K26" s="88">
        <f t="shared" si="3"/>
        <v>13.216000000000001</v>
      </c>
      <c r="L26" s="88">
        <f t="shared" si="3"/>
        <v>11.991</v>
      </c>
      <c r="M26" s="88">
        <f t="shared" si="3"/>
        <v>5.2720000000000002</v>
      </c>
      <c r="N26" s="88">
        <f t="shared" si="3"/>
        <v>25.091999999999999</v>
      </c>
      <c r="O26" s="88">
        <f t="shared" si="3"/>
        <v>11.069000000000001</v>
      </c>
      <c r="P26" s="88">
        <f t="shared" si="3"/>
        <v>39.246000000000002</v>
      </c>
      <c r="Q26" s="88">
        <f t="shared" si="3"/>
        <v>5.58</v>
      </c>
      <c r="R26" s="88">
        <f t="shared" si="3"/>
        <v>5.8120000000000003</v>
      </c>
      <c r="S26" s="88">
        <f t="shared" si="3"/>
        <v>8.5229999999999997</v>
      </c>
      <c r="T26" s="88">
        <f t="shared" si="3"/>
        <v>6.1180000000000003</v>
      </c>
      <c r="U26" s="88">
        <f t="shared" si="3"/>
        <v>6.9540000000000006</v>
      </c>
      <c r="V26" s="88">
        <f t="shared" si="3"/>
        <v>5.7750000000000004</v>
      </c>
      <c r="W26" s="88">
        <f t="shared" si="3"/>
        <v>9.01</v>
      </c>
      <c r="X26" s="88">
        <f t="shared" si="3"/>
        <v>8.8769999999999989</v>
      </c>
      <c r="Y26" s="88">
        <f t="shared" si="3"/>
        <v>2.87</v>
      </c>
      <c r="Z26" s="89" t="str">
        <f t="shared" si="3"/>
        <v/>
      </c>
      <c r="AA26" s="90">
        <f>SUM(AA19:AA25)</f>
        <v>340.67600000000004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28.542000000000002</v>
      </c>
      <c r="C30" s="77">
        <v>15.423999999999999</v>
      </c>
      <c r="D30" s="77">
        <v>20.907</v>
      </c>
      <c r="E30" s="77">
        <v>23.373000000000001</v>
      </c>
      <c r="F30" s="77">
        <v>19.693000000000001</v>
      </c>
      <c r="G30" s="77">
        <v>34.360999999999997</v>
      </c>
      <c r="H30" s="77">
        <v>38.673999999999999</v>
      </c>
      <c r="I30" s="77">
        <v>80.025999999999996</v>
      </c>
      <c r="J30" s="77">
        <v>48.616999999999997</v>
      </c>
      <c r="K30" s="77">
        <v>41.521999999999998</v>
      </c>
      <c r="L30" s="77">
        <v>37.454999999999998</v>
      </c>
      <c r="M30" s="77">
        <v>27.725999999999999</v>
      </c>
      <c r="N30" s="77">
        <v>33.299999999999997</v>
      </c>
      <c r="O30" s="77">
        <v>20.5</v>
      </c>
      <c r="P30" s="77">
        <v>46.436999999999998</v>
      </c>
      <c r="Q30" s="77">
        <v>5.58</v>
      </c>
      <c r="R30" s="77">
        <v>17.812000000000001</v>
      </c>
      <c r="S30" s="77">
        <v>105.033</v>
      </c>
      <c r="T30" s="77">
        <v>125.503</v>
      </c>
      <c r="U30" s="77">
        <v>46.194000000000003</v>
      </c>
      <c r="V30" s="77">
        <v>23.571999999999999</v>
      </c>
      <c r="W30" s="77">
        <v>33.747999999999998</v>
      </c>
      <c r="X30" s="77">
        <v>18.884</v>
      </c>
      <c r="Y30" s="77">
        <v>22.765999999999998</v>
      </c>
      <c r="Z30" s="78"/>
      <c r="AA30" s="79">
        <f>SUM(B30:Z30)</f>
        <v>915.64900000000011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28.542000000000002</v>
      </c>
      <c r="C32" s="62">
        <f t="shared" ref="C32:Z32" si="4">IF(LEN(C$2)&gt;0,SUM(C29:C31),"")</f>
        <v>15.423999999999999</v>
      </c>
      <c r="D32" s="62">
        <f t="shared" si="4"/>
        <v>20.907</v>
      </c>
      <c r="E32" s="62">
        <f t="shared" si="4"/>
        <v>23.373000000000001</v>
      </c>
      <c r="F32" s="62">
        <f t="shared" si="4"/>
        <v>19.693000000000001</v>
      </c>
      <c r="G32" s="62">
        <f t="shared" si="4"/>
        <v>34.360999999999997</v>
      </c>
      <c r="H32" s="62">
        <f t="shared" si="4"/>
        <v>38.673999999999999</v>
      </c>
      <c r="I32" s="62">
        <f t="shared" si="4"/>
        <v>80.025999999999996</v>
      </c>
      <c r="J32" s="62">
        <f t="shared" si="4"/>
        <v>48.616999999999997</v>
      </c>
      <c r="K32" s="62">
        <f t="shared" si="4"/>
        <v>41.521999999999998</v>
      </c>
      <c r="L32" s="62">
        <f t="shared" si="4"/>
        <v>37.454999999999998</v>
      </c>
      <c r="M32" s="62">
        <f t="shared" si="4"/>
        <v>27.725999999999999</v>
      </c>
      <c r="N32" s="62">
        <f t="shared" si="4"/>
        <v>33.299999999999997</v>
      </c>
      <c r="O32" s="62">
        <f t="shared" si="4"/>
        <v>20.5</v>
      </c>
      <c r="P32" s="62">
        <f t="shared" si="4"/>
        <v>46.436999999999998</v>
      </c>
      <c r="Q32" s="62">
        <f t="shared" si="4"/>
        <v>5.58</v>
      </c>
      <c r="R32" s="62">
        <f t="shared" si="4"/>
        <v>17.812000000000001</v>
      </c>
      <c r="S32" s="62">
        <f t="shared" si="4"/>
        <v>105.033</v>
      </c>
      <c r="T32" s="62">
        <f t="shared" si="4"/>
        <v>125.503</v>
      </c>
      <c r="U32" s="62">
        <f t="shared" si="4"/>
        <v>46.194000000000003</v>
      </c>
      <c r="V32" s="62">
        <f t="shared" si="4"/>
        <v>23.571999999999999</v>
      </c>
      <c r="W32" s="62">
        <f t="shared" si="4"/>
        <v>33.747999999999998</v>
      </c>
      <c r="X32" s="62">
        <f t="shared" si="4"/>
        <v>18.884</v>
      </c>
      <c r="Y32" s="62">
        <f t="shared" si="4"/>
        <v>22.765999999999998</v>
      </c>
      <c r="Z32" s="63" t="str">
        <f t="shared" si="4"/>
        <v/>
      </c>
      <c r="AA32" s="64">
        <f>SUM(AA29:AA31)</f>
        <v>915.64900000000011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</v>
      </c>
      <c r="T37" s="99"/>
      <c r="U37" s="99"/>
      <c r="V37" s="99"/>
      <c r="W37" s="99"/>
      <c r="X37" s="99"/>
      <c r="Y37" s="99"/>
      <c r="Z37" s="100"/>
      <c r="AA37" s="79">
        <f t="shared" si="5"/>
        <v>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17.600000000000001</v>
      </c>
      <c r="J39" s="99"/>
      <c r="K39" s="99"/>
      <c r="L39" s="99"/>
      <c r="M39" s="99"/>
      <c r="N39" s="99"/>
      <c r="O39" s="99"/>
      <c r="P39" s="99"/>
      <c r="Q39" s="99">
        <v>51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68.599999999999994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17.600000000000001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51</v>
      </c>
      <c r="R40" s="88">
        <f t="shared" si="6"/>
        <v>0</v>
      </c>
      <c r="S40" s="88">
        <f t="shared" si="6"/>
        <v>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70.599999999999994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</v>
      </c>
      <c r="T45" s="99"/>
      <c r="U45" s="99"/>
      <c r="V45" s="99"/>
      <c r="W45" s="99"/>
      <c r="X45" s="99"/>
      <c r="Y45" s="99"/>
      <c r="Z45" s="100"/>
      <c r="AA45" s="79">
        <f t="shared" si="7"/>
        <v>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17.600000000000001</v>
      </c>
      <c r="J47" s="99"/>
      <c r="K47" s="99"/>
      <c r="L47" s="99"/>
      <c r="M47" s="99"/>
      <c r="N47" s="99"/>
      <c r="O47" s="99"/>
      <c r="P47" s="99"/>
      <c r="Q47" s="99">
        <v>51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68.599999999999994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17.600000000000001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51</v>
      </c>
      <c r="R49" s="88">
        <f t="shared" si="8"/>
        <v>0</v>
      </c>
      <c r="S49" s="88">
        <f t="shared" si="8"/>
        <v>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70.599999999999994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28.542000000000002</v>
      </c>
      <c r="C52" s="88">
        <f t="shared" ref="C52:Z52" si="10">IF(LEN(C$2)&gt;0,SUM(C10:C15)+C26+C40,"")</f>
        <v>15.423999999999999</v>
      </c>
      <c r="D52" s="88">
        <f t="shared" si="10"/>
        <v>20.907</v>
      </c>
      <c r="E52" s="88">
        <f t="shared" si="10"/>
        <v>23.373000000000001</v>
      </c>
      <c r="F52" s="88">
        <f t="shared" si="10"/>
        <v>19.693000000000001</v>
      </c>
      <c r="G52" s="88">
        <f t="shared" si="10"/>
        <v>34.360999999999997</v>
      </c>
      <c r="H52" s="88">
        <f t="shared" si="10"/>
        <v>38.673999999999999</v>
      </c>
      <c r="I52" s="88">
        <f t="shared" si="10"/>
        <v>97.626000000000005</v>
      </c>
      <c r="J52" s="88">
        <f t="shared" si="10"/>
        <v>48.617000000000004</v>
      </c>
      <c r="K52" s="88">
        <f t="shared" si="10"/>
        <v>41.522000000000006</v>
      </c>
      <c r="L52" s="88">
        <f t="shared" si="10"/>
        <v>37.454999999999998</v>
      </c>
      <c r="M52" s="88">
        <f t="shared" si="10"/>
        <v>27.725999999999999</v>
      </c>
      <c r="N52" s="88">
        <f t="shared" si="10"/>
        <v>33.299999999999997</v>
      </c>
      <c r="O52" s="88">
        <f t="shared" si="10"/>
        <v>20.5</v>
      </c>
      <c r="P52" s="88">
        <f t="shared" si="10"/>
        <v>46.437000000000005</v>
      </c>
      <c r="Q52" s="88">
        <f t="shared" si="10"/>
        <v>56.58</v>
      </c>
      <c r="R52" s="88">
        <f t="shared" si="10"/>
        <v>17.812000000000001</v>
      </c>
      <c r="S52" s="88">
        <f t="shared" si="10"/>
        <v>107.03299999999999</v>
      </c>
      <c r="T52" s="88">
        <f t="shared" si="10"/>
        <v>125.503</v>
      </c>
      <c r="U52" s="88">
        <f t="shared" si="10"/>
        <v>46.193999999999996</v>
      </c>
      <c r="V52" s="88">
        <f t="shared" si="10"/>
        <v>23.572000000000003</v>
      </c>
      <c r="W52" s="88">
        <f t="shared" si="10"/>
        <v>33.747999999999998</v>
      </c>
      <c r="X52" s="88">
        <f t="shared" si="10"/>
        <v>18.884</v>
      </c>
      <c r="Y52" s="88">
        <f t="shared" si="10"/>
        <v>22.766000000000002</v>
      </c>
      <c r="Z52" s="89" t="str">
        <f t="shared" si="10"/>
        <v/>
      </c>
      <c r="AA52" s="104">
        <f>SUM(B52:Z52)</f>
        <v>986.24900000000014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-6.4</v>
      </c>
      <c r="I4" s="18">
        <v>17.600000000000001</v>
      </c>
      <c r="J4" s="18"/>
      <c r="K4" s="18"/>
      <c r="L4" s="18"/>
      <c r="M4" s="18"/>
      <c r="N4" s="18"/>
      <c r="O4" s="18"/>
      <c r="P4" s="18"/>
      <c r="Q4" s="18">
        <v>51</v>
      </c>
      <c r="R4" s="18">
        <v>-3.7</v>
      </c>
      <c r="S4" s="18">
        <v>2</v>
      </c>
      <c r="T4" s="18"/>
      <c r="U4" s="18"/>
      <c r="V4" s="18"/>
      <c r="W4" s="18"/>
      <c r="X4" s="18"/>
      <c r="Y4" s="18"/>
      <c r="Z4" s="19"/>
      <c r="AA4" s="111">
        <f>SUM(B4:Z4)</f>
        <v>60.5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96.46</v>
      </c>
      <c r="C7" s="117">
        <v>91.41</v>
      </c>
      <c r="D7" s="117">
        <v>87.8</v>
      </c>
      <c r="E7" s="117">
        <v>85.15</v>
      </c>
      <c r="F7" s="117">
        <v>85.24</v>
      </c>
      <c r="G7" s="117">
        <v>105.33</v>
      </c>
      <c r="H7" s="117">
        <v>128.96</v>
      </c>
      <c r="I7" s="117">
        <v>145.65</v>
      </c>
      <c r="J7" s="117">
        <v>111.91</v>
      </c>
      <c r="K7" s="117">
        <v>106.28</v>
      </c>
      <c r="L7" s="117">
        <v>99.35</v>
      </c>
      <c r="M7" s="117">
        <v>98</v>
      </c>
      <c r="N7" s="117">
        <v>104.68</v>
      </c>
      <c r="O7" s="117">
        <v>107.2</v>
      </c>
      <c r="P7" s="117">
        <v>137.5</v>
      </c>
      <c r="Q7" s="117">
        <v>166.92</v>
      </c>
      <c r="R7" s="117">
        <v>172.54</v>
      </c>
      <c r="S7" s="117">
        <v>178</v>
      </c>
      <c r="T7" s="117">
        <v>237.5</v>
      </c>
      <c r="U7" s="117">
        <v>200.92</v>
      </c>
      <c r="V7" s="117">
        <v>192.31</v>
      </c>
      <c r="W7" s="117">
        <v>143.30000000000001</v>
      </c>
      <c r="X7" s="117">
        <v>123.13</v>
      </c>
      <c r="Y7" s="117">
        <v>106.82</v>
      </c>
      <c r="Z7" s="118"/>
      <c r="AA7" s="119">
        <f>IF(SUM(B7:Z7)&lt;&gt;0,AVERAGEIF(B7:Z7,"&lt;&gt;"""),"")</f>
        <v>129.6816666666667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6.4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3.7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10.100000000000001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10.100000000000001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2</v>
      </c>
      <c r="T21" s="129"/>
      <c r="U21" s="129"/>
      <c r="V21" s="129"/>
      <c r="W21" s="129"/>
      <c r="X21" s="129"/>
      <c r="Y21" s="130"/>
      <c r="Z21" s="131"/>
      <c r="AA21" s="132">
        <f t="shared" si="2"/>
        <v>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17.600000000000001</v>
      </c>
      <c r="J23" s="133"/>
      <c r="K23" s="133"/>
      <c r="L23" s="133"/>
      <c r="M23" s="133"/>
      <c r="N23" s="133"/>
      <c r="O23" s="133"/>
      <c r="P23" s="133"/>
      <c r="Q23" s="133">
        <v>51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68.599999999999994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17.600000000000001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51</v>
      </c>
      <c r="R24" s="135">
        <f t="shared" si="3"/>
        <v>0</v>
      </c>
      <c r="S24" s="135">
        <f t="shared" si="3"/>
        <v>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70.599999999999994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2024-11-20T21:26:01Z</dcterms:created>
  <dcterms:modified xsi:type="dcterms:W3CDTF">2024-11-20T21:26:03Z</dcterms:modified>
</cp:coreProperties>
</file>