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<sst xmlns="http://schemas.openxmlformats.org/spreadsheetml/2006/main" count="119" uniqueCount="54">
  <si>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19/11/2024 23:25:54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</si>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</sst>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517-45D0-974C-03489FA6F07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517-45D0-974C-03489FA6F07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6">
                  <c:v>2.3370000000000002</c:v>
                </c:pt>
                <c:pt idx="19">
                  <c:v>0.89300000000000002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17-45D0-974C-03489FA6F07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3">
                  <c:v>4.2</c:v>
                </c:pt>
                <c:pt idx="4">
                  <c:v>3.2370000000000001</c:v>
                </c:pt>
                <c:pt idx="7">
                  <c:v>0.19700000000000001</c:v>
                </c:pt>
                <c:pt idx="9">
                  <c:v>1.044</c:v>
                </c:pt>
                <c:pt idx="11">
                  <c:v>1.9690000000000001</c:v>
                </c:pt>
                <c:pt idx="12">
                  <c:v>1.885</c:v>
                </c:pt>
                <c:pt idx="15">
                  <c:v>7.0209999999999999</c:v>
                </c:pt>
                <c:pt idx="16">
                  <c:v>15.53</c:v>
                </c:pt>
                <c:pt idx="19">
                  <c:v>2.27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17-45D0-974C-03489FA6F07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517-45D0-974C-03489FA6F07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517-45D0-974C-03489FA6F07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517-45D0-974C-03489FA6F07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517-45D0-974C-03489FA6F07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517-45D0-974C-03489FA6F07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15.396000000000001</c:v>
                </c:pt>
                <c:pt idx="1">
                  <c:v>9.7110000000000003</c:v>
                </c:pt>
                <c:pt idx="3">
                  <c:v>2.9449999999999998</c:v>
                </c:pt>
                <c:pt idx="5">
                  <c:v>21.611000000000001</c:v>
                </c:pt>
                <c:pt idx="6">
                  <c:v>3.1429999999999998</c:v>
                </c:pt>
                <c:pt idx="7">
                  <c:v>16.245000000000001</c:v>
                </c:pt>
                <c:pt idx="8">
                  <c:v>22.600999999999999</c:v>
                </c:pt>
                <c:pt idx="9">
                  <c:v>84.412000000000006</c:v>
                </c:pt>
                <c:pt idx="10">
                  <c:v>60.06</c:v>
                </c:pt>
                <c:pt idx="13">
                  <c:v>83.44</c:v>
                </c:pt>
                <c:pt idx="14">
                  <c:v>12.7</c:v>
                </c:pt>
                <c:pt idx="15">
                  <c:v>3.0840000000000001</c:v>
                </c:pt>
                <c:pt idx="16">
                  <c:v>3.62</c:v>
                </c:pt>
                <c:pt idx="17">
                  <c:v>14.43</c:v>
                </c:pt>
                <c:pt idx="18">
                  <c:v>4.4000000000000004</c:v>
                </c:pt>
                <c:pt idx="19">
                  <c:v>3.5920000000000001</c:v>
                </c:pt>
                <c:pt idx="21">
                  <c:v>15.75</c:v>
                </c:pt>
                <c:pt idx="22">
                  <c:v>15.24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517-45D0-974C-03489FA6F07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517-45D0-974C-03489FA6F07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5.1949999999999994</c:v>
                </c:pt>
                <c:pt idx="2">
                  <c:v>17.933</c:v>
                </c:pt>
                <c:pt idx="3">
                  <c:v>8.2240000000000002</c:v>
                </c:pt>
                <c:pt idx="4">
                  <c:v>5.7850000000000001</c:v>
                </c:pt>
                <c:pt idx="6">
                  <c:v>20.305</c:v>
                </c:pt>
                <c:pt idx="7">
                  <c:v>4.4279999999999999</c:v>
                </c:pt>
                <c:pt idx="8">
                  <c:v>3.6909999999999998</c:v>
                </c:pt>
                <c:pt idx="9">
                  <c:v>10.297000000000001</c:v>
                </c:pt>
                <c:pt idx="10">
                  <c:v>21.252000000000002</c:v>
                </c:pt>
                <c:pt idx="11">
                  <c:v>27.992000000000004</c:v>
                </c:pt>
                <c:pt idx="12">
                  <c:v>21.925999999999998</c:v>
                </c:pt>
                <c:pt idx="13">
                  <c:v>3.5170000000000003</c:v>
                </c:pt>
                <c:pt idx="14">
                  <c:v>7.5229999999999997</c:v>
                </c:pt>
                <c:pt idx="15">
                  <c:v>6.2290000000000001</c:v>
                </c:pt>
                <c:pt idx="16">
                  <c:v>7.6380000000000008</c:v>
                </c:pt>
                <c:pt idx="17">
                  <c:v>6.11</c:v>
                </c:pt>
                <c:pt idx="18">
                  <c:v>26.760999999999999</c:v>
                </c:pt>
                <c:pt idx="19">
                  <c:v>26.594000000000001</c:v>
                </c:pt>
                <c:pt idx="20">
                  <c:v>20.361999999999998</c:v>
                </c:pt>
                <c:pt idx="23">
                  <c:v>26.513999999999999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517-45D0-974C-03489FA6F07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517-45D0-974C-03489FA6F07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517-45D0-974C-03489FA6F0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92.53</c:v>
                </c:pt>
                <c:pt idx="1">
                  <c:v>92.19</c:v>
                </c:pt>
                <c:pt idx="2">
                  <c:v>91.49</c:v>
                </c:pt>
                <c:pt idx="3">
                  <c:v>84.39</c:v>
                </c:pt>
                <c:pt idx="4">
                  <c:v>83.52</c:v>
                </c:pt>
                <c:pt idx="5">
                  <c:v>92.89</c:v>
                </c:pt>
                <c:pt idx="6">
                  <c:v>123</c:v>
                </c:pt>
                <c:pt idx="7">
                  <c:v>133</c:v>
                </c:pt>
                <c:pt idx="8">
                  <c:v>127</c:v>
                </c:pt>
                <c:pt idx="9">
                  <c:v>95.1</c:v>
                </c:pt>
                <c:pt idx="10">
                  <c:v>93.78</c:v>
                </c:pt>
                <c:pt idx="11">
                  <c:v>39.71</c:v>
                </c:pt>
                <c:pt idx="12">
                  <c:v>70.010000000000005</c:v>
                </c:pt>
                <c:pt idx="13">
                  <c:v>95.57</c:v>
                </c:pt>
                <c:pt idx="14">
                  <c:v>113.08</c:v>
                </c:pt>
                <c:pt idx="15">
                  <c:v>144.25</c:v>
                </c:pt>
                <c:pt idx="16">
                  <c:v>157.86000000000001</c:v>
                </c:pt>
                <c:pt idx="17">
                  <c:v>154.43</c:v>
                </c:pt>
                <c:pt idx="18">
                  <c:v>159.19999999999999</c:v>
                </c:pt>
                <c:pt idx="19">
                  <c:v>153.78</c:v>
                </c:pt>
                <c:pt idx="20">
                  <c:v>129.57</c:v>
                </c:pt>
                <c:pt idx="21">
                  <c:v>111.6</c:v>
                </c:pt>
                <c:pt idx="22">
                  <c:v>101.12</c:v>
                </c:pt>
                <c:pt idx="23">
                  <c:v>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517-45D0-974C-03489FA6F0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96D-438E-86F4-885BC71F914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96D-438E-86F4-885BC71F914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0.90400000000000003</c:v>
                </c:pt>
                <c:pt idx="1">
                  <c:v>0.90900000000000003</c:v>
                </c:pt>
                <c:pt idx="2">
                  <c:v>0.92900000000000005</c:v>
                </c:pt>
                <c:pt idx="3">
                  <c:v>0.91300000000000003</c:v>
                </c:pt>
                <c:pt idx="4">
                  <c:v>0.85399999999999998</c:v>
                </c:pt>
                <c:pt idx="5">
                  <c:v>0.91400000000000003</c:v>
                </c:pt>
                <c:pt idx="6">
                  <c:v>1.103</c:v>
                </c:pt>
                <c:pt idx="7">
                  <c:v>1.0289999999999999</c:v>
                </c:pt>
                <c:pt idx="8">
                  <c:v>1.1140000000000001</c:v>
                </c:pt>
                <c:pt idx="9">
                  <c:v>1.2809999999999999</c:v>
                </c:pt>
                <c:pt idx="10">
                  <c:v>1.3819999999999999</c:v>
                </c:pt>
                <c:pt idx="11">
                  <c:v>1.415</c:v>
                </c:pt>
                <c:pt idx="12">
                  <c:v>1.282</c:v>
                </c:pt>
                <c:pt idx="13">
                  <c:v>1.1870000000000001</c:v>
                </c:pt>
                <c:pt idx="14">
                  <c:v>1.171</c:v>
                </c:pt>
                <c:pt idx="15">
                  <c:v>6.51</c:v>
                </c:pt>
                <c:pt idx="16">
                  <c:v>1.3169999999999999</c:v>
                </c:pt>
                <c:pt idx="17">
                  <c:v>1.2629999999999999</c:v>
                </c:pt>
                <c:pt idx="18">
                  <c:v>1.0720000000000001</c:v>
                </c:pt>
                <c:pt idx="19">
                  <c:v>0.95799999999999996</c:v>
                </c:pt>
                <c:pt idx="20">
                  <c:v>0.92300000000000004</c:v>
                </c:pt>
                <c:pt idx="21">
                  <c:v>0.90100000000000002</c:v>
                </c:pt>
                <c:pt idx="22">
                  <c:v>0.85499999999999998</c:v>
                </c:pt>
                <c:pt idx="23">
                  <c:v>0.96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6D-438E-86F4-885BC71F914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0.49099999999999999</c:v>
                </c:pt>
                <c:pt idx="1">
                  <c:v>0.46700000000000003</c:v>
                </c:pt>
                <c:pt idx="2">
                  <c:v>14.295</c:v>
                </c:pt>
                <c:pt idx="3">
                  <c:v>14.456</c:v>
                </c:pt>
                <c:pt idx="4">
                  <c:v>6.6639999999999997</c:v>
                </c:pt>
                <c:pt idx="5">
                  <c:v>0.53100000000000003</c:v>
                </c:pt>
                <c:pt idx="6">
                  <c:v>10.696</c:v>
                </c:pt>
                <c:pt idx="7">
                  <c:v>3.7650000000000001</c:v>
                </c:pt>
                <c:pt idx="8">
                  <c:v>14.943000000000001</c:v>
                </c:pt>
                <c:pt idx="9">
                  <c:v>4.3079999999999998</c:v>
                </c:pt>
                <c:pt idx="10">
                  <c:v>0.98299999999999998</c:v>
                </c:pt>
                <c:pt idx="11">
                  <c:v>0.99199999999999999</c:v>
                </c:pt>
                <c:pt idx="12">
                  <c:v>0.85499999999999998</c:v>
                </c:pt>
                <c:pt idx="13">
                  <c:v>0.80100000000000005</c:v>
                </c:pt>
                <c:pt idx="14">
                  <c:v>0.84600000000000009</c:v>
                </c:pt>
                <c:pt idx="15">
                  <c:v>4.8309999999999995</c:v>
                </c:pt>
                <c:pt idx="16">
                  <c:v>0.80600000000000005</c:v>
                </c:pt>
                <c:pt idx="17">
                  <c:v>0.97699999999999998</c:v>
                </c:pt>
                <c:pt idx="18">
                  <c:v>0.96</c:v>
                </c:pt>
                <c:pt idx="19">
                  <c:v>0.92700000000000005</c:v>
                </c:pt>
                <c:pt idx="20">
                  <c:v>16.004999999999999</c:v>
                </c:pt>
                <c:pt idx="21">
                  <c:v>6.7610000000000001</c:v>
                </c:pt>
                <c:pt idx="22">
                  <c:v>0.66</c:v>
                </c:pt>
                <c:pt idx="23">
                  <c:v>0.56200000000000006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6D-438E-86F4-885BC71F914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96D-438E-86F4-885BC71F914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96D-438E-86F4-885BC71F914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96D-438E-86F4-885BC71F914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96D-438E-86F4-885BC71F914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96D-438E-86F4-885BC71F914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60</c:v>
                </c:pt>
                <c:pt idx="10">
                  <c:v>60</c:v>
                </c:pt>
                <c:pt idx="13">
                  <c:v>60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96D-438E-86F4-885BC71F914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27</c:v>
                </c:pt>
                <c:pt idx="17">
                  <c:v>18.2</c:v>
                </c:pt>
                <c:pt idx="18">
                  <c:v>29.1</c:v>
                </c:pt>
                <c:pt idx="19">
                  <c:v>31.5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6D-438E-86F4-885BC71F914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14.001000000000001</c:v>
                </c:pt>
                <c:pt idx="1">
                  <c:v>13.53</c:v>
                </c:pt>
                <c:pt idx="2">
                  <c:v>2.7090000000000001</c:v>
                </c:pt>
                <c:pt idx="4">
                  <c:v>1.504</c:v>
                </c:pt>
                <c:pt idx="5">
                  <c:v>20.166</c:v>
                </c:pt>
                <c:pt idx="6">
                  <c:v>11.648999999999999</c:v>
                </c:pt>
                <c:pt idx="7">
                  <c:v>16.076000000000001</c:v>
                </c:pt>
                <c:pt idx="8">
                  <c:v>10.235000000000001</c:v>
                </c:pt>
                <c:pt idx="9">
                  <c:v>30.164000000000001</c:v>
                </c:pt>
                <c:pt idx="10">
                  <c:v>18.946999999999999</c:v>
                </c:pt>
                <c:pt idx="11">
                  <c:v>27.553999999999998</c:v>
                </c:pt>
                <c:pt idx="12">
                  <c:v>21.673999999999999</c:v>
                </c:pt>
                <c:pt idx="13">
                  <c:v>24.969000000000001</c:v>
                </c:pt>
                <c:pt idx="14">
                  <c:v>18.206</c:v>
                </c:pt>
                <c:pt idx="15">
                  <c:v>4.9929999999999994</c:v>
                </c:pt>
                <c:pt idx="17">
                  <c:v>6.0999999999999999E-2</c:v>
                </c:pt>
                <c:pt idx="20">
                  <c:v>3.4340000000000002</c:v>
                </c:pt>
                <c:pt idx="21">
                  <c:v>8.0879999999999992</c:v>
                </c:pt>
                <c:pt idx="22">
                  <c:v>13.725000000000001</c:v>
                </c:pt>
                <c:pt idx="23">
                  <c:v>9.9920000000000009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96D-438E-86F4-885BC71F914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96D-438E-86F4-885BC71F914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96D-438E-86F4-885BC71F9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92.53</c:v>
                </c:pt>
                <c:pt idx="1">
                  <c:v>92.19</c:v>
                </c:pt>
                <c:pt idx="2">
                  <c:v>91.49</c:v>
                </c:pt>
                <c:pt idx="3">
                  <c:v>84.39</c:v>
                </c:pt>
                <c:pt idx="4">
                  <c:v>83.52</c:v>
                </c:pt>
                <c:pt idx="5">
                  <c:v>92.89</c:v>
                </c:pt>
                <c:pt idx="6">
                  <c:v>123</c:v>
                </c:pt>
                <c:pt idx="7">
                  <c:v>133</c:v>
                </c:pt>
                <c:pt idx="8">
                  <c:v>127</c:v>
                </c:pt>
                <c:pt idx="9">
                  <c:v>95.1</c:v>
                </c:pt>
                <c:pt idx="10">
                  <c:v>93.78</c:v>
                </c:pt>
                <c:pt idx="11">
                  <c:v>39.71</c:v>
                </c:pt>
                <c:pt idx="12">
                  <c:v>70.010000000000005</c:v>
                </c:pt>
                <c:pt idx="13">
                  <c:v>95.57</c:v>
                </c:pt>
                <c:pt idx="14">
                  <c:v>113.08</c:v>
                </c:pt>
                <c:pt idx="15">
                  <c:v>144.25</c:v>
                </c:pt>
                <c:pt idx="16">
                  <c:v>157.86000000000001</c:v>
                </c:pt>
                <c:pt idx="17">
                  <c:v>154.43</c:v>
                </c:pt>
                <c:pt idx="18">
                  <c:v>159.19999999999999</c:v>
                </c:pt>
                <c:pt idx="19">
                  <c:v>153.78</c:v>
                </c:pt>
                <c:pt idx="20">
                  <c:v>129.57</c:v>
                </c:pt>
                <c:pt idx="21">
                  <c:v>111.6</c:v>
                </c:pt>
                <c:pt idx="22">
                  <c:v>101.12</c:v>
                </c:pt>
                <c:pt idx="23">
                  <c:v>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96D-438E-86F4-885BC71F9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15.396000000000001</v>
      </c>
      <c r="C4" s="18">
        <v>14.906000000000001</v>
      </c>
      <c r="D4" s="18">
        <v>17.933</v>
      </c>
      <c r="E4" s="18">
        <v>15.368999999999998</v>
      </c>
      <c r="F4" s="18">
        <v>9.0220000000000002</v>
      </c>
      <c r="G4" s="18">
        <v>21.611000000000001</v>
      </c>
      <c r="H4" s="18">
        <v>23.448</v>
      </c>
      <c r="I4" s="18">
        <v>20.869999999999997</v>
      </c>
      <c r="J4" s="18">
        <v>26.291999999999998</v>
      </c>
      <c r="K4" s="18">
        <v>95.753</v>
      </c>
      <c r="L4" s="18">
        <v>81.311999999999998</v>
      </c>
      <c r="M4" s="18">
        <v>29.961000000000006</v>
      </c>
      <c r="N4" s="18">
        <v>23.811</v>
      </c>
      <c r="O4" s="18">
        <v>86.957000000000008</v>
      </c>
      <c r="P4" s="18">
        <v>20.222999999999999</v>
      </c>
      <c r="Q4" s="18">
        <v>16.334</v>
      </c>
      <c r="R4" s="18">
        <v>29.125</v>
      </c>
      <c r="S4" s="18">
        <v>20.54</v>
      </c>
      <c r="T4" s="18">
        <v>31.160999999999998</v>
      </c>
      <c r="U4" s="18">
        <v>33.348999999999997</v>
      </c>
      <c r="V4" s="18">
        <v>20.361999999999998</v>
      </c>
      <c r="W4" s="18">
        <v>15.75</v>
      </c>
      <c r="X4" s="18">
        <v>15.24</v>
      </c>
      <c r="Y4" s="18">
        <v>26.513999999999999</v>
      </c>
      <c r="Z4" s="19"/>
      <c r="AA4" s="20">
        <f>SUM(B4:Z4)</f>
        <v>711.23899999999992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92.53</v>
      </c>
      <c r="C7" s="28">
        <v>92.19</v>
      </c>
      <c r="D7" s="28">
        <v>91.49</v>
      </c>
      <c r="E7" s="28">
        <v>84.39</v>
      </c>
      <c r="F7" s="28">
        <v>83.52</v>
      </c>
      <c r="G7" s="28">
        <v>92.89</v>
      </c>
      <c r="H7" s="28">
        <v>123</v>
      </c>
      <c r="I7" s="28">
        <v>133</v>
      </c>
      <c r="J7" s="28">
        <v>127</v>
      </c>
      <c r="K7" s="28">
        <v>95.1</v>
      </c>
      <c r="L7" s="28">
        <v>93.78</v>
      </c>
      <c r="M7" s="28">
        <v>39.71</v>
      </c>
      <c r="N7" s="28">
        <v>70.010000000000005</v>
      </c>
      <c r="O7" s="28">
        <v>95.57</v>
      </c>
      <c r="P7" s="28">
        <v>113.08</v>
      </c>
      <c r="Q7" s="28">
        <v>144.25</v>
      </c>
      <c r="R7" s="28">
        <v>157.86000000000001</v>
      </c>
      <c r="S7" s="28">
        <v>154.43</v>
      </c>
      <c r="T7" s="28">
        <v>159.19999999999999</v>
      </c>
      <c r="U7" s="28">
        <v>153.78</v>
      </c>
      <c r="V7" s="28">
        <v>129.57</v>
      </c>
      <c r="W7" s="28">
        <v>111.6</v>
      </c>
      <c r="X7" s="28">
        <v>101.12</v>
      </c>
      <c r="Y7" s="28">
        <v>59</v>
      </c>
      <c r="Z7" s="29"/>
      <c r="AA7" s="30">
        <f>IF(SUM(B7:Z7)&lt;&gt;0,AVERAGEIF(B7:Z7,"&lt;&gt;"""),"")</f>
        <v>108.25291666666668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15.396000000000001</v>
      </c>
      <c r="C12" s="52">
        <v>9.7110000000000003</v>
      </c>
      <c r="D12" s="52"/>
      <c r="E12" s="52">
        <v>2.9449999999999998</v>
      </c>
      <c r="F12" s="52"/>
      <c r="G12" s="52">
        <v>21.611000000000001</v>
      </c>
      <c r="H12" s="52">
        <v>3.1429999999999998</v>
      </c>
      <c r="I12" s="52">
        <v>16.245000000000001</v>
      </c>
      <c r="J12" s="52">
        <v>22.600999999999999</v>
      </c>
      <c r="K12" s="52">
        <v>84.412000000000006</v>
      </c>
      <c r="L12" s="52">
        <v>60.06</v>
      </c>
      <c r="M12" s="52"/>
      <c r="N12" s="52"/>
      <c r="O12" s="52">
        <v>83.44</v>
      </c>
      <c r="P12" s="52">
        <v>12.7</v>
      </c>
      <c r="Q12" s="52">
        <v>3.0840000000000001</v>
      </c>
      <c r="R12" s="52">
        <v>3.62</v>
      </c>
      <c r="S12" s="52">
        <v>14.43</v>
      </c>
      <c r="T12" s="52">
        <v>4.4000000000000004</v>
      </c>
      <c r="U12" s="52">
        <v>3.5920000000000001</v>
      </c>
      <c r="V12" s="52"/>
      <c r="W12" s="52">
        <v>15.75</v>
      </c>
      <c r="X12" s="52">
        <v>15.24</v>
      </c>
      <c r="Y12" s="52"/>
      <c r="Z12" s="53"/>
      <c r="AA12" s="54">
        <f t="shared" si="0"/>
        <v>392.38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5.1949999999999994</v>
      </c>
      <c r="D14" s="57">
        <v>17.933</v>
      </c>
      <c r="E14" s="57">
        <v>8.2240000000000002</v>
      </c>
      <c r="F14" s="57">
        <v>5.7850000000000001</v>
      </c>
      <c r="G14" s="57"/>
      <c r="H14" s="57">
        <v>20.305</v>
      </c>
      <c r="I14" s="57">
        <v>4.4279999999999999</v>
      </c>
      <c r="J14" s="57">
        <v>3.6909999999999998</v>
      </c>
      <c r="K14" s="57">
        <v>10.297000000000001</v>
      </c>
      <c r="L14" s="57">
        <v>21.252000000000002</v>
      </c>
      <c r="M14" s="57">
        <v>27.992000000000004</v>
      </c>
      <c r="N14" s="57">
        <v>21.925999999999998</v>
      </c>
      <c r="O14" s="57">
        <v>3.5170000000000003</v>
      </c>
      <c r="P14" s="57">
        <v>7.5229999999999997</v>
      </c>
      <c r="Q14" s="57">
        <v>6.2290000000000001</v>
      </c>
      <c r="R14" s="57">
        <v>7.6380000000000008</v>
      </c>
      <c r="S14" s="57">
        <v>6.11</v>
      </c>
      <c r="T14" s="57">
        <v>26.760999999999999</v>
      </c>
      <c r="U14" s="57">
        <v>26.594000000000001</v>
      </c>
      <c r="V14" s="57">
        <v>20.361999999999998</v>
      </c>
      <c r="W14" s="57"/>
      <c r="X14" s="57"/>
      <c r="Y14" s="57">
        <v>26.513999999999999</v>
      </c>
      <c r="Z14" s="58"/>
      <c r="AA14" s="59">
        <f t="shared" si="0"/>
        <v>278.27600000000001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15.396000000000001</v>
      </c>
      <c r="C16" s="62">
        <f t="shared" si="1"/>
        <v>14.905999999999999</v>
      </c>
      <c r="D16" s="62">
        <f t="shared" si="1"/>
        <v>17.933</v>
      </c>
      <c r="E16" s="62">
        <f t="shared" si="1"/>
        <v>11.169</v>
      </c>
      <c r="F16" s="62">
        <f t="shared" si="1"/>
        <v>5.7850000000000001</v>
      </c>
      <c r="G16" s="62">
        <f t="shared" si="1"/>
        <v>21.611000000000001</v>
      </c>
      <c r="H16" s="62">
        <f t="shared" si="1"/>
        <v>23.448</v>
      </c>
      <c r="I16" s="62">
        <f t="shared" si="1"/>
        <v>20.673000000000002</v>
      </c>
      <c r="J16" s="62">
        <f t="shared" si="1"/>
        <v>26.291999999999998</v>
      </c>
      <c r="K16" s="62">
        <f t="shared" si="1"/>
        <v>94.709000000000003</v>
      </c>
      <c r="L16" s="62">
        <f t="shared" si="1"/>
        <v>81.312000000000012</v>
      </c>
      <c r="M16" s="62">
        <f t="shared" si="1"/>
        <v>27.992000000000004</v>
      </c>
      <c r="N16" s="62">
        <f t="shared" si="1"/>
        <v>21.925999999999998</v>
      </c>
      <c r="O16" s="62">
        <f t="shared" si="1"/>
        <v>86.956999999999994</v>
      </c>
      <c r="P16" s="62">
        <f t="shared" si="1"/>
        <v>20.222999999999999</v>
      </c>
      <c r="Q16" s="62">
        <f t="shared" si="1"/>
        <v>9.3130000000000006</v>
      </c>
      <c r="R16" s="62">
        <f t="shared" si="1"/>
        <v>11.258000000000001</v>
      </c>
      <c r="S16" s="62">
        <f t="shared" si="1"/>
        <v>20.54</v>
      </c>
      <c r="T16" s="62">
        <f t="shared" si="1"/>
        <v>31.161000000000001</v>
      </c>
      <c r="U16" s="62">
        <f t="shared" si="1"/>
        <v>30.186</v>
      </c>
      <c r="V16" s="62">
        <f t="shared" si="1"/>
        <v>20.361999999999998</v>
      </c>
      <c r="W16" s="62">
        <f t="shared" si="1"/>
        <v>15.75</v>
      </c>
      <c r="X16" s="62">
        <f t="shared" si="1"/>
        <v>15.24</v>
      </c>
      <c r="Y16" s="62">
        <f t="shared" si="1"/>
        <v>26.513999999999999</v>
      </c>
      <c r="Z16" s="63" t="str">
        <f t="shared" si="1"/>
        <v/>
      </c>
      <c r="AA16" s="64">
        <f>SUM(AA10:AA15)</f>
        <v>670.65599999999995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2.3370000000000002</v>
      </c>
      <c r="S20" s="77"/>
      <c r="T20" s="77"/>
      <c r="U20" s="77">
        <v>0.89300000000000002</v>
      </c>
      <c r="V20" s="77"/>
      <c r="W20" s="77"/>
      <c r="X20" s="77"/>
      <c r="Y20" s="77"/>
      <c r="Z20" s="78"/>
      <c r="AA20" s="79">
        <f t="shared" si="2"/>
        <v>3.2300000000000004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4.2</v>
      </c>
      <c r="F21" s="81">
        <v>3.2370000000000001</v>
      </c>
      <c r="G21" s="81"/>
      <c r="H21" s="81"/>
      <c r="I21" s="81">
        <v>0.19700000000000001</v>
      </c>
      <c r="J21" s="81"/>
      <c r="K21" s="81">
        <v>1.044</v>
      </c>
      <c r="L21" s="81"/>
      <c r="M21" s="81">
        <v>1.9690000000000001</v>
      </c>
      <c r="N21" s="81">
        <v>1.885</v>
      </c>
      <c r="O21" s="81"/>
      <c r="P21" s="81"/>
      <c r="Q21" s="81">
        <v>7.0209999999999999</v>
      </c>
      <c r="R21" s="81">
        <v>15.53</v>
      </c>
      <c r="S21" s="81"/>
      <c r="T21" s="81"/>
      <c r="U21" s="81">
        <v>2.27</v>
      </c>
      <c r="V21" s="81"/>
      <c r="W21" s="81"/>
      <c r="X21" s="81"/>
      <c r="Y21" s="81"/>
      <c r="Z21" s="78"/>
      <c r="AA21" s="79">
        <f t="shared" si="2"/>
        <v>37.353000000000002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4.2</v>
      </c>
      <c r="F26" s="88">
        <f t="shared" si="3"/>
        <v>3.2370000000000001</v>
      </c>
      <c r="G26" s="88">
        <f t="shared" si="3"/>
        <v>0</v>
      </c>
      <c r="H26" s="88">
        <f t="shared" si="3"/>
        <v>0</v>
      </c>
      <c r="I26" s="88">
        <f t="shared" si="3"/>
        <v>0.19700000000000001</v>
      </c>
      <c r="J26" s="88">
        <f t="shared" si="3"/>
        <v>0</v>
      </c>
      <c r="K26" s="88">
        <f t="shared" si="3"/>
        <v>1.044</v>
      </c>
      <c r="L26" s="88">
        <f t="shared" si="3"/>
        <v>0</v>
      </c>
      <c r="M26" s="88">
        <f t="shared" si="3"/>
        <v>1.9690000000000001</v>
      </c>
      <c r="N26" s="88">
        <f t="shared" si="3"/>
        <v>1.885</v>
      </c>
      <c r="O26" s="88">
        <f t="shared" si="3"/>
        <v>0</v>
      </c>
      <c r="P26" s="88">
        <f t="shared" si="3"/>
        <v>0</v>
      </c>
      <c r="Q26" s="88">
        <f t="shared" si="3"/>
        <v>7.0209999999999999</v>
      </c>
      <c r="R26" s="88">
        <f t="shared" si="3"/>
        <v>17.867000000000001</v>
      </c>
      <c r="S26" s="88">
        <f t="shared" si="3"/>
        <v>0</v>
      </c>
      <c r="T26" s="88">
        <f t="shared" si="3"/>
        <v>0</v>
      </c>
      <c r="U26" s="88">
        <f t="shared" si="3"/>
        <v>3.1630000000000003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40.582999999999998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15.396000000000001</v>
      </c>
      <c r="C30" s="77">
        <v>14.906000000000001</v>
      </c>
      <c r="D30" s="77">
        <v>17.933</v>
      </c>
      <c r="E30" s="77">
        <v>15.369</v>
      </c>
      <c r="F30" s="77">
        <v>9.0220000000000002</v>
      </c>
      <c r="G30" s="77">
        <v>21.611000000000001</v>
      </c>
      <c r="H30" s="77">
        <v>23.448</v>
      </c>
      <c r="I30" s="77">
        <v>20.87</v>
      </c>
      <c r="J30" s="77">
        <v>26.292000000000002</v>
      </c>
      <c r="K30" s="77">
        <v>95.753</v>
      </c>
      <c r="L30" s="77">
        <v>81.311999999999998</v>
      </c>
      <c r="M30" s="77">
        <v>29.960999999999999</v>
      </c>
      <c r="N30" s="77">
        <v>23.811</v>
      </c>
      <c r="O30" s="77">
        <v>86.956999999999994</v>
      </c>
      <c r="P30" s="77">
        <v>20.222999999999999</v>
      </c>
      <c r="Q30" s="77">
        <v>16.334</v>
      </c>
      <c r="R30" s="77">
        <v>29.125</v>
      </c>
      <c r="S30" s="77">
        <v>20.54</v>
      </c>
      <c r="T30" s="77">
        <v>31.161000000000001</v>
      </c>
      <c r="U30" s="77">
        <v>33.348999999999997</v>
      </c>
      <c r="V30" s="77">
        <v>20.361999999999998</v>
      </c>
      <c r="W30" s="77">
        <v>15.75</v>
      </c>
      <c r="X30" s="77">
        <v>15.24</v>
      </c>
      <c r="Y30" s="77">
        <v>26.513999999999999</v>
      </c>
      <c r="Z30" s="78"/>
      <c r="AA30" s="79">
        <f>SUM(B30:Z30)</f>
        <v>711.23899999999992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15.396000000000001</v>
      </c>
      <c r="C32" s="62">
        <f t="shared" ref="C32:Z32" si="4">IF(LEN(C$2)&gt;0,SUM(C29:C31),"")</f>
        <v>14.906000000000001</v>
      </c>
      <c r="D32" s="62">
        <f t="shared" si="4"/>
        <v>17.933</v>
      </c>
      <c r="E32" s="62">
        <f t="shared" si="4"/>
        <v>15.369</v>
      </c>
      <c r="F32" s="62">
        <f t="shared" si="4"/>
        <v>9.0220000000000002</v>
      </c>
      <c r="G32" s="62">
        <f t="shared" si="4"/>
        <v>21.611000000000001</v>
      </c>
      <c r="H32" s="62">
        <f t="shared" si="4"/>
        <v>23.448</v>
      </c>
      <c r="I32" s="62">
        <f t="shared" si="4"/>
        <v>20.87</v>
      </c>
      <c r="J32" s="62">
        <f t="shared" si="4"/>
        <v>26.292000000000002</v>
      </c>
      <c r="K32" s="62">
        <f t="shared" si="4"/>
        <v>95.753</v>
      </c>
      <c r="L32" s="62">
        <f t="shared" si="4"/>
        <v>81.311999999999998</v>
      </c>
      <c r="M32" s="62">
        <f t="shared" si="4"/>
        <v>29.960999999999999</v>
      </c>
      <c r="N32" s="62">
        <f t="shared" si="4"/>
        <v>23.811</v>
      </c>
      <c r="O32" s="62">
        <f t="shared" si="4"/>
        <v>86.956999999999994</v>
      </c>
      <c r="P32" s="62">
        <f t="shared" si="4"/>
        <v>20.222999999999999</v>
      </c>
      <c r="Q32" s="62">
        <f t="shared" si="4"/>
        <v>16.334</v>
      </c>
      <c r="R32" s="62">
        <f t="shared" si="4"/>
        <v>29.125</v>
      </c>
      <c r="S32" s="62">
        <f t="shared" si="4"/>
        <v>20.54</v>
      </c>
      <c r="T32" s="62">
        <f t="shared" si="4"/>
        <v>31.161000000000001</v>
      </c>
      <c r="U32" s="62">
        <f t="shared" si="4"/>
        <v>33.348999999999997</v>
      </c>
      <c r="V32" s="62">
        <f t="shared" si="4"/>
        <v>20.361999999999998</v>
      </c>
      <c r="W32" s="62">
        <f t="shared" si="4"/>
        <v>15.75</v>
      </c>
      <c r="X32" s="62">
        <f t="shared" si="4"/>
        <v>15.24</v>
      </c>
      <c r="Y32" s="62">
        <f t="shared" si="4"/>
        <v>26.513999999999999</v>
      </c>
      <c r="Z32" s="63" t="str">
        <f t="shared" si="4"/>
        <v/>
      </c>
      <c r="AA32" s="64">
        <f>SUM(AA29:AA31)</f>
        <v>711.23899999999992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15.396000000000001</v>
      </c>
      <c r="C52" s="88">
        <f t="shared" si="10"/>
        <v>14.905999999999999</v>
      </c>
      <c r="D52" s="88">
        <f t="shared" si="10"/>
        <v>17.933</v>
      </c>
      <c r="E52" s="88">
        <f t="shared" si="10"/>
        <v>15.369</v>
      </c>
      <c r="F52" s="88">
        <f t="shared" si="10"/>
        <v>9.0220000000000002</v>
      </c>
      <c r="G52" s="88">
        <f t="shared" si="10"/>
        <v>21.611000000000001</v>
      </c>
      <c r="H52" s="88">
        <f t="shared" si="10"/>
        <v>23.448</v>
      </c>
      <c r="I52" s="88">
        <f t="shared" si="10"/>
        <v>20.87</v>
      </c>
      <c r="J52" s="88">
        <f t="shared" si="10"/>
        <v>26.291999999999998</v>
      </c>
      <c r="K52" s="88">
        <f t="shared" si="10"/>
        <v>95.753</v>
      </c>
      <c r="L52" s="88">
        <f t="shared" si="10"/>
        <v>81.312000000000012</v>
      </c>
      <c r="M52" s="88">
        <f t="shared" si="10"/>
        <v>29.961000000000006</v>
      </c>
      <c r="N52" s="88">
        <f t="shared" si="10"/>
        <v>23.811</v>
      </c>
      <c r="O52" s="88">
        <f t="shared" si="10"/>
        <v>86.956999999999994</v>
      </c>
      <c r="P52" s="88">
        <f t="shared" si="10"/>
        <v>20.222999999999999</v>
      </c>
      <c r="Q52" s="88">
        <f t="shared" si="10"/>
        <v>16.334</v>
      </c>
      <c r="R52" s="88">
        <f t="shared" si="10"/>
        <v>29.125</v>
      </c>
      <c r="S52" s="88">
        <f t="shared" si="10"/>
        <v>20.54</v>
      </c>
      <c r="T52" s="88">
        <f t="shared" si="10"/>
        <v>31.161000000000001</v>
      </c>
      <c r="U52" s="88">
        <f t="shared" si="10"/>
        <v>33.349000000000004</v>
      </c>
      <c r="V52" s="88">
        <f t="shared" si="10"/>
        <v>20.361999999999998</v>
      </c>
      <c r="W52" s="88">
        <f t="shared" si="10"/>
        <v>15.75</v>
      </c>
      <c r="X52" s="88">
        <f t="shared" si="10"/>
        <v>15.24</v>
      </c>
      <c r="Y52" s="88">
        <f t="shared" si="10"/>
        <v>26.513999999999999</v>
      </c>
      <c r="Z52" s="89" t="str">
        <f t="shared" si="10"/>
        <v/>
      </c>
      <c r="AA52" s="104">
        <f>SUM(B52:Z52)</f>
        <v>711.23899999999992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15.396000000000001</v>
      </c>
      <c r="C4" s="18">
        <v>14.906000000000001</v>
      </c>
      <c r="D4" s="18">
        <v>17.933</v>
      </c>
      <c r="E4" s="18">
        <v>15.369</v>
      </c>
      <c r="F4" s="18">
        <v>9.0220000000000002</v>
      </c>
      <c r="G4" s="18">
        <v>21.611000000000001</v>
      </c>
      <c r="H4" s="18">
        <v>23.448</v>
      </c>
      <c r="I4" s="18">
        <v>20.87</v>
      </c>
      <c r="J4" s="18">
        <v>26.292000000000002</v>
      </c>
      <c r="K4" s="18">
        <v>95.753</v>
      </c>
      <c r="L4" s="18">
        <v>81.312000000000012</v>
      </c>
      <c r="M4" s="18">
        <v>29.960999999999999</v>
      </c>
      <c r="N4" s="18">
        <v>23.811</v>
      </c>
      <c r="O4" s="18">
        <v>86.957000000000008</v>
      </c>
      <c r="P4" s="18">
        <v>20.222999999999999</v>
      </c>
      <c r="Q4" s="18">
        <v>16.334</v>
      </c>
      <c r="R4" s="18">
        <v>29.123000000000001</v>
      </c>
      <c r="S4" s="18">
        <v>20.500999999999998</v>
      </c>
      <c r="T4" s="18">
        <v>31.132000000000001</v>
      </c>
      <c r="U4" s="18">
        <v>33.384999999999998</v>
      </c>
      <c r="V4" s="18">
        <v>20.361999999999998</v>
      </c>
      <c r="W4" s="18">
        <v>15.749999999999998</v>
      </c>
      <c r="X4" s="18">
        <v>15.240000000000002</v>
      </c>
      <c r="Y4" s="18">
        <v>26.514000000000003</v>
      </c>
      <c r="Z4" s="19"/>
      <c r="AA4" s="20">
        <f>SUM(B4:Z4)</f>
        <v>711.20499999999993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92.53</v>
      </c>
      <c r="C7" s="28">
        <v>92.19</v>
      </c>
      <c r="D7" s="28">
        <v>91.49</v>
      </c>
      <c r="E7" s="28">
        <v>84.39</v>
      </c>
      <c r="F7" s="28">
        <v>83.52</v>
      </c>
      <c r="G7" s="28">
        <v>92.89</v>
      </c>
      <c r="H7" s="28">
        <v>123</v>
      </c>
      <c r="I7" s="28">
        <v>133</v>
      </c>
      <c r="J7" s="28">
        <v>127</v>
      </c>
      <c r="K7" s="28">
        <v>95.1</v>
      </c>
      <c r="L7" s="28">
        <v>93.78</v>
      </c>
      <c r="M7" s="28">
        <v>39.71</v>
      </c>
      <c r="N7" s="28">
        <v>70.010000000000005</v>
      </c>
      <c r="O7" s="28">
        <v>95.57</v>
      </c>
      <c r="P7" s="28">
        <v>113.08</v>
      </c>
      <c r="Q7" s="28">
        <v>144.25</v>
      </c>
      <c r="R7" s="28">
        <v>157.86000000000001</v>
      </c>
      <c r="S7" s="28">
        <v>154.43</v>
      </c>
      <c r="T7" s="28">
        <v>159.19999999999999</v>
      </c>
      <c r="U7" s="28">
        <v>153.78</v>
      </c>
      <c r="V7" s="28">
        <v>129.57</v>
      </c>
      <c r="W7" s="28">
        <v>111.6</v>
      </c>
      <c r="X7" s="28">
        <v>101.12</v>
      </c>
      <c r="Y7" s="28">
        <v>59</v>
      </c>
      <c r="Z7" s="29"/>
      <c r="AA7" s="30">
        <f>IF(SUM(B7:Z7)&lt;&gt;0,AVERAGEIF(B7:Z7,"&lt;&gt;"""),"")</f>
        <v>108.25291666666668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60</v>
      </c>
      <c r="L12" s="52">
        <v>60</v>
      </c>
      <c r="M12" s="52"/>
      <c r="N12" s="52"/>
      <c r="O12" s="52">
        <v>60</v>
      </c>
      <c r="P12" s="52"/>
      <c r="Q12" s="52"/>
      <c r="R12" s="52"/>
      <c r="S12" s="52"/>
      <c r="T12" s="52"/>
      <c r="U12" s="52"/>
      <c r="V12" s="52"/>
      <c r="W12" s="52"/>
      <c r="X12" s="52"/>
      <c r="Y12" s="52">
        <v>15</v>
      </c>
      <c r="Z12" s="53"/>
      <c r="AA12" s="54">
        <f t="shared" si="0"/>
        <v>195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14.001000000000001</v>
      </c>
      <c r="C14" s="57">
        <v>13.53</v>
      </c>
      <c r="D14" s="57">
        <v>2.7090000000000001</v>
      </c>
      <c r="E14" s="57"/>
      <c r="F14" s="57">
        <v>1.504</v>
      </c>
      <c r="G14" s="57">
        <v>20.166</v>
      </c>
      <c r="H14" s="57">
        <v>11.648999999999999</v>
      </c>
      <c r="I14" s="57">
        <v>16.076000000000001</v>
      </c>
      <c r="J14" s="57">
        <v>10.235000000000001</v>
      </c>
      <c r="K14" s="57">
        <v>30.164000000000001</v>
      </c>
      <c r="L14" s="57">
        <v>18.946999999999999</v>
      </c>
      <c r="M14" s="57">
        <v>27.553999999999998</v>
      </c>
      <c r="N14" s="57">
        <v>21.673999999999999</v>
      </c>
      <c r="O14" s="57">
        <v>24.969000000000001</v>
      </c>
      <c r="P14" s="57">
        <v>18.206</v>
      </c>
      <c r="Q14" s="57">
        <v>4.9929999999999994</v>
      </c>
      <c r="R14" s="57"/>
      <c r="S14" s="57">
        <v>6.0999999999999999E-2</v>
      </c>
      <c r="T14" s="57"/>
      <c r="U14" s="57"/>
      <c r="V14" s="57">
        <v>3.4340000000000002</v>
      </c>
      <c r="W14" s="57">
        <v>8.0879999999999992</v>
      </c>
      <c r="X14" s="57">
        <v>13.725000000000001</v>
      </c>
      <c r="Y14" s="57">
        <v>9.9920000000000009</v>
      </c>
      <c r="Z14" s="58"/>
      <c r="AA14" s="59">
        <f t="shared" si="0"/>
        <v>271.67700000000002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14.001000000000001</v>
      </c>
      <c r="C16" s="62">
        <f t="shared" ref="C16:Z16" si="1">IF(LEN(C$2)&gt;0,SUM(C10:C15),"")</f>
        <v>13.53</v>
      </c>
      <c r="D16" s="62">
        <f t="shared" si="1"/>
        <v>2.7090000000000001</v>
      </c>
      <c r="E16" s="62">
        <f t="shared" si="1"/>
        <v>0</v>
      </c>
      <c r="F16" s="62">
        <f t="shared" si="1"/>
        <v>1.504</v>
      </c>
      <c r="G16" s="62">
        <f t="shared" si="1"/>
        <v>20.166</v>
      </c>
      <c r="H16" s="62">
        <f t="shared" si="1"/>
        <v>11.648999999999999</v>
      </c>
      <c r="I16" s="62">
        <f t="shared" si="1"/>
        <v>16.076000000000001</v>
      </c>
      <c r="J16" s="62">
        <f t="shared" si="1"/>
        <v>10.235000000000001</v>
      </c>
      <c r="K16" s="62">
        <f t="shared" si="1"/>
        <v>90.164000000000001</v>
      </c>
      <c r="L16" s="62">
        <f t="shared" si="1"/>
        <v>78.947000000000003</v>
      </c>
      <c r="M16" s="62">
        <f t="shared" si="1"/>
        <v>27.553999999999998</v>
      </c>
      <c r="N16" s="62">
        <f t="shared" si="1"/>
        <v>21.673999999999999</v>
      </c>
      <c r="O16" s="62">
        <f t="shared" si="1"/>
        <v>84.968999999999994</v>
      </c>
      <c r="P16" s="62">
        <f t="shared" si="1"/>
        <v>18.206</v>
      </c>
      <c r="Q16" s="62">
        <f t="shared" si="1"/>
        <v>4.9929999999999994</v>
      </c>
      <c r="R16" s="62">
        <f t="shared" si="1"/>
        <v>0</v>
      </c>
      <c r="S16" s="62">
        <f t="shared" si="1"/>
        <v>6.0999999999999999E-2</v>
      </c>
      <c r="T16" s="62">
        <f t="shared" si="1"/>
        <v>0</v>
      </c>
      <c r="U16" s="62">
        <f t="shared" si="1"/>
        <v>0</v>
      </c>
      <c r="V16" s="62">
        <f t="shared" si="1"/>
        <v>3.4340000000000002</v>
      </c>
      <c r="W16" s="62">
        <f t="shared" si="1"/>
        <v>8.0879999999999992</v>
      </c>
      <c r="X16" s="62">
        <f t="shared" si="1"/>
        <v>13.725000000000001</v>
      </c>
      <c r="Y16" s="62">
        <f t="shared" si="1"/>
        <v>24.992000000000001</v>
      </c>
      <c r="Z16" s="63" t="str">
        <f t="shared" si="1"/>
        <v/>
      </c>
      <c r="AA16" s="64">
        <f>SUM(AA10:AA15)</f>
        <v>466.67700000000002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0.90400000000000003</v>
      </c>
      <c r="C20" s="77">
        <v>0.90900000000000003</v>
      </c>
      <c r="D20" s="77">
        <v>0.92900000000000005</v>
      </c>
      <c r="E20" s="77">
        <v>0.91300000000000003</v>
      </c>
      <c r="F20" s="77">
        <v>0.85399999999999998</v>
      </c>
      <c r="G20" s="77">
        <v>0.91400000000000003</v>
      </c>
      <c r="H20" s="77">
        <v>1.103</v>
      </c>
      <c r="I20" s="77">
        <v>1.0289999999999999</v>
      </c>
      <c r="J20" s="77">
        <v>1.1140000000000001</v>
      </c>
      <c r="K20" s="77">
        <v>1.2809999999999999</v>
      </c>
      <c r="L20" s="77">
        <v>1.3819999999999999</v>
      </c>
      <c r="M20" s="77">
        <v>1.415</v>
      </c>
      <c r="N20" s="77">
        <v>1.282</v>
      </c>
      <c r="O20" s="77">
        <v>1.1870000000000001</v>
      </c>
      <c r="P20" s="77">
        <v>1.171</v>
      </c>
      <c r="Q20" s="77">
        <v>6.51</v>
      </c>
      <c r="R20" s="77">
        <v>1.3169999999999999</v>
      </c>
      <c r="S20" s="77">
        <v>1.2629999999999999</v>
      </c>
      <c r="T20" s="77">
        <v>1.0720000000000001</v>
      </c>
      <c r="U20" s="77">
        <v>0.95799999999999996</v>
      </c>
      <c r="V20" s="77">
        <v>0.92300000000000004</v>
      </c>
      <c r="W20" s="77">
        <v>0.90100000000000002</v>
      </c>
      <c r="X20" s="77">
        <v>0.85499999999999998</v>
      </c>
      <c r="Y20" s="77">
        <v>0.96</v>
      </c>
      <c r="Z20" s="78"/>
      <c r="AA20" s="79">
        <f t="shared" si="2"/>
        <v>31.145999999999994</v>
      </c>
    </row>
    <row r="21" spans="1:27" ht="24.95" customHeight="1" x14ac:dyDescent="0.2">
      <c r="A21" s="75" t="s">
        <v>16</v>
      </c>
      <c r="B21" s="80">
        <v>0.49099999999999999</v>
      </c>
      <c r="C21" s="81">
        <v>0.46700000000000003</v>
      </c>
      <c r="D21" s="81">
        <v>14.295</v>
      </c>
      <c r="E21" s="81">
        <v>14.456</v>
      </c>
      <c r="F21" s="81">
        <v>6.6639999999999997</v>
      </c>
      <c r="G21" s="81">
        <v>0.53100000000000003</v>
      </c>
      <c r="H21" s="81">
        <v>10.696</v>
      </c>
      <c r="I21" s="81">
        <v>3.7650000000000001</v>
      </c>
      <c r="J21" s="81">
        <v>14.943000000000001</v>
      </c>
      <c r="K21" s="81">
        <v>4.3079999999999998</v>
      </c>
      <c r="L21" s="81">
        <v>0.98299999999999998</v>
      </c>
      <c r="M21" s="81">
        <v>0.99199999999999999</v>
      </c>
      <c r="N21" s="81">
        <v>0.85499999999999998</v>
      </c>
      <c r="O21" s="81">
        <v>0.80100000000000005</v>
      </c>
      <c r="P21" s="81">
        <v>0.84600000000000009</v>
      </c>
      <c r="Q21" s="81">
        <v>4.8309999999999995</v>
      </c>
      <c r="R21" s="81">
        <v>0.80600000000000005</v>
      </c>
      <c r="S21" s="81">
        <v>0.97699999999999998</v>
      </c>
      <c r="T21" s="81">
        <v>0.96</v>
      </c>
      <c r="U21" s="81">
        <v>0.92700000000000005</v>
      </c>
      <c r="V21" s="81">
        <v>16.004999999999999</v>
      </c>
      <c r="W21" s="81">
        <v>6.7610000000000001</v>
      </c>
      <c r="X21" s="81">
        <v>0.66</v>
      </c>
      <c r="Y21" s="81">
        <v>0.56200000000000006</v>
      </c>
      <c r="Z21" s="78"/>
      <c r="AA21" s="79">
        <f t="shared" si="2"/>
        <v>107.58199999999999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1.395</v>
      </c>
      <c r="C26" s="88">
        <f t="shared" ref="C26:Z26" si="3">IF(LEN(C$2)&gt;0,SUM(C19:C25),"")</f>
        <v>1.3760000000000001</v>
      </c>
      <c r="D26" s="88">
        <f t="shared" si="3"/>
        <v>15.224</v>
      </c>
      <c r="E26" s="88">
        <f t="shared" si="3"/>
        <v>15.369</v>
      </c>
      <c r="F26" s="88">
        <f t="shared" si="3"/>
        <v>7.5179999999999998</v>
      </c>
      <c r="G26" s="88">
        <f t="shared" si="3"/>
        <v>1.4450000000000001</v>
      </c>
      <c r="H26" s="88">
        <f t="shared" si="3"/>
        <v>11.798999999999999</v>
      </c>
      <c r="I26" s="88">
        <f t="shared" si="3"/>
        <v>4.7940000000000005</v>
      </c>
      <c r="J26" s="88">
        <f t="shared" si="3"/>
        <v>16.057000000000002</v>
      </c>
      <c r="K26" s="88">
        <f t="shared" si="3"/>
        <v>5.5889999999999995</v>
      </c>
      <c r="L26" s="88">
        <f t="shared" si="3"/>
        <v>2.3649999999999998</v>
      </c>
      <c r="M26" s="88">
        <f t="shared" si="3"/>
        <v>2.407</v>
      </c>
      <c r="N26" s="88">
        <f t="shared" si="3"/>
        <v>2.137</v>
      </c>
      <c r="O26" s="88">
        <f t="shared" si="3"/>
        <v>1.988</v>
      </c>
      <c r="P26" s="88">
        <f t="shared" si="3"/>
        <v>2.0170000000000003</v>
      </c>
      <c r="Q26" s="88">
        <f t="shared" si="3"/>
        <v>11.340999999999999</v>
      </c>
      <c r="R26" s="88">
        <f t="shared" si="3"/>
        <v>2.1230000000000002</v>
      </c>
      <c r="S26" s="88">
        <f t="shared" si="3"/>
        <v>2.2399999999999998</v>
      </c>
      <c r="T26" s="88">
        <f t="shared" si="3"/>
        <v>2.032</v>
      </c>
      <c r="U26" s="88">
        <f t="shared" si="3"/>
        <v>1.885</v>
      </c>
      <c r="V26" s="88">
        <f t="shared" si="3"/>
        <v>16.927999999999997</v>
      </c>
      <c r="W26" s="88">
        <f t="shared" si="3"/>
        <v>7.6619999999999999</v>
      </c>
      <c r="X26" s="88">
        <f t="shared" si="3"/>
        <v>1.5150000000000001</v>
      </c>
      <c r="Y26" s="88">
        <f t="shared" si="3"/>
        <v>1.522</v>
      </c>
      <c r="Z26" s="89" t="str">
        <f t="shared" si="3"/>
        <v/>
      </c>
      <c r="AA26" s="90">
        <f>SUM(AA19:AA25)</f>
        <v>138.72799999999998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15.396000000000001</v>
      </c>
      <c r="C30" s="77">
        <v>14.906000000000001</v>
      </c>
      <c r="D30" s="77">
        <v>17.933</v>
      </c>
      <c r="E30" s="77">
        <v>15.369</v>
      </c>
      <c r="F30" s="77">
        <v>9.0220000000000002</v>
      </c>
      <c r="G30" s="77">
        <v>21.611000000000001</v>
      </c>
      <c r="H30" s="77">
        <v>23.448</v>
      </c>
      <c r="I30" s="77">
        <v>20.87</v>
      </c>
      <c r="J30" s="77">
        <v>26.292000000000002</v>
      </c>
      <c r="K30" s="77">
        <v>95.753</v>
      </c>
      <c r="L30" s="77">
        <v>81.311999999999998</v>
      </c>
      <c r="M30" s="77">
        <v>29.960999999999999</v>
      </c>
      <c r="N30" s="77">
        <v>23.811</v>
      </c>
      <c r="O30" s="77">
        <v>86.956999999999994</v>
      </c>
      <c r="P30" s="77">
        <v>20.222999999999999</v>
      </c>
      <c r="Q30" s="77">
        <v>16.334</v>
      </c>
      <c r="R30" s="77">
        <v>2.1230000000000002</v>
      </c>
      <c r="S30" s="77">
        <v>2.3010000000000002</v>
      </c>
      <c r="T30" s="77">
        <v>2.032</v>
      </c>
      <c r="U30" s="77">
        <v>1.885</v>
      </c>
      <c r="V30" s="77">
        <v>20.361999999999998</v>
      </c>
      <c r="W30" s="77">
        <v>15.75</v>
      </c>
      <c r="X30" s="77">
        <v>15.24</v>
      </c>
      <c r="Y30" s="77">
        <v>26.513999999999999</v>
      </c>
      <c r="Z30" s="78"/>
      <c r="AA30" s="79">
        <f>SUM(B30:Z30)</f>
        <v>605.40500000000009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15.396000000000001</v>
      </c>
      <c r="C32" s="62">
        <f t="shared" ref="C32:Z32" si="4">IF(LEN(C$2)&gt;0,SUM(C29:C31),"")</f>
        <v>14.906000000000001</v>
      </c>
      <c r="D32" s="62">
        <f t="shared" si="4"/>
        <v>17.933</v>
      </c>
      <c r="E32" s="62">
        <f t="shared" si="4"/>
        <v>15.369</v>
      </c>
      <c r="F32" s="62">
        <f t="shared" si="4"/>
        <v>9.0220000000000002</v>
      </c>
      <c r="G32" s="62">
        <f t="shared" si="4"/>
        <v>21.611000000000001</v>
      </c>
      <c r="H32" s="62">
        <f t="shared" si="4"/>
        <v>23.448</v>
      </c>
      <c r="I32" s="62">
        <f t="shared" si="4"/>
        <v>20.87</v>
      </c>
      <c r="J32" s="62">
        <f t="shared" si="4"/>
        <v>26.292000000000002</v>
      </c>
      <c r="K32" s="62">
        <f t="shared" si="4"/>
        <v>95.753</v>
      </c>
      <c r="L32" s="62">
        <f t="shared" si="4"/>
        <v>81.311999999999998</v>
      </c>
      <c r="M32" s="62">
        <f t="shared" si="4"/>
        <v>29.960999999999999</v>
      </c>
      <c r="N32" s="62">
        <f t="shared" si="4"/>
        <v>23.811</v>
      </c>
      <c r="O32" s="62">
        <f t="shared" si="4"/>
        <v>86.956999999999994</v>
      </c>
      <c r="P32" s="62">
        <f t="shared" si="4"/>
        <v>20.222999999999999</v>
      </c>
      <c r="Q32" s="62">
        <f t="shared" si="4"/>
        <v>16.334</v>
      </c>
      <c r="R32" s="62">
        <f t="shared" si="4"/>
        <v>2.1230000000000002</v>
      </c>
      <c r="S32" s="62">
        <f t="shared" si="4"/>
        <v>2.3010000000000002</v>
      </c>
      <c r="T32" s="62">
        <f t="shared" si="4"/>
        <v>2.032</v>
      </c>
      <c r="U32" s="62">
        <f t="shared" si="4"/>
        <v>1.885</v>
      </c>
      <c r="V32" s="62">
        <f t="shared" si="4"/>
        <v>20.361999999999998</v>
      </c>
      <c r="W32" s="62">
        <f t="shared" si="4"/>
        <v>15.75</v>
      </c>
      <c r="X32" s="62">
        <f t="shared" si="4"/>
        <v>15.24</v>
      </c>
      <c r="Y32" s="62">
        <f t="shared" si="4"/>
        <v>26.513999999999999</v>
      </c>
      <c r="Z32" s="63" t="str">
        <f t="shared" si="4"/>
        <v/>
      </c>
      <c r="AA32" s="64">
        <f>SUM(AA29:AA31)</f>
        <v>605.40500000000009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27</v>
      </c>
      <c r="S39" s="99">
        <v>18.2</v>
      </c>
      <c r="T39" s="99">
        <v>29.1</v>
      </c>
      <c r="U39" s="99">
        <v>31.5</v>
      </c>
      <c r="V39" s="99"/>
      <c r="W39" s="99"/>
      <c r="X39" s="99"/>
      <c r="Y39" s="99"/>
      <c r="Z39" s="100"/>
      <c r="AA39" s="79">
        <f t="shared" si="5"/>
        <v>105.80000000000001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27</v>
      </c>
      <c r="S40" s="88">
        <f t="shared" si="6"/>
        <v>18.2</v>
      </c>
      <c r="T40" s="88">
        <f t="shared" si="6"/>
        <v>29.1</v>
      </c>
      <c r="U40" s="88">
        <f t="shared" si="6"/>
        <v>31.5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105.80000000000001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27</v>
      </c>
      <c r="S47" s="99">
        <v>18.2</v>
      </c>
      <c r="T47" s="99">
        <v>29.1</v>
      </c>
      <c r="U47" s="99">
        <v>31.5</v>
      </c>
      <c r="V47" s="99"/>
      <c r="W47" s="99"/>
      <c r="X47" s="99"/>
      <c r="Y47" s="99"/>
      <c r="Z47" s="100"/>
      <c r="AA47" s="79">
        <f t="shared" si="7"/>
        <v>105.80000000000001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27</v>
      </c>
      <c r="S49" s="88">
        <f t="shared" si="8"/>
        <v>18.2</v>
      </c>
      <c r="T49" s="88">
        <f t="shared" si="8"/>
        <v>29.1</v>
      </c>
      <c r="U49" s="88">
        <f t="shared" si="8"/>
        <v>31.5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105.80000000000001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15.396000000000001</v>
      </c>
      <c r="C52" s="88">
        <f t="shared" ref="C52:Z52" si="10">IF(LEN(C$2)&gt;0,SUM(C10:C15)+C26+C40,"")</f>
        <v>14.905999999999999</v>
      </c>
      <c r="D52" s="88">
        <f t="shared" si="10"/>
        <v>17.933</v>
      </c>
      <c r="E52" s="88">
        <f t="shared" si="10"/>
        <v>15.369</v>
      </c>
      <c r="F52" s="88">
        <f t="shared" si="10"/>
        <v>9.0220000000000002</v>
      </c>
      <c r="G52" s="88">
        <f t="shared" si="10"/>
        <v>21.611000000000001</v>
      </c>
      <c r="H52" s="88">
        <f t="shared" si="10"/>
        <v>23.448</v>
      </c>
      <c r="I52" s="88">
        <f t="shared" si="10"/>
        <v>20.87</v>
      </c>
      <c r="J52" s="88">
        <f t="shared" si="10"/>
        <v>26.292000000000002</v>
      </c>
      <c r="K52" s="88">
        <f t="shared" si="10"/>
        <v>95.753</v>
      </c>
      <c r="L52" s="88">
        <f t="shared" si="10"/>
        <v>81.311999999999998</v>
      </c>
      <c r="M52" s="88">
        <f t="shared" si="10"/>
        <v>29.960999999999999</v>
      </c>
      <c r="N52" s="88">
        <f t="shared" si="10"/>
        <v>23.811</v>
      </c>
      <c r="O52" s="88">
        <f t="shared" si="10"/>
        <v>86.956999999999994</v>
      </c>
      <c r="P52" s="88">
        <f t="shared" si="10"/>
        <v>20.222999999999999</v>
      </c>
      <c r="Q52" s="88">
        <f t="shared" si="10"/>
        <v>16.334</v>
      </c>
      <c r="R52" s="88">
        <f t="shared" si="10"/>
        <v>29.123000000000001</v>
      </c>
      <c r="S52" s="88">
        <f t="shared" si="10"/>
        <v>20.500999999999998</v>
      </c>
      <c r="T52" s="88">
        <f t="shared" si="10"/>
        <v>31.132000000000001</v>
      </c>
      <c r="U52" s="88">
        <f t="shared" si="10"/>
        <v>33.384999999999998</v>
      </c>
      <c r="V52" s="88">
        <f t="shared" si="10"/>
        <v>20.361999999999998</v>
      </c>
      <c r="W52" s="88">
        <f t="shared" si="10"/>
        <v>15.75</v>
      </c>
      <c r="X52" s="88">
        <f t="shared" si="10"/>
        <v>15.240000000000002</v>
      </c>
      <c r="Y52" s="88">
        <f t="shared" si="10"/>
        <v>26.513999999999999</v>
      </c>
      <c r="Z52" s="89" t="str">
        <f t="shared" si="10"/>
        <v/>
      </c>
      <c r="AA52" s="104">
        <f>SUM(B52:Z52)</f>
        <v>711.20499999999993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27</v>
      </c>
      <c r="S4" s="18">
        <v>18.2</v>
      </c>
      <c r="T4" s="18">
        <v>29.1</v>
      </c>
      <c r="U4" s="18">
        <v>31.5</v>
      </c>
      <c r="V4" s="18"/>
      <c r="W4" s="18"/>
      <c r="X4" s="18"/>
      <c r="Y4" s="18"/>
      <c r="Z4" s="19"/>
      <c r="AA4" s="111">
        <f>SUM(B4:Z4)</f>
        <v>105.80000000000001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92.53</v>
      </c>
      <c r="C7" s="117">
        <v>92.19</v>
      </c>
      <c r="D7" s="117">
        <v>91.49</v>
      </c>
      <c r="E7" s="117">
        <v>84.39</v>
      </c>
      <c r="F7" s="117">
        <v>83.52</v>
      </c>
      <c r="G7" s="117">
        <v>92.89</v>
      </c>
      <c r="H7" s="117">
        <v>123</v>
      </c>
      <c r="I7" s="117">
        <v>133</v>
      </c>
      <c r="J7" s="117">
        <v>127</v>
      </c>
      <c r="K7" s="117">
        <v>95.1</v>
      </c>
      <c r="L7" s="117">
        <v>93.78</v>
      </c>
      <c r="M7" s="117">
        <v>39.71</v>
      </c>
      <c r="N7" s="117">
        <v>70.010000000000005</v>
      </c>
      <c r="O7" s="117">
        <v>95.57</v>
      </c>
      <c r="P7" s="117">
        <v>113.08</v>
      </c>
      <c r="Q7" s="117">
        <v>144.25</v>
      </c>
      <c r="R7" s="117">
        <v>157.86000000000001</v>
      </c>
      <c r="S7" s="117">
        <v>154.43</v>
      </c>
      <c r="T7" s="117">
        <v>159.19999999999999</v>
      </c>
      <c r="U7" s="117">
        <v>153.78</v>
      </c>
      <c r="V7" s="117">
        <v>129.57</v>
      </c>
      <c r="W7" s="117">
        <v>111.6</v>
      </c>
      <c r="X7" s="117">
        <v>101.12</v>
      </c>
      <c r="Y7" s="117">
        <v>59</v>
      </c>
      <c r="Z7" s="118"/>
      <c r="AA7" s="119">
        <f>IF(SUM(B7:Z7)&lt;&gt;0,AVERAGEIF(B7:Z7,"&lt;&gt;"""),"")</f>
        <v>108.25291666666668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27</v>
      </c>
      <c r="S23" s="133">
        <v>18.2</v>
      </c>
      <c r="T23" s="133">
        <v>29.1</v>
      </c>
      <c r="U23" s="133">
        <v>31.5</v>
      </c>
      <c r="V23" s="133"/>
      <c r="W23" s="133"/>
      <c r="X23" s="133"/>
      <c r="Y23" s="133"/>
      <c r="Z23" s="131"/>
      <c r="AA23" s="132">
        <f t="shared" si="2"/>
        <v>105.80000000000001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27</v>
      </c>
      <c r="S24" s="135">
        <f t="shared" si="3"/>
        <v>18.2</v>
      </c>
      <c r="T24" s="135">
        <f t="shared" si="3"/>
        <v>29.1</v>
      </c>
      <c r="U24" s="135">
        <f t="shared" si="3"/>
        <v>31.5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105.80000000000001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2024-11-19T21:25:54Z</dcterms:created>
  <dcterms:modified xsi:type="dcterms:W3CDTF">2024-11-19T21:25:55Z</dcterms:modified>
</cp:coreProperties>
</file>