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<sst xmlns="http://schemas.openxmlformats.org/spreadsheetml/2006/main" count="119" uniqueCount="54">
  <si>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18/11/2024 23:27:10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</si>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</sst>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BA-4783-A72F-E2CC546E15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BA-4783-A72F-E2CC546E15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2BA-4783-A72F-E2CC546E15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5.6320000000000006</c:v>
                </c:pt>
                <c:pt idx="1">
                  <c:v>5.0830000000000002</c:v>
                </c:pt>
                <c:pt idx="2">
                  <c:v>4.96</c:v>
                </c:pt>
                <c:pt idx="3">
                  <c:v>6.1550000000000002</c:v>
                </c:pt>
                <c:pt idx="4">
                  <c:v>4.3449999999999998</c:v>
                </c:pt>
                <c:pt idx="5">
                  <c:v>6.6989999999999998</c:v>
                </c:pt>
                <c:pt idx="8">
                  <c:v>10.903</c:v>
                </c:pt>
                <c:pt idx="10">
                  <c:v>6.766</c:v>
                </c:pt>
                <c:pt idx="11">
                  <c:v>7.2409999999999997</c:v>
                </c:pt>
                <c:pt idx="12">
                  <c:v>8.2899999999999991</c:v>
                </c:pt>
                <c:pt idx="13">
                  <c:v>8.4329999999999998</c:v>
                </c:pt>
                <c:pt idx="14">
                  <c:v>6</c:v>
                </c:pt>
                <c:pt idx="15">
                  <c:v>0.24</c:v>
                </c:pt>
                <c:pt idx="20">
                  <c:v>2.12</c:v>
                </c:pt>
                <c:pt idx="23">
                  <c:v>0.59199999999999997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BA-4783-A72F-E2CC546E15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BA-4783-A72F-E2CC546E15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BA-4783-A72F-E2CC546E15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BA-4783-A72F-E2CC546E15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4">
                  <c:v>143</c:v>
                </c:pt>
                <c:pt idx="5">
                  <c:v>218.44</c:v>
                </c:pt>
                <c:pt idx="6">
                  <c:v>143</c:v>
                </c:pt>
                <c:pt idx="8">
                  <c:v>143</c:v>
                </c:pt>
                <c:pt idx="9">
                  <c:v>143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143</c:v>
                </c:pt>
                <c:pt idx="1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2BA-4783-A72F-E2CC546E15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BA-4783-A72F-E2CC546E15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21.594000000000001</c:v>
                </c:pt>
                <c:pt idx="6">
                  <c:v>34.664999999999999</c:v>
                </c:pt>
                <c:pt idx="7">
                  <c:v>74.36</c:v>
                </c:pt>
                <c:pt idx="8">
                  <c:v>92.929000000000002</c:v>
                </c:pt>
                <c:pt idx="12">
                  <c:v>61.573</c:v>
                </c:pt>
                <c:pt idx="13">
                  <c:v>36.286000000000001</c:v>
                </c:pt>
                <c:pt idx="14">
                  <c:v>108.336</c:v>
                </c:pt>
                <c:pt idx="15">
                  <c:v>59.394000000000005</c:v>
                </c:pt>
                <c:pt idx="16">
                  <c:v>113.27500000000001</c:v>
                </c:pt>
                <c:pt idx="17">
                  <c:v>9.4700000000000006</c:v>
                </c:pt>
                <c:pt idx="18">
                  <c:v>32.811</c:v>
                </c:pt>
                <c:pt idx="19">
                  <c:v>41.085999999999999</c:v>
                </c:pt>
                <c:pt idx="20">
                  <c:v>42.893000000000001</c:v>
                </c:pt>
                <c:pt idx="21">
                  <c:v>21.251999999999999</c:v>
                </c:pt>
                <c:pt idx="22">
                  <c:v>19.663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BA-4783-A72F-E2CC546E156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9.1</c:v>
                </c:pt>
                <c:pt idx="1">
                  <c:v>8.6</c:v>
                </c:pt>
                <c:pt idx="2">
                  <c:v>28.1</c:v>
                </c:pt>
                <c:pt idx="3">
                  <c:v>6.8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BA-4783-A72F-E2CC546E15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20.609999999999996</c:v>
                </c:pt>
                <c:pt idx="1">
                  <c:v>20.905999999999999</c:v>
                </c:pt>
                <c:pt idx="2">
                  <c:v>1.2</c:v>
                </c:pt>
                <c:pt idx="3">
                  <c:v>21.128999999999998</c:v>
                </c:pt>
                <c:pt idx="4">
                  <c:v>0.63</c:v>
                </c:pt>
                <c:pt idx="5">
                  <c:v>0.42399999999999999</c:v>
                </c:pt>
                <c:pt idx="8">
                  <c:v>8</c:v>
                </c:pt>
                <c:pt idx="10">
                  <c:v>3.7829999999999999</c:v>
                </c:pt>
                <c:pt idx="11">
                  <c:v>3.3149999999999999</c:v>
                </c:pt>
                <c:pt idx="12">
                  <c:v>55.563000000000002</c:v>
                </c:pt>
                <c:pt idx="13">
                  <c:v>50.038000000000004</c:v>
                </c:pt>
                <c:pt idx="14">
                  <c:v>17.966000000000001</c:v>
                </c:pt>
                <c:pt idx="15">
                  <c:v>0.314</c:v>
                </c:pt>
                <c:pt idx="17">
                  <c:v>4</c:v>
                </c:pt>
                <c:pt idx="20">
                  <c:v>3.4089999999999998</c:v>
                </c:pt>
                <c:pt idx="23">
                  <c:v>16.405999999999999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BA-4783-A72F-E2CC546E15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BA-4783-A72F-E2CC546E15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11.176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2BA-4783-A72F-E2CC546E1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124.6</c:v>
                </c:pt>
                <c:pt idx="1">
                  <c:v>121.3</c:v>
                </c:pt>
                <c:pt idx="2">
                  <c:v>117.45</c:v>
                </c:pt>
                <c:pt idx="3">
                  <c:v>117.2</c:v>
                </c:pt>
                <c:pt idx="4">
                  <c:v>119.33</c:v>
                </c:pt>
                <c:pt idx="5">
                  <c:v>182.97</c:v>
                </c:pt>
                <c:pt idx="6">
                  <c:v>181.04</c:v>
                </c:pt>
                <c:pt idx="7">
                  <c:v>311.27</c:v>
                </c:pt>
                <c:pt idx="8">
                  <c:v>166.9</c:v>
                </c:pt>
                <c:pt idx="9">
                  <c:v>106.75</c:v>
                </c:pt>
                <c:pt idx="10">
                  <c:v>109.93</c:v>
                </c:pt>
                <c:pt idx="11">
                  <c:v>112.74</c:v>
                </c:pt>
                <c:pt idx="12">
                  <c:v>118.15</c:v>
                </c:pt>
                <c:pt idx="13">
                  <c:v>121.93</c:v>
                </c:pt>
                <c:pt idx="14">
                  <c:v>135.91</c:v>
                </c:pt>
                <c:pt idx="15">
                  <c:v>250</c:v>
                </c:pt>
                <c:pt idx="16">
                  <c:v>703.65</c:v>
                </c:pt>
                <c:pt idx="17">
                  <c:v>346.6</c:v>
                </c:pt>
                <c:pt idx="18">
                  <c:v>156.84</c:v>
                </c:pt>
                <c:pt idx="19">
                  <c:v>143.1</c:v>
                </c:pt>
                <c:pt idx="20">
                  <c:v>136.06</c:v>
                </c:pt>
                <c:pt idx="21">
                  <c:v>115.13</c:v>
                </c:pt>
                <c:pt idx="22">
                  <c:v>104.79</c:v>
                </c:pt>
                <c:pt idx="23">
                  <c:v>92.93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BA-4783-A72F-E2CC546E1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1D-4551-8140-044E78C1F33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1D-4551-8140-044E78C1F33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0.97799999999999998</c:v>
                </c:pt>
                <c:pt idx="1">
                  <c:v>0.95399999999999996</c:v>
                </c:pt>
                <c:pt idx="2">
                  <c:v>0.91800000000000004</c:v>
                </c:pt>
                <c:pt idx="3">
                  <c:v>0.96099999999999997</c:v>
                </c:pt>
                <c:pt idx="4">
                  <c:v>4.2270000000000003</c:v>
                </c:pt>
                <c:pt idx="5">
                  <c:v>4.524</c:v>
                </c:pt>
                <c:pt idx="6">
                  <c:v>9.2929999999999993</c:v>
                </c:pt>
                <c:pt idx="7">
                  <c:v>10.265000000000001</c:v>
                </c:pt>
                <c:pt idx="8">
                  <c:v>1.1930000000000001</c:v>
                </c:pt>
                <c:pt idx="9">
                  <c:v>5.6579999999999995</c:v>
                </c:pt>
                <c:pt idx="10">
                  <c:v>5.31</c:v>
                </c:pt>
                <c:pt idx="11">
                  <c:v>5.359</c:v>
                </c:pt>
                <c:pt idx="12">
                  <c:v>7.0410000000000004</c:v>
                </c:pt>
                <c:pt idx="13">
                  <c:v>6.7349999999999994</c:v>
                </c:pt>
                <c:pt idx="14">
                  <c:v>1.1639999999999999</c:v>
                </c:pt>
                <c:pt idx="15">
                  <c:v>1.198</c:v>
                </c:pt>
                <c:pt idx="16">
                  <c:v>16.166</c:v>
                </c:pt>
                <c:pt idx="17">
                  <c:v>1.3939999999999999</c:v>
                </c:pt>
                <c:pt idx="18">
                  <c:v>1.212</c:v>
                </c:pt>
                <c:pt idx="19">
                  <c:v>1.1859999999999999</c:v>
                </c:pt>
                <c:pt idx="20">
                  <c:v>6.5299999999999994</c:v>
                </c:pt>
                <c:pt idx="21">
                  <c:v>1.0940000000000001</c:v>
                </c:pt>
                <c:pt idx="22">
                  <c:v>0.95500000000000007</c:v>
                </c:pt>
                <c:pt idx="23">
                  <c:v>6.3230000000000004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1D-4551-8140-044E78C1F33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27.684999999999999</c:v>
                </c:pt>
                <c:pt idx="1">
                  <c:v>25.871000000000002</c:v>
                </c:pt>
                <c:pt idx="2">
                  <c:v>25.936</c:v>
                </c:pt>
                <c:pt idx="3">
                  <c:v>25.844999999999999</c:v>
                </c:pt>
                <c:pt idx="4">
                  <c:v>16.844999999999999</c:v>
                </c:pt>
                <c:pt idx="5">
                  <c:v>4.4249999999999998</c:v>
                </c:pt>
                <c:pt idx="6">
                  <c:v>6.577</c:v>
                </c:pt>
                <c:pt idx="7">
                  <c:v>10.662000000000001</c:v>
                </c:pt>
                <c:pt idx="8">
                  <c:v>0.77</c:v>
                </c:pt>
                <c:pt idx="9">
                  <c:v>10.77</c:v>
                </c:pt>
                <c:pt idx="10">
                  <c:v>12.164</c:v>
                </c:pt>
                <c:pt idx="11">
                  <c:v>12.097</c:v>
                </c:pt>
                <c:pt idx="12">
                  <c:v>6.9329999999999998</c:v>
                </c:pt>
                <c:pt idx="13">
                  <c:v>6.835</c:v>
                </c:pt>
                <c:pt idx="14">
                  <c:v>2.282</c:v>
                </c:pt>
                <c:pt idx="15">
                  <c:v>0.84199999999999997</c:v>
                </c:pt>
                <c:pt idx="16">
                  <c:v>10.716000000000001</c:v>
                </c:pt>
                <c:pt idx="17">
                  <c:v>0.94799999999999995</c:v>
                </c:pt>
                <c:pt idx="18">
                  <c:v>1.224</c:v>
                </c:pt>
                <c:pt idx="19">
                  <c:v>1.631</c:v>
                </c:pt>
                <c:pt idx="20">
                  <c:v>3.8029999999999999</c:v>
                </c:pt>
                <c:pt idx="21">
                  <c:v>1.7709999999999999</c:v>
                </c:pt>
                <c:pt idx="22">
                  <c:v>6.0040000000000004</c:v>
                </c:pt>
                <c:pt idx="23">
                  <c:v>4.43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1D-4551-8140-044E78C1F33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1D-4551-8140-044E78C1F33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1D-4551-8140-044E78C1F33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1D-4551-8140-044E78C1F33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5">
                  <c:v>225.7</c:v>
                </c:pt>
                <c:pt idx="6">
                  <c:v>130.1</c:v>
                </c:pt>
                <c:pt idx="7">
                  <c:v>18.100000000000001</c:v>
                </c:pt>
                <c:pt idx="9">
                  <c:v>37.200000000000003</c:v>
                </c:pt>
                <c:pt idx="16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1D-4551-8140-044E78C1F33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E1D-4551-8140-044E78C1F33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E1D-4551-8140-044E78C1F33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115.5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200.5</c:v>
                </c:pt>
                <c:pt idx="9">
                  <c:v>60</c:v>
                </c:pt>
                <c:pt idx="10">
                  <c:v>96.1</c:v>
                </c:pt>
                <c:pt idx="11">
                  <c:v>102.1</c:v>
                </c:pt>
                <c:pt idx="12">
                  <c:v>254.5</c:v>
                </c:pt>
                <c:pt idx="13">
                  <c:v>224.2</c:v>
                </c:pt>
                <c:pt idx="14">
                  <c:v>271.10000000000002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16.5</c:v>
                </c:pt>
                <c:pt idx="20">
                  <c:v>21.4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1D-4551-8140-044E78C1F33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6.7</c:v>
                </c:pt>
                <c:pt idx="1">
                  <c:v>7.74</c:v>
                </c:pt>
                <c:pt idx="2">
                  <c:v>7.41</c:v>
                </c:pt>
                <c:pt idx="3">
                  <c:v>7.3</c:v>
                </c:pt>
                <c:pt idx="4">
                  <c:v>11.373000000000001</c:v>
                </c:pt>
                <c:pt idx="5">
                  <c:v>12.508000000000001</c:v>
                </c:pt>
                <c:pt idx="6">
                  <c:v>31.695</c:v>
                </c:pt>
                <c:pt idx="7">
                  <c:v>35.333000000000006</c:v>
                </c:pt>
                <c:pt idx="8">
                  <c:v>52.344000000000001</c:v>
                </c:pt>
                <c:pt idx="9">
                  <c:v>29.371999999999996</c:v>
                </c:pt>
                <c:pt idx="10">
                  <c:v>39.975000000000001</c:v>
                </c:pt>
                <c:pt idx="11">
                  <c:v>34</c:v>
                </c:pt>
                <c:pt idx="14">
                  <c:v>0.77800000000000002</c:v>
                </c:pt>
                <c:pt idx="15">
                  <c:v>57.908000000000001</c:v>
                </c:pt>
                <c:pt idx="16">
                  <c:v>7.3929999999999998</c:v>
                </c:pt>
                <c:pt idx="17">
                  <c:v>11.128</c:v>
                </c:pt>
                <c:pt idx="18">
                  <c:v>30.375</c:v>
                </c:pt>
                <c:pt idx="19">
                  <c:v>32.926000000000002</c:v>
                </c:pt>
                <c:pt idx="20">
                  <c:v>16.691000000000003</c:v>
                </c:pt>
                <c:pt idx="21">
                  <c:v>18.387</c:v>
                </c:pt>
                <c:pt idx="22">
                  <c:v>12.704000000000001</c:v>
                </c:pt>
                <c:pt idx="23">
                  <c:v>6.2450000000000001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1D-4551-8140-044E78C1F33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E1D-4551-8140-044E78C1F33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E1D-4551-8140-044E78C1F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124.6</c:v>
                </c:pt>
                <c:pt idx="1">
                  <c:v>121.3</c:v>
                </c:pt>
                <c:pt idx="2">
                  <c:v>117.45</c:v>
                </c:pt>
                <c:pt idx="3">
                  <c:v>117.2</c:v>
                </c:pt>
                <c:pt idx="4">
                  <c:v>119.33</c:v>
                </c:pt>
                <c:pt idx="5">
                  <c:v>182.97</c:v>
                </c:pt>
                <c:pt idx="6">
                  <c:v>181.04</c:v>
                </c:pt>
                <c:pt idx="7">
                  <c:v>311.27</c:v>
                </c:pt>
                <c:pt idx="8">
                  <c:v>166.9</c:v>
                </c:pt>
                <c:pt idx="9">
                  <c:v>106.75</c:v>
                </c:pt>
                <c:pt idx="10">
                  <c:v>109.93</c:v>
                </c:pt>
                <c:pt idx="11">
                  <c:v>112.74</c:v>
                </c:pt>
                <c:pt idx="12">
                  <c:v>118.15</c:v>
                </c:pt>
                <c:pt idx="13">
                  <c:v>121.93</c:v>
                </c:pt>
                <c:pt idx="14">
                  <c:v>135.91</c:v>
                </c:pt>
                <c:pt idx="15">
                  <c:v>250</c:v>
                </c:pt>
                <c:pt idx="16">
                  <c:v>703.65</c:v>
                </c:pt>
                <c:pt idx="17">
                  <c:v>346.6</c:v>
                </c:pt>
                <c:pt idx="18">
                  <c:v>156.84</c:v>
                </c:pt>
                <c:pt idx="19">
                  <c:v>143.1</c:v>
                </c:pt>
                <c:pt idx="20">
                  <c:v>136.06</c:v>
                </c:pt>
                <c:pt idx="21">
                  <c:v>115.13</c:v>
                </c:pt>
                <c:pt idx="22">
                  <c:v>104.79</c:v>
                </c:pt>
                <c:pt idx="23">
                  <c:v>92.93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1D-4551-8140-044E78C1F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35.341999999999992</v>
      </c>
      <c r="C4" s="18">
        <v>34.588999999999999</v>
      </c>
      <c r="D4" s="18">
        <v>34.260000000000005</v>
      </c>
      <c r="E4" s="18">
        <v>34.084000000000003</v>
      </c>
      <c r="F4" s="18">
        <v>147.97499999999999</v>
      </c>
      <c r="G4" s="18">
        <v>247.15700000000004</v>
      </c>
      <c r="H4" s="18">
        <v>177.66499999999999</v>
      </c>
      <c r="I4" s="18">
        <v>74.36</v>
      </c>
      <c r="J4" s="18">
        <v>254.83199999999997</v>
      </c>
      <c r="K4" s="18">
        <v>143</v>
      </c>
      <c r="L4" s="18">
        <v>153.54899999999998</v>
      </c>
      <c r="M4" s="18">
        <v>153.55599999999998</v>
      </c>
      <c r="N4" s="18">
        <v>268.42600000000004</v>
      </c>
      <c r="O4" s="18">
        <v>237.75700000000001</v>
      </c>
      <c r="P4" s="18">
        <v>275.30200000000002</v>
      </c>
      <c r="Q4" s="18">
        <v>64.947999999999993</v>
      </c>
      <c r="R4" s="18">
        <v>133.27500000000001</v>
      </c>
      <c r="S4" s="18">
        <v>13.47</v>
      </c>
      <c r="T4" s="18">
        <v>32.811</v>
      </c>
      <c r="U4" s="18">
        <v>52.262</v>
      </c>
      <c r="V4" s="18">
        <v>48.421999999999997</v>
      </c>
      <c r="W4" s="18">
        <v>21.251999999999999</v>
      </c>
      <c r="X4" s="18">
        <v>19.663</v>
      </c>
      <c r="Y4" s="18">
        <v>16.997999999999998</v>
      </c>
      <c r="Z4" s="19"/>
      <c r="AA4" s="20">
        <f>SUM(B4:Z4)</f>
        <v>2674.9550000000004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124.6</v>
      </c>
      <c r="C7" s="28">
        <v>121.3</v>
      </c>
      <c r="D7" s="28">
        <v>117.45</v>
      </c>
      <c r="E7" s="28">
        <v>117.2</v>
      </c>
      <c r="F7" s="28">
        <v>119.33</v>
      </c>
      <c r="G7" s="28">
        <v>182.97</v>
      </c>
      <c r="H7" s="28">
        <v>181.04</v>
      </c>
      <c r="I7" s="28">
        <v>311.27</v>
      </c>
      <c r="J7" s="28">
        <v>166.9</v>
      </c>
      <c r="K7" s="28">
        <v>106.75</v>
      </c>
      <c r="L7" s="28">
        <v>109.93</v>
      </c>
      <c r="M7" s="28">
        <v>112.74</v>
      </c>
      <c r="N7" s="28">
        <v>118.15</v>
      </c>
      <c r="O7" s="28">
        <v>121.93</v>
      </c>
      <c r="P7" s="28">
        <v>135.91</v>
      </c>
      <c r="Q7" s="28">
        <v>250</v>
      </c>
      <c r="R7" s="28">
        <v>703.65</v>
      </c>
      <c r="S7" s="28">
        <v>346.6</v>
      </c>
      <c r="T7" s="28">
        <v>156.84</v>
      </c>
      <c r="U7" s="28">
        <v>143.1</v>
      </c>
      <c r="V7" s="28">
        <v>136.06</v>
      </c>
      <c r="W7" s="28">
        <v>115.13</v>
      </c>
      <c r="X7" s="28">
        <v>104.79</v>
      </c>
      <c r="Y7" s="28">
        <v>92.93</v>
      </c>
      <c r="Z7" s="29"/>
      <c r="AA7" s="30">
        <f>IF(SUM(B7:Z7)&lt;&gt;0,AVERAGEIF(B7:Z7,"&lt;&gt;"""),"")</f>
        <v>174.85708333333335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143</v>
      </c>
      <c r="G10" s="42">
        <v>218.44</v>
      </c>
      <c r="H10" s="42">
        <v>143</v>
      </c>
      <c r="I10" s="42"/>
      <c r="J10" s="42">
        <v>143</v>
      </c>
      <c r="K10" s="42">
        <v>143</v>
      </c>
      <c r="L10" s="42">
        <v>143</v>
      </c>
      <c r="M10" s="42">
        <v>143</v>
      </c>
      <c r="N10" s="42">
        <v>143</v>
      </c>
      <c r="O10" s="42">
        <v>143</v>
      </c>
      <c r="P10" s="42">
        <v>143</v>
      </c>
      <c r="Q10" s="42">
        <v>5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1510.44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21.594000000000001</v>
      </c>
      <c r="H12" s="52">
        <v>34.664999999999999</v>
      </c>
      <c r="I12" s="52">
        <v>74.36</v>
      </c>
      <c r="J12" s="52">
        <v>92.929000000000002</v>
      </c>
      <c r="K12" s="52"/>
      <c r="L12" s="52"/>
      <c r="M12" s="52"/>
      <c r="N12" s="52">
        <v>61.573</v>
      </c>
      <c r="O12" s="52">
        <v>36.286000000000001</v>
      </c>
      <c r="P12" s="52">
        <v>108.336</v>
      </c>
      <c r="Q12" s="52">
        <v>59.394000000000005</v>
      </c>
      <c r="R12" s="52">
        <v>113.27500000000001</v>
      </c>
      <c r="S12" s="52">
        <v>9.4700000000000006</v>
      </c>
      <c r="T12" s="52">
        <v>32.811</v>
      </c>
      <c r="U12" s="52">
        <v>41.085999999999999</v>
      </c>
      <c r="V12" s="52">
        <v>42.893000000000001</v>
      </c>
      <c r="W12" s="52">
        <v>21.251999999999999</v>
      </c>
      <c r="X12" s="52">
        <v>19.663</v>
      </c>
      <c r="Y12" s="52"/>
      <c r="Z12" s="53"/>
      <c r="AA12" s="54">
        <f t="shared" si="0"/>
        <v>769.5870000000001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11.176</v>
      </c>
      <c r="V13" s="52"/>
      <c r="W13" s="52"/>
      <c r="X13" s="52"/>
      <c r="Y13" s="52"/>
      <c r="Z13" s="53"/>
      <c r="AA13" s="54">
        <f t="shared" si="0"/>
        <v>11.176</v>
      </c>
    </row>
    <row r="14" spans="1:27" ht="24.95" customHeight="1" x14ac:dyDescent="0.2">
      <c r="A14" s="55" t="s">
        <v>10</v>
      </c>
      <c r="B14" s="56">
        <v>20.609999999999996</v>
      </c>
      <c r="C14" s="57">
        <v>20.905999999999999</v>
      </c>
      <c r="D14" s="57">
        <v>1.2</v>
      </c>
      <c r="E14" s="57">
        <v>21.128999999999998</v>
      </c>
      <c r="F14" s="57">
        <v>0.63</v>
      </c>
      <c r="G14" s="57">
        <v>0.42399999999999999</v>
      </c>
      <c r="H14" s="57"/>
      <c r="I14" s="57"/>
      <c r="J14" s="57">
        <v>8</v>
      </c>
      <c r="K14" s="57"/>
      <c r="L14" s="57">
        <v>3.7829999999999999</v>
      </c>
      <c r="M14" s="57">
        <v>3.3149999999999999</v>
      </c>
      <c r="N14" s="57">
        <v>55.563000000000002</v>
      </c>
      <c r="O14" s="57">
        <v>50.038000000000004</v>
      </c>
      <c r="P14" s="57">
        <v>17.966000000000001</v>
      </c>
      <c r="Q14" s="57">
        <v>0.314</v>
      </c>
      <c r="R14" s="57"/>
      <c r="S14" s="57">
        <v>4</v>
      </c>
      <c r="T14" s="57"/>
      <c r="U14" s="57"/>
      <c r="V14" s="57">
        <v>3.4089999999999998</v>
      </c>
      <c r="W14" s="57"/>
      <c r="X14" s="57"/>
      <c r="Y14" s="57">
        <v>16.405999999999999</v>
      </c>
      <c r="Z14" s="58"/>
      <c r="AA14" s="59">
        <f t="shared" si="0"/>
        <v>227.69300000000001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20.609999999999996</v>
      </c>
      <c r="C16" s="62">
        <f t="shared" si="1"/>
        <v>20.905999999999999</v>
      </c>
      <c r="D16" s="62">
        <f t="shared" si="1"/>
        <v>1.2</v>
      </c>
      <c r="E16" s="62">
        <f t="shared" si="1"/>
        <v>21.128999999999998</v>
      </c>
      <c r="F16" s="62">
        <f t="shared" si="1"/>
        <v>143.63</v>
      </c>
      <c r="G16" s="62">
        <f t="shared" si="1"/>
        <v>240.458</v>
      </c>
      <c r="H16" s="62">
        <f t="shared" si="1"/>
        <v>177.66499999999999</v>
      </c>
      <c r="I16" s="62">
        <f t="shared" si="1"/>
        <v>74.36</v>
      </c>
      <c r="J16" s="62">
        <f t="shared" si="1"/>
        <v>243.929</v>
      </c>
      <c r="K16" s="62">
        <f t="shared" si="1"/>
        <v>143</v>
      </c>
      <c r="L16" s="62">
        <f t="shared" si="1"/>
        <v>146.78299999999999</v>
      </c>
      <c r="M16" s="62">
        <f t="shared" si="1"/>
        <v>146.315</v>
      </c>
      <c r="N16" s="62">
        <f t="shared" si="1"/>
        <v>260.13600000000002</v>
      </c>
      <c r="O16" s="62">
        <f t="shared" si="1"/>
        <v>229.32400000000001</v>
      </c>
      <c r="P16" s="62">
        <f t="shared" si="1"/>
        <v>269.30200000000002</v>
      </c>
      <c r="Q16" s="62">
        <f t="shared" si="1"/>
        <v>64.707999999999998</v>
      </c>
      <c r="R16" s="62">
        <f t="shared" si="1"/>
        <v>113.27500000000001</v>
      </c>
      <c r="S16" s="62">
        <f t="shared" si="1"/>
        <v>13.47</v>
      </c>
      <c r="T16" s="62">
        <f t="shared" si="1"/>
        <v>32.811</v>
      </c>
      <c r="U16" s="62">
        <f t="shared" si="1"/>
        <v>52.262</v>
      </c>
      <c r="V16" s="62">
        <f t="shared" si="1"/>
        <v>46.302</v>
      </c>
      <c r="W16" s="62">
        <f t="shared" si="1"/>
        <v>21.251999999999999</v>
      </c>
      <c r="X16" s="62">
        <f t="shared" si="1"/>
        <v>19.663</v>
      </c>
      <c r="Y16" s="62">
        <f t="shared" si="1"/>
        <v>16.405999999999999</v>
      </c>
      <c r="Z16" s="63" t="str">
        <f t="shared" si="1"/>
        <v/>
      </c>
      <c r="AA16" s="64">
        <f>SUM(AA10:AA15)</f>
        <v>2518.8960000000002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5.6320000000000006</v>
      </c>
      <c r="C21" s="81">
        <v>5.0830000000000002</v>
      </c>
      <c r="D21" s="81">
        <v>4.96</v>
      </c>
      <c r="E21" s="81">
        <v>6.1550000000000002</v>
      </c>
      <c r="F21" s="81">
        <v>4.3449999999999998</v>
      </c>
      <c r="G21" s="81">
        <v>6.6989999999999998</v>
      </c>
      <c r="H21" s="81"/>
      <c r="I21" s="81"/>
      <c r="J21" s="81">
        <v>10.903</v>
      </c>
      <c r="K21" s="81"/>
      <c r="L21" s="81">
        <v>6.766</v>
      </c>
      <c r="M21" s="81">
        <v>7.2409999999999997</v>
      </c>
      <c r="N21" s="81">
        <v>8.2899999999999991</v>
      </c>
      <c r="O21" s="81">
        <v>8.4329999999999998</v>
      </c>
      <c r="P21" s="81">
        <v>6</v>
      </c>
      <c r="Q21" s="81">
        <v>0.24</v>
      </c>
      <c r="R21" s="81"/>
      <c r="S21" s="81"/>
      <c r="T21" s="81"/>
      <c r="U21" s="81"/>
      <c r="V21" s="81">
        <v>2.12</v>
      </c>
      <c r="W21" s="81"/>
      <c r="X21" s="81"/>
      <c r="Y21" s="81">
        <v>0.59199999999999997</v>
      </c>
      <c r="Z21" s="78"/>
      <c r="AA21" s="79">
        <f t="shared" si="2"/>
        <v>83.459000000000003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5.6320000000000006</v>
      </c>
      <c r="C26" s="88">
        <f t="shared" si="3"/>
        <v>5.0830000000000002</v>
      </c>
      <c r="D26" s="88">
        <f t="shared" si="3"/>
        <v>4.96</v>
      </c>
      <c r="E26" s="88">
        <f t="shared" si="3"/>
        <v>6.1550000000000002</v>
      </c>
      <c r="F26" s="88">
        <f t="shared" si="3"/>
        <v>4.3449999999999998</v>
      </c>
      <c r="G26" s="88">
        <f t="shared" si="3"/>
        <v>6.6989999999999998</v>
      </c>
      <c r="H26" s="88">
        <f t="shared" si="3"/>
        <v>0</v>
      </c>
      <c r="I26" s="88">
        <f t="shared" si="3"/>
        <v>0</v>
      </c>
      <c r="J26" s="88">
        <f t="shared" si="3"/>
        <v>10.903</v>
      </c>
      <c r="K26" s="88">
        <f t="shared" si="3"/>
        <v>0</v>
      </c>
      <c r="L26" s="88">
        <f t="shared" si="3"/>
        <v>6.766</v>
      </c>
      <c r="M26" s="88">
        <f t="shared" si="3"/>
        <v>7.2409999999999997</v>
      </c>
      <c r="N26" s="88">
        <f t="shared" si="3"/>
        <v>8.2899999999999991</v>
      </c>
      <c r="O26" s="88">
        <f t="shared" si="3"/>
        <v>8.4329999999999998</v>
      </c>
      <c r="P26" s="88">
        <f t="shared" si="3"/>
        <v>6</v>
      </c>
      <c r="Q26" s="88">
        <f t="shared" si="3"/>
        <v>0.24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2.12</v>
      </c>
      <c r="W26" s="88">
        <f t="shared" si="3"/>
        <v>0</v>
      </c>
      <c r="X26" s="88">
        <f t="shared" si="3"/>
        <v>0</v>
      </c>
      <c r="Y26" s="88">
        <f t="shared" si="3"/>
        <v>0.59199999999999997</v>
      </c>
      <c r="Z26" s="89" t="str">
        <f t="shared" si="3"/>
        <v/>
      </c>
      <c r="AA26" s="90">
        <f>SUM(AA19:AA25)</f>
        <v>83.459000000000003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26.242000000000001</v>
      </c>
      <c r="C30" s="77">
        <v>25.989000000000001</v>
      </c>
      <c r="D30" s="77">
        <v>6.16</v>
      </c>
      <c r="E30" s="77">
        <v>27.283999999999999</v>
      </c>
      <c r="F30" s="77">
        <v>147.97499999999999</v>
      </c>
      <c r="G30" s="77">
        <v>247.15700000000001</v>
      </c>
      <c r="H30" s="77">
        <v>177.66499999999999</v>
      </c>
      <c r="I30" s="77">
        <v>74.36</v>
      </c>
      <c r="J30" s="77">
        <v>254.83199999999999</v>
      </c>
      <c r="K30" s="77">
        <v>143</v>
      </c>
      <c r="L30" s="77">
        <v>153.54900000000001</v>
      </c>
      <c r="M30" s="77">
        <v>153.55600000000001</v>
      </c>
      <c r="N30" s="77">
        <v>268.42599999999999</v>
      </c>
      <c r="O30" s="77">
        <v>237.75700000000001</v>
      </c>
      <c r="P30" s="77">
        <v>275.30200000000002</v>
      </c>
      <c r="Q30" s="77">
        <v>64.947999999999993</v>
      </c>
      <c r="R30" s="77">
        <v>113.27500000000001</v>
      </c>
      <c r="S30" s="77">
        <v>13.47</v>
      </c>
      <c r="T30" s="77">
        <v>32.811</v>
      </c>
      <c r="U30" s="77">
        <v>52.262</v>
      </c>
      <c r="V30" s="77">
        <v>48.421999999999997</v>
      </c>
      <c r="W30" s="77">
        <v>21.251999999999999</v>
      </c>
      <c r="X30" s="77">
        <v>19.663</v>
      </c>
      <c r="Y30" s="77">
        <v>16.998000000000001</v>
      </c>
      <c r="Z30" s="78"/>
      <c r="AA30" s="79">
        <f>SUM(B30:Z30)</f>
        <v>2602.355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26.242000000000001</v>
      </c>
      <c r="C32" s="62">
        <f t="shared" ref="C32:Z32" si="4">IF(LEN(C$2)&gt;0,SUM(C29:C31),"")</f>
        <v>25.989000000000001</v>
      </c>
      <c r="D32" s="62">
        <f t="shared" si="4"/>
        <v>6.16</v>
      </c>
      <c r="E32" s="62">
        <f t="shared" si="4"/>
        <v>27.283999999999999</v>
      </c>
      <c r="F32" s="62">
        <f t="shared" si="4"/>
        <v>147.97499999999999</v>
      </c>
      <c r="G32" s="62">
        <f t="shared" si="4"/>
        <v>247.15700000000001</v>
      </c>
      <c r="H32" s="62">
        <f t="shared" si="4"/>
        <v>177.66499999999999</v>
      </c>
      <c r="I32" s="62">
        <f t="shared" si="4"/>
        <v>74.36</v>
      </c>
      <c r="J32" s="62">
        <f t="shared" si="4"/>
        <v>254.83199999999999</v>
      </c>
      <c r="K32" s="62">
        <f t="shared" si="4"/>
        <v>143</v>
      </c>
      <c r="L32" s="62">
        <f t="shared" si="4"/>
        <v>153.54900000000001</v>
      </c>
      <c r="M32" s="62">
        <f t="shared" si="4"/>
        <v>153.55600000000001</v>
      </c>
      <c r="N32" s="62">
        <f t="shared" si="4"/>
        <v>268.42599999999999</v>
      </c>
      <c r="O32" s="62">
        <f t="shared" si="4"/>
        <v>237.75700000000001</v>
      </c>
      <c r="P32" s="62">
        <f t="shared" si="4"/>
        <v>275.30200000000002</v>
      </c>
      <c r="Q32" s="62">
        <f t="shared" si="4"/>
        <v>64.947999999999993</v>
      </c>
      <c r="R32" s="62">
        <f t="shared" si="4"/>
        <v>113.27500000000001</v>
      </c>
      <c r="S32" s="62">
        <f t="shared" si="4"/>
        <v>13.47</v>
      </c>
      <c r="T32" s="62">
        <f t="shared" si="4"/>
        <v>32.811</v>
      </c>
      <c r="U32" s="62">
        <f t="shared" si="4"/>
        <v>52.262</v>
      </c>
      <c r="V32" s="62">
        <f t="shared" si="4"/>
        <v>48.421999999999997</v>
      </c>
      <c r="W32" s="62">
        <f t="shared" si="4"/>
        <v>21.251999999999999</v>
      </c>
      <c r="X32" s="62">
        <f t="shared" si="4"/>
        <v>19.663</v>
      </c>
      <c r="Y32" s="62">
        <f t="shared" si="4"/>
        <v>16.998000000000001</v>
      </c>
      <c r="Z32" s="63" t="str">
        <f t="shared" si="4"/>
        <v/>
      </c>
      <c r="AA32" s="64">
        <f>SUM(AA29:AA31)</f>
        <v>2602.355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9.1</v>
      </c>
      <c r="C39" s="99">
        <v>8.6</v>
      </c>
      <c r="D39" s="99">
        <v>28.1</v>
      </c>
      <c r="E39" s="99">
        <v>6.8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52.599999999999994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9.1</v>
      </c>
      <c r="C40" s="88">
        <f t="shared" si="6"/>
        <v>8.6</v>
      </c>
      <c r="D40" s="88">
        <f t="shared" si="6"/>
        <v>28.1</v>
      </c>
      <c r="E40" s="88">
        <f t="shared" si="6"/>
        <v>6.8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72.599999999999994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9.1</v>
      </c>
      <c r="C47" s="99">
        <v>8.6</v>
      </c>
      <c r="D47" s="99">
        <v>28.1</v>
      </c>
      <c r="E47" s="99">
        <v>6.8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52.599999999999994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9.1</v>
      </c>
      <c r="C49" s="88">
        <f t="shared" ref="C49:Z49" si="8">IF(LEN(C$2)&gt;0,SUM(C43:C48),"")</f>
        <v>8.6</v>
      </c>
      <c r="D49" s="88">
        <f t="shared" si="8"/>
        <v>28.1</v>
      </c>
      <c r="E49" s="88">
        <f t="shared" si="8"/>
        <v>6.8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72.599999999999994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35.341999999999999</v>
      </c>
      <c r="C52" s="88">
        <f t="shared" si="10"/>
        <v>34.588999999999999</v>
      </c>
      <c r="D52" s="88">
        <f t="shared" si="10"/>
        <v>34.260000000000005</v>
      </c>
      <c r="E52" s="88">
        <f t="shared" si="10"/>
        <v>34.083999999999996</v>
      </c>
      <c r="F52" s="88">
        <f t="shared" si="10"/>
        <v>147.97499999999999</v>
      </c>
      <c r="G52" s="88">
        <f t="shared" si="10"/>
        <v>247.15700000000001</v>
      </c>
      <c r="H52" s="88">
        <f t="shared" si="10"/>
        <v>177.66499999999999</v>
      </c>
      <c r="I52" s="88">
        <f t="shared" si="10"/>
        <v>74.36</v>
      </c>
      <c r="J52" s="88">
        <f t="shared" si="10"/>
        <v>254.83199999999999</v>
      </c>
      <c r="K52" s="88">
        <f t="shared" si="10"/>
        <v>143</v>
      </c>
      <c r="L52" s="88">
        <f t="shared" si="10"/>
        <v>153.54899999999998</v>
      </c>
      <c r="M52" s="88">
        <f t="shared" si="10"/>
        <v>153.55599999999998</v>
      </c>
      <c r="N52" s="88">
        <f t="shared" si="10"/>
        <v>268.42600000000004</v>
      </c>
      <c r="O52" s="88">
        <f t="shared" si="10"/>
        <v>237.75700000000001</v>
      </c>
      <c r="P52" s="88">
        <f t="shared" si="10"/>
        <v>275.30200000000002</v>
      </c>
      <c r="Q52" s="88">
        <f t="shared" si="10"/>
        <v>64.947999999999993</v>
      </c>
      <c r="R52" s="88">
        <f t="shared" si="10"/>
        <v>133.27500000000001</v>
      </c>
      <c r="S52" s="88">
        <f t="shared" si="10"/>
        <v>13.47</v>
      </c>
      <c r="T52" s="88">
        <f t="shared" si="10"/>
        <v>32.811</v>
      </c>
      <c r="U52" s="88">
        <f t="shared" si="10"/>
        <v>52.262</v>
      </c>
      <c r="V52" s="88">
        <f t="shared" si="10"/>
        <v>48.421999999999997</v>
      </c>
      <c r="W52" s="88">
        <f t="shared" si="10"/>
        <v>21.251999999999999</v>
      </c>
      <c r="X52" s="88">
        <f t="shared" si="10"/>
        <v>19.663</v>
      </c>
      <c r="Y52" s="88">
        <f t="shared" si="10"/>
        <v>16.997999999999998</v>
      </c>
      <c r="Z52" s="89" t="str">
        <f t="shared" si="10"/>
        <v/>
      </c>
      <c r="AA52" s="104">
        <f>SUM(B52:Z52)</f>
        <v>2674.9550000000004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35.363</v>
      </c>
      <c r="C4" s="18">
        <v>34.565000000000005</v>
      </c>
      <c r="D4" s="18">
        <v>34.264000000000003</v>
      </c>
      <c r="E4" s="18">
        <v>34.106000000000002</v>
      </c>
      <c r="F4" s="18">
        <v>147.94500000000002</v>
      </c>
      <c r="G4" s="18">
        <v>247.15700000000001</v>
      </c>
      <c r="H4" s="18">
        <v>177.66499999999999</v>
      </c>
      <c r="I4" s="18">
        <v>74.360000000000014</v>
      </c>
      <c r="J4" s="18">
        <v>254.80700000000002</v>
      </c>
      <c r="K4" s="18">
        <v>143</v>
      </c>
      <c r="L4" s="18">
        <v>153.54900000000001</v>
      </c>
      <c r="M4" s="18">
        <v>153.55599999999998</v>
      </c>
      <c r="N4" s="18">
        <v>268.47399999999999</v>
      </c>
      <c r="O4" s="18">
        <v>237.76999999999998</v>
      </c>
      <c r="P4" s="18">
        <v>275.32400000000001</v>
      </c>
      <c r="Q4" s="18">
        <v>64.947999999999993</v>
      </c>
      <c r="R4" s="18">
        <v>133.27500000000001</v>
      </c>
      <c r="S4" s="18">
        <v>13.47</v>
      </c>
      <c r="T4" s="18">
        <v>32.811</v>
      </c>
      <c r="U4" s="18">
        <v>52.243000000000002</v>
      </c>
      <c r="V4" s="18">
        <v>48.423999999999999</v>
      </c>
      <c r="W4" s="18">
        <v>21.252000000000002</v>
      </c>
      <c r="X4" s="18">
        <v>19.663</v>
      </c>
      <c r="Y4" s="18">
        <v>16.998000000000005</v>
      </c>
      <c r="Z4" s="19"/>
      <c r="AA4" s="20">
        <f>SUM(B4:Z4)</f>
        <v>2674.9889999999996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124.6</v>
      </c>
      <c r="C7" s="28">
        <v>121.3</v>
      </c>
      <c r="D7" s="28">
        <v>117.45</v>
      </c>
      <c r="E7" s="28">
        <v>117.2</v>
      </c>
      <c r="F7" s="28">
        <v>119.33</v>
      </c>
      <c r="G7" s="28">
        <v>182.97</v>
      </c>
      <c r="H7" s="28">
        <v>181.04</v>
      </c>
      <c r="I7" s="28">
        <v>311.27</v>
      </c>
      <c r="J7" s="28">
        <v>166.9</v>
      </c>
      <c r="K7" s="28">
        <v>106.75</v>
      </c>
      <c r="L7" s="28">
        <v>109.93</v>
      </c>
      <c r="M7" s="28">
        <v>112.74</v>
      </c>
      <c r="N7" s="28">
        <v>118.15</v>
      </c>
      <c r="O7" s="28">
        <v>121.93</v>
      </c>
      <c r="P7" s="28">
        <v>135.91</v>
      </c>
      <c r="Q7" s="28">
        <v>250</v>
      </c>
      <c r="R7" s="28">
        <v>703.65</v>
      </c>
      <c r="S7" s="28">
        <v>346.6</v>
      </c>
      <c r="T7" s="28">
        <v>156.84</v>
      </c>
      <c r="U7" s="28">
        <v>143.1</v>
      </c>
      <c r="V7" s="28">
        <v>136.06</v>
      </c>
      <c r="W7" s="28">
        <v>115.13</v>
      </c>
      <c r="X7" s="28">
        <v>104.79</v>
      </c>
      <c r="Y7" s="28">
        <v>92.93</v>
      </c>
      <c r="Z7" s="29"/>
      <c r="AA7" s="30">
        <f>IF(SUM(B7:Z7)&lt;&gt;0,AVERAGEIF(B7:Z7,"&lt;&gt;"""),"")</f>
        <v>174.85708333333335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225.7</v>
      </c>
      <c r="H10" s="42">
        <v>130.1</v>
      </c>
      <c r="I10" s="42">
        <v>18.100000000000001</v>
      </c>
      <c r="J10" s="42"/>
      <c r="K10" s="42">
        <v>37.200000000000003</v>
      </c>
      <c r="L10" s="42"/>
      <c r="M10" s="42"/>
      <c r="N10" s="42"/>
      <c r="O10" s="42"/>
      <c r="P10" s="42"/>
      <c r="Q10" s="42"/>
      <c r="R10" s="42">
        <v>99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510.09999999999997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</v>
      </c>
      <c r="C14" s="57">
        <v>7.74</v>
      </c>
      <c r="D14" s="57">
        <v>7.41</v>
      </c>
      <c r="E14" s="57">
        <v>7.3</v>
      </c>
      <c r="F14" s="57">
        <v>11.373000000000001</v>
      </c>
      <c r="G14" s="57">
        <v>12.508000000000001</v>
      </c>
      <c r="H14" s="57">
        <v>31.695</v>
      </c>
      <c r="I14" s="57">
        <v>35.333000000000006</v>
      </c>
      <c r="J14" s="57">
        <v>52.344000000000001</v>
      </c>
      <c r="K14" s="57">
        <v>29.371999999999996</v>
      </c>
      <c r="L14" s="57">
        <v>39.975000000000001</v>
      </c>
      <c r="M14" s="57">
        <v>34</v>
      </c>
      <c r="N14" s="57"/>
      <c r="O14" s="57"/>
      <c r="P14" s="57">
        <v>0.77800000000000002</v>
      </c>
      <c r="Q14" s="57">
        <v>57.908000000000001</v>
      </c>
      <c r="R14" s="57">
        <v>7.3929999999999998</v>
      </c>
      <c r="S14" s="57">
        <v>11.128</v>
      </c>
      <c r="T14" s="57">
        <v>30.375</v>
      </c>
      <c r="U14" s="57">
        <v>32.926000000000002</v>
      </c>
      <c r="V14" s="57">
        <v>16.691000000000003</v>
      </c>
      <c r="W14" s="57">
        <v>18.387</v>
      </c>
      <c r="X14" s="57">
        <v>12.704000000000001</v>
      </c>
      <c r="Y14" s="57">
        <v>6.2450000000000001</v>
      </c>
      <c r="Z14" s="58"/>
      <c r="AA14" s="59">
        <f t="shared" si="0"/>
        <v>470.28499999999997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6.7</v>
      </c>
      <c r="C16" s="62">
        <f t="shared" ref="C16:Z16" si="1">IF(LEN(C$2)&gt;0,SUM(C10:C15),"")</f>
        <v>7.74</v>
      </c>
      <c r="D16" s="62">
        <f t="shared" si="1"/>
        <v>7.41</v>
      </c>
      <c r="E16" s="62">
        <f t="shared" si="1"/>
        <v>7.3</v>
      </c>
      <c r="F16" s="62">
        <f t="shared" si="1"/>
        <v>11.373000000000001</v>
      </c>
      <c r="G16" s="62">
        <f t="shared" si="1"/>
        <v>238.208</v>
      </c>
      <c r="H16" s="62">
        <f t="shared" si="1"/>
        <v>161.79499999999999</v>
      </c>
      <c r="I16" s="62">
        <f t="shared" si="1"/>
        <v>53.433000000000007</v>
      </c>
      <c r="J16" s="62">
        <f t="shared" si="1"/>
        <v>52.344000000000001</v>
      </c>
      <c r="K16" s="62">
        <f t="shared" si="1"/>
        <v>66.572000000000003</v>
      </c>
      <c r="L16" s="62">
        <f t="shared" si="1"/>
        <v>39.975000000000001</v>
      </c>
      <c r="M16" s="62">
        <f t="shared" si="1"/>
        <v>34</v>
      </c>
      <c r="N16" s="62">
        <f t="shared" si="1"/>
        <v>0</v>
      </c>
      <c r="O16" s="62">
        <f t="shared" si="1"/>
        <v>0</v>
      </c>
      <c r="P16" s="62">
        <f t="shared" si="1"/>
        <v>0.77800000000000002</v>
      </c>
      <c r="Q16" s="62">
        <f t="shared" si="1"/>
        <v>57.908000000000001</v>
      </c>
      <c r="R16" s="62">
        <f t="shared" si="1"/>
        <v>106.393</v>
      </c>
      <c r="S16" s="62">
        <f t="shared" si="1"/>
        <v>11.128</v>
      </c>
      <c r="T16" s="62">
        <f t="shared" si="1"/>
        <v>30.375</v>
      </c>
      <c r="U16" s="62">
        <f t="shared" si="1"/>
        <v>32.926000000000002</v>
      </c>
      <c r="V16" s="62">
        <f t="shared" si="1"/>
        <v>16.691000000000003</v>
      </c>
      <c r="W16" s="62">
        <f t="shared" si="1"/>
        <v>18.387</v>
      </c>
      <c r="X16" s="62">
        <f t="shared" si="1"/>
        <v>12.704000000000001</v>
      </c>
      <c r="Y16" s="62">
        <f t="shared" si="1"/>
        <v>6.2450000000000001</v>
      </c>
      <c r="Z16" s="63" t="str">
        <f t="shared" si="1"/>
        <v/>
      </c>
      <c r="AA16" s="64">
        <f>SUM(AA10:AA15)</f>
        <v>980.38499999999999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0.97799999999999998</v>
      </c>
      <c r="C20" s="77">
        <v>0.95399999999999996</v>
      </c>
      <c r="D20" s="77">
        <v>0.91800000000000004</v>
      </c>
      <c r="E20" s="77">
        <v>0.96099999999999997</v>
      </c>
      <c r="F20" s="77">
        <v>4.2270000000000003</v>
      </c>
      <c r="G20" s="77">
        <v>4.524</v>
      </c>
      <c r="H20" s="77">
        <v>9.2929999999999993</v>
      </c>
      <c r="I20" s="77">
        <v>10.265000000000001</v>
      </c>
      <c r="J20" s="77">
        <v>1.1930000000000001</v>
      </c>
      <c r="K20" s="77">
        <v>5.6579999999999995</v>
      </c>
      <c r="L20" s="77">
        <v>5.31</v>
      </c>
      <c r="M20" s="77">
        <v>5.359</v>
      </c>
      <c r="N20" s="77">
        <v>7.0410000000000004</v>
      </c>
      <c r="O20" s="77">
        <v>6.7349999999999994</v>
      </c>
      <c r="P20" s="77">
        <v>1.1639999999999999</v>
      </c>
      <c r="Q20" s="77">
        <v>1.198</v>
      </c>
      <c r="R20" s="77">
        <v>16.166</v>
      </c>
      <c r="S20" s="77">
        <v>1.3939999999999999</v>
      </c>
      <c r="T20" s="77">
        <v>1.212</v>
      </c>
      <c r="U20" s="77">
        <v>1.1859999999999999</v>
      </c>
      <c r="V20" s="77">
        <v>6.5299999999999994</v>
      </c>
      <c r="W20" s="77">
        <v>1.0940000000000001</v>
      </c>
      <c r="X20" s="77">
        <v>0.95500000000000007</v>
      </c>
      <c r="Y20" s="77">
        <v>6.3230000000000004</v>
      </c>
      <c r="Z20" s="78"/>
      <c r="AA20" s="79">
        <f t="shared" si="2"/>
        <v>100.63800000000001</v>
      </c>
    </row>
    <row r="21" spans="1:27" ht="24.95" customHeight="1" x14ac:dyDescent="0.2">
      <c r="A21" s="75" t="s">
        <v>16</v>
      </c>
      <c r="B21" s="80">
        <v>27.684999999999999</v>
      </c>
      <c r="C21" s="81">
        <v>25.871000000000002</v>
      </c>
      <c r="D21" s="81">
        <v>25.936</v>
      </c>
      <c r="E21" s="81">
        <v>25.844999999999999</v>
      </c>
      <c r="F21" s="81">
        <v>16.844999999999999</v>
      </c>
      <c r="G21" s="81">
        <v>4.4249999999999998</v>
      </c>
      <c r="H21" s="81">
        <v>6.577</v>
      </c>
      <c r="I21" s="81">
        <v>10.662000000000001</v>
      </c>
      <c r="J21" s="81">
        <v>0.77</v>
      </c>
      <c r="K21" s="81">
        <v>10.77</v>
      </c>
      <c r="L21" s="81">
        <v>12.164</v>
      </c>
      <c r="M21" s="81">
        <v>12.097</v>
      </c>
      <c r="N21" s="81">
        <v>6.9329999999999998</v>
      </c>
      <c r="O21" s="81">
        <v>6.835</v>
      </c>
      <c r="P21" s="81">
        <v>2.282</v>
      </c>
      <c r="Q21" s="81">
        <v>0.84199999999999997</v>
      </c>
      <c r="R21" s="81">
        <v>10.716000000000001</v>
      </c>
      <c r="S21" s="81">
        <v>0.94799999999999995</v>
      </c>
      <c r="T21" s="81">
        <v>1.224</v>
      </c>
      <c r="U21" s="81">
        <v>1.631</v>
      </c>
      <c r="V21" s="81">
        <v>3.8029999999999999</v>
      </c>
      <c r="W21" s="81">
        <v>1.7709999999999999</v>
      </c>
      <c r="X21" s="81">
        <v>6.0040000000000004</v>
      </c>
      <c r="Y21" s="81">
        <v>4.43</v>
      </c>
      <c r="Z21" s="78"/>
      <c r="AA21" s="79">
        <f t="shared" si="2"/>
        <v>227.06600000000003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28.663</v>
      </c>
      <c r="C26" s="88">
        <f t="shared" ref="C26:Z26" si="3">IF(LEN(C$2)&gt;0,SUM(C19:C25),"")</f>
        <v>26.825000000000003</v>
      </c>
      <c r="D26" s="88">
        <f t="shared" si="3"/>
        <v>26.853999999999999</v>
      </c>
      <c r="E26" s="88">
        <f t="shared" si="3"/>
        <v>26.805999999999997</v>
      </c>
      <c r="F26" s="88">
        <f t="shared" si="3"/>
        <v>21.071999999999999</v>
      </c>
      <c r="G26" s="88">
        <f t="shared" si="3"/>
        <v>8.9489999999999998</v>
      </c>
      <c r="H26" s="88">
        <f t="shared" si="3"/>
        <v>15.87</v>
      </c>
      <c r="I26" s="88">
        <f t="shared" si="3"/>
        <v>20.927</v>
      </c>
      <c r="J26" s="88">
        <f t="shared" si="3"/>
        <v>1.9630000000000001</v>
      </c>
      <c r="K26" s="88">
        <f t="shared" si="3"/>
        <v>16.427999999999997</v>
      </c>
      <c r="L26" s="88">
        <f t="shared" si="3"/>
        <v>17.474</v>
      </c>
      <c r="M26" s="88">
        <f t="shared" si="3"/>
        <v>17.456</v>
      </c>
      <c r="N26" s="88">
        <f t="shared" si="3"/>
        <v>13.974</v>
      </c>
      <c r="O26" s="88">
        <f t="shared" si="3"/>
        <v>13.57</v>
      </c>
      <c r="P26" s="88">
        <f t="shared" si="3"/>
        <v>3.4459999999999997</v>
      </c>
      <c r="Q26" s="88">
        <f t="shared" si="3"/>
        <v>2.04</v>
      </c>
      <c r="R26" s="88">
        <f t="shared" si="3"/>
        <v>26.882000000000001</v>
      </c>
      <c r="S26" s="88">
        <f t="shared" si="3"/>
        <v>2.3419999999999996</v>
      </c>
      <c r="T26" s="88">
        <f t="shared" si="3"/>
        <v>2.4359999999999999</v>
      </c>
      <c r="U26" s="88">
        <f t="shared" si="3"/>
        <v>2.8170000000000002</v>
      </c>
      <c r="V26" s="88">
        <f t="shared" si="3"/>
        <v>10.332999999999998</v>
      </c>
      <c r="W26" s="88">
        <f t="shared" si="3"/>
        <v>2.8650000000000002</v>
      </c>
      <c r="X26" s="88">
        <f t="shared" si="3"/>
        <v>6.9590000000000005</v>
      </c>
      <c r="Y26" s="88">
        <f t="shared" si="3"/>
        <v>10.753</v>
      </c>
      <c r="Z26" s="89" t="str">
        <f t="shared" si="3"/>
        <v/>
      </c>
      <c r="AA26" s="90">
        <f>SUM(AA19:AA25)</f>
        <v>327.70400000000006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35.363</v>
      </c>
      <c r="C30" s="77">
        <v>34.564999999999998</v>
      </c>
      <c r="D30" s="77">
        <v>34.264000000000003</v>
      </c>
      <c r="E30" s="77">
        <v>34.106000000000002</v>
      </c>
      <c r="F30" s="77">
        <v>32.445</v>
      </c>
      <c r="G30" s="77">
        <v>247.15700000000001</v>
      </c>
      <c r="H30" s="77">
        <v>177.66499999999999</v>
      </c>
      <c r="I30" s="77">
        <v>74.36</v>
      </c>
      <c r="J30" s="77">
        <v>54.307000000000002</v>
      </c>
      <c r="K30" s="77">
        <v>83</v>
      </c>
      <c r="L30" s="77">
        <v>57.448999999999998</v>
      </c>
      <c r="M30" s="77">
        <v>51.456000000000003</v>
      </c>
      <c r="N30" s="77">
        <v>13.974</v>
      </c>
      <c r="O30" s="77">
        <v>13.57</v>
      </c>
      <c r="P30" s="77">
        <v>4.2240000000000002</v>
      </c>
      <c r="Q30" s="77">
        <v>59.948</v>
      </c>
      <c r="R30" s="77">
        <v>133.27500000000001</v>
      </c>
      <c r="S30" s="77">
        <v>13.47</v>
      </c>
      <c r="T30" s="77">
        <v>32.811</v>
      </c>
      <c r="U30" s="77">
        <v>35.743000000000002</v>
      </c>
      <c r="V30" s="77">
        <v>27.024000000000001</v>
      </c>
      <c r="W30" s="77">
        <v>21.251999999999999</v>
      </c>
      <c r="X30" s="77">
        <v>19.663</v>
      </c>
      <c r="Y30" s="77">
        <v>16.998000000000001</v>
      </c>
      <c r="Z30" s="78"/>
      <c r="AA30" s="79">
        <f>SUM(B30:Z30)</f>
        <v>1308.0889999999999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35.363</v>
      </c>
      <c r="C32" s="62">
        <f t="shared" ref="C32:Z32" si="4">IF(LEN(C$2)&gt;0,SUM(C29:C31),"")</f>
        <v>34.564999999999998</v>
      </c>
      <c r="D32" s="62">
        <f t="shared" si="4"/>
        <v>34.264000000000003</v>
      </c>
      <c r="E32" s="62">
        <f t="shared" si="4"/>
        <v>34.106000000000002</v>
      </c>
      <c r="F32" s="62">
        <f t="shared" si="4"/>
        <v>32.445</v>
      </c>
      <c r="G32" s="62">
        <f t="shared" si="4"/>
        <v>247.15700000000001</v>
      </c>
      <c r="H32" s="62">
        <f t="shared" si="4"/>
        <v>177.66499999999999</v>
      </c>
      <c r="I32" s="62">
        <f t="shared" si="4"/>
        <v>74.36</v>
      </c>
      <c r="J32" s="62">
        <f t="shared" si="4"/>
        <v>54.307000000000002</v>
      </c>
      <c r="K32" s="62">
        <f t="shared" si="4"/>
        <v>83</v>
      </c>
      <c r="L32" s="62">
        <f t="shared" si="4"/>
        <v>57.448999999999998</v>
      </c>
      <c r="M32" s="62">
        <f t="shared" si="4"/>
        <v>51.456000000000003</v>
      </c>
      <c r="N32" s="62">
        <f t="shared" si="4"/>
        <v>13.974</v>
      </c>
      <c r="O32" s="62">
        <f t="shared" si="4"/>
        <v>13.57</v>
      </c>
      <c r="P32" s="62">
        <f t="shared" si="4"/>
        <v>4.2240000000000002</v>
      </c>
      <c r="Q32" s="62">
        <f t="shared" si="4"/>
        <v>59.948</v>
      </c>
      <c r="R32" s="62">
        <f t="shared" si="4"/>
        <v>133.27500000000001</v>
      </c>
      <c r="S32" s="62">
        <f t="shared" si="4"/>
        <v>13.47</v>
      </c>
      <c r="T32" s="62">
        <f t="shared" si="4"/>
        <v>32.811</v>
      </c>
      <c r="U32" s="62">
        <f t="shared" si="4"/>
        <v>35.743000000000002</v>
      </c>
      <c r="V32" s="62">
        <f t="shared" si="4"/>
        <v>27.024000000000001</v>
      </c>
      <c r="W32" s="62">
        <f t="shared" si="4"/>
        <v>21.251999999999999</v>
      </c>
      <c r="X32" s="62">
        <f t="shared" si="4"/>
        <v>19.663</v>
      </c>
      <c r="Y32" s="62">
        <f t="shared" si="4"/>
        <v>16.998000000000001</v>
      </c>
      <c r="Z32" s="63" t="str">
        <f t="shared" si="4"/>
        <v/>
      </c>
      <c r="AA32" s="64">
        <f>SUM(AA29:AA31)</f>
        <v>1308.0889999999999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60</v>
      </c>
      <c r="L37" s="99">
        <v>60</v>
      </c>
      <c r="M37" s="99"/>
      <c r="N37" s="99"/>
      <c r="O37" s="99"/>
      <c r="P37" s="99"/>
      <c r="Q37" s="99">
        <v>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125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>
        <v>115.5</v>
      </c>
      <c r="G39" s="99"/>
      <c r="H39" s="99"/>
      <c r="I39" s="99"/>
      <c r="J39" s="99">
        <v>200.5</v>
      </c>
      <c r="K39" s="99"/>
      <c r="L39" s="99">
        <v>36.1</v>
      </c>
      <c r="M39" s="99">
        <v>102.1</v>
      </c>
      <c r="N39" s="99">
        <v>254.5</v>
      </c>
      <c r="O39" s="99">
        <v>224.2</v>
      </c>
      <c r="P39" s="99">
        <v>271.10000000000002</v>
      </c>
      <c r="Q39" s="99"/>
      <c r="R39" s="99"/>
      <c r="S39" s="99"/>
      <c r="T39" s="99"/>
      <c r="U39" s="99">
        <v>16.5</v>
      </c>
      <c r="V39" s="99">
        <v>21.4</v>
      </c>
      <c r="W39" s="99"/>
      <c r="X39" s="99"/>
      <c r="Y39" s="99"/>
      <c r="Z39" s="100"/>
      <c r="AA39" s="79">
        <f t="shared" si="5"/>
        <v>1241.9000000000001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115.5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200.5</v>
      </c>
      <c r="K40" s="88">
        <f t="shared" si="6"/>
        <v>60</v>
      </c>
      <c r="L40" s="88">
        <f t="shared" si="6"/>
        <v>96.1</v>
      </c>
      <c r="M40" s="88">
        <f t="shared" si="6"/>
        <v>102.1</v>
      </c>
      <c r="N40" s="88">
        <f t="shared" si="6"/>
        <v>254.5</v>
      </c>
      <c r="O40" s="88">
        <f t="shared" si="6"/>
        <v>224.2</v>
      </c>
      <c r="P40" s="88">
        <f t="shared" si="6"/>
        <v>271.10000000000002</v>
      </c>
      <c r="Q40" s="88">
        <f t="shared" si="6"/>
        <v>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16.5</v>
      </c>
      <c r="V40" s="88">
        <f t="shared" si="6"/>
        <v>21.4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1366.9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60</v>
      </c>
      <c r="L45" s="99">
        <v>60</v>
      </c>
      <c r="M45" s="99"/>
      <c r="N45" s="99"/>
      <c r="O45" s="99"/>
      <c r="P45" s="99"/>
      <c r="Q45" s="99">
        <v>5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125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>
        <v>115.5</v>
      </c>
      <c r="G47" s="99"/>
      <c r="H47" s="99"/>
      <c r="I47" s="99"/>
      <c r="J47" s="99">
        <v>200.5</v>
      </c>
      <c r="K47" s="99"/>
      <c r="L47" s="99">
        <v>36.1</v>
      </c>
      <c r="M47" s="99">
        <v>102.1</v>
      </c>
      <c r="N47" s="99">
        <v>254.5</v>
      </c>
      <c r="O47" s="99">
        <v>224.2</v>
      </c>
      <c r="P47" s="99">
        <v>271.10000000000002</v>
      </c>
      <c r="Q47" s="99"/>
      <c r="R47" s="99"/>
      <c r="S47" s="99"/>
      <c r="T47" s="99"/>
      <c r="U47" s="99">
        <v>16.5</v>
      </c>
      <c r="V47" s="99">
        <v>21.4</v>
      </c>
      <c r="W47" s="99"/>
      <c r="X47" s="99"/>
      <c r="Y47" s="99"/>
      <c r="Z47" s="100"/>
      <c r="AA47" s="79">
        <f t="shared" si="7"/>
        <v>1241.9000000000001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115.5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200.5</v>
      </c>
      <c r="K49" s="88">
        <f t="shared" si="8"/>
        <v>60</v>
      </c>
      <c r="L49" s="88">
        <f t="shared" si="8"/>
        <v>96.1</v>
      </c>
      <c r="M49" s="88">
        <f t="shared" si="8"/>
        <v>102.1</v>
      </c>
      <c r="N49" s="88">
        <f t="shared" si="8"/>
        <v>254.5</v>
      </c>
      <c r="O49" s="88">
        <f t="shared" si="8"/>
        <v>224.2</v>
      </c>
      <c r="P49" s="88">
        <f t="shared" si="8"/>
        <v>271.10000000000002</v>
      </c>
      <c r="Q49" s="88">
        <f t="shared" si="8"/>
        <v>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16.5</v>
      </c>
      <c r="V49" s="88">
        <f t="shared" si="8"/>
        <v>21.4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1366.9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35.363</v>
      </c>
      <c r="C52" s="88">
        <f t="shared" ref="C52:Z52" si="10">IF(LEN(C$2)&gt;0,SUM(C10:C15)+C26+C40,"")</f>
        <v>34.565000000000005</v>
      </c>
      <c r="D52" s="88">
        <f t="shared" si="10"/>
        <v>34.263999999999996</v>
      </c>
      <c r="E52" s="88">
        <f t="shared" si="10"/>
        <v>34.105999999999995</v>
      </c>
      <c r="F52" s="88">
        <f t="shared" si="10"/>
        <v>147.94499999999999</v>
      </c>
      <c r="G52" s="88">
        <f t="shared" si="10"/>
        <v>247.15700000000001</v>
      </c>
      <c r="H52" s="88">
        <f t="shared" si="10"/>
        <v>177.66499999999999</v>
      </c>
      <c r="I52" s="88">
        <f t="shared" si="10"/>
        <v>74.360000000000014</v>
      </c>
      <c r="J52" s="88">
        <f t="shared" si="10"/>
        <v>254.80700000000002</v>
      </c>
      <c r="K52" s="88">
        <f t="shared" si="10"/>
        <v>143</v>
      </c>
      <c r="L52" s="88">
        <f t="shared" si="10"/>
        <v>153.54899999999998</v>
      </c>
      <c r="M52" s="88">
        <f t="shared" si="10"/>
        <v>153.55599999999998</v>
      </c>
      <c r="N52" s="88">
        <f t="shared" si="10"/>
        <v>268.47399999999999</v>
      </c>
      <c r="O52" s="88">
        <f t="shared" si="10"/>
        <v>237.76999999999998</v>
      </c>
      <c r="P52" s="88">
        <f t="shared" si="10"/>
        <v>275.32400000000001</v>
      </c>
      <c r="Q52" s="88">
        <f t="shared" si="10"/>
        <v>64.948000000000008</v>
      </c>
      <c r="R52" s="88">
        <f t="shared" si="10"/>
        <v>133.27500000000001</v>
      </c>
      <c r="S52" s="88">
        <f t="shared" si="10"/>
        <v>13.469999999999999</v>
      </c>
      <c r="T52" s="88">
        <f t="shared" si="10"/>
        <v>32.811</v>
      </c>
      <c r="U52" s="88">
        <f t="shared" si="10"/>
        <v>52.243000000000002</v>
      </c>
      <c r="V52" s="88">
        <f t="shared" si="10"/>
        <v>48.423999999999999</v>
      </c>
      <c r="W52" s="88">
        <f t="shared" si="10"/>
        <v>21.252000000000002</v>
      </c>
      <c r="X52" s="88">
        <f t="shared" si="10"/>
        <v>19.663</v>
      </c>
      <c r="Y52" s="88">
        <f t="shared" si="10"/>
        <v>16.998000000000001</v>
      </c>
      <c r="Z52" s="89" t="str">
        <f t="shared" si="10"/>
        <v/>
      </c>
      <c r="AA52" s="104">
        <f>SUM(B52:Z52)</f>
        <v>2674.9889999999996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-9.1</v>
      </c>
      <c r="C4" s="18">
        <v>-8.6</v>
      </c>
      <c r="D4" s="18">
        <v>-28.1</v>
      </c>
      <c r="E4" s="18">
        <v>-6.8</v>
      </c>
      <c r="F4" s="18">
        <v>115.5</v>
      </c>
      <c r="G4" s="18"/>
      <c r="H4" s="18"/>
      <c r="I4" s="18"/>
      <c r="J4" s="18">
        <v>200.5</v>
      </c>
      <c r="K4" s="18">
        <v>60</v>
      </c>
      <c r="L4" s="18">
        <v>96.1</v>
      </c>
      <c r="M4" s="18">
        <v>102.1</v>
      </c>
      <c r="N4" s="18">
        <v>254.5</v>
      </c>
      <c r="O4" s="18">
        <v>224.2</v>
      </c>
      <c r="P4" s="18">
        <v>271.10000000000002</v>
      </c>
      <c r="Q4" s="18">
        <v>5</v>
      </c>
      <c r="R4" s="18">
        <v>-20</v>
      </c>
      <c r="S4" s="18"/>
      <c r="T4" s="18"/>
      <c r="U4" s="18">
        <v>16.5</v>
      </c>
      <c r="V4" s="18">
        <v>21.4</v>
      </c>
      <c r="W4" s="18"/>
      <c r="X4" s="18"/>
      <c r="Y4" s="18"/>
      <c r="Z4" s="19"/>
      <c r="AA4" s="111">
        <f>SUM(B4:Z4)</f>
        <v>1294.3000000000002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124.6</v>
      </c>
      <c r="C7" s="117">
        <v>121.3</v>
      </c>
      <c r="D7" s="117">
        <v>117.45</v>
      </c>
      <c r="E7" s="117">
        <v>117.2</v>
      </c>
      <c r="F7" s="117">
        <v>119.33</v>
      </c>
      <c r="G7" s="117">
        <v>182.97</v>
      </c>
      <c r="H7" s="117">
        <v>181.04</v>
      </c>
      <c r="I7" s="117">
        <v>311.27</v>
      </c>
      <c r="J7" s="117">
        <v>166.9</v>
      </c>
      <c r="K7" s="117">
        <v>106.75</v>
      </c>
      <c r="L7" s="117">
        <v>109.93</v>
      </c>
      <c r="M7" s="117">
        <v>112.74</v>
      </c>
      <c r="N7" s="117">
        <v>118.15</v>
      </c>
      <c r="O7" s="117">
        <v>121.93</v>
      </c>
      <c r="P7" s="117">
        <v>135.91</v>
      </c>
      <c r="Q7" s="117">
        <v>250</v>
      </c>
      <c r="R7" s="117">
        <v>703.65</v>
      </c>
      <c r="S7" s="117">
        <v>346.6</v>
      </c>
      <c r="T7" s="117">
        <v>156.84</v>
      </c>
      <c r="U7" s="117">
        <v>143.1</v>
      </c>
      <c r="V7" s="117">
        <v>136.06</v>
      </c>
      <c r="W7" s="117">
        <v>115.13</v>
      </c>
      <c r="X7" s="117">
        <v>104.79</v>
      </c>
      <c r="Y7" s="117">
        <v>92.93</v>
      </c>
      <c r="Z7" s="118"/>
      <c r="AA7" s="119">
        <f>IF(SUM(B7:Z7)&lt;&gt;0,AVERAGEIF(B7:Z7,"&lt;&gt;"""),"")</f>
        <v>174.85708333333335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20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9.1</v>
      </c>
      <c r="C15" s="133">
        <v>8.6</v>
      </c>
      <c r="D15" s="133">
        <v>28.1</v>
      </c>
      <c r="E15" s="133">
        <v>6.8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52.599999999999994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9.1</v>
      </c>
      <c r="C16" s="135">
        <f t="shared" si="1"/>
        <v>8.6</v>
      </c>
      <c r="D16" s="135">
        <f t="shared" si="1"/>
        <v>28.1</v>
      </c>
      <c r="E16" s="135">
        <f t="shared" si="1"/>
        <v>6.8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72.599999999999994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60</v>
      </c>
      <c r="L21" s="129">
        <v>60</v>
      </c>
      <c r="M21" s="129"/>
      <c r="N21" s="129"/>
      <c r="O21" s="129"/>
      <c r="P21" s="129"/>
      <c r="Q21" s="129">
        <v>5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125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>
        <v>115.5</v>
      </c>
      <c r="G23" s="133"/>
      <c r="H23" s="133"/>
      <c r="I23" s="133"/>
      <c r="J23" s="133">
        <v>200.5</v>
      </c>
      <c r="K23" s="133"/>
      <c r="L23" s="133">
        <v>36.1</v>
      </c>
      <c r="M23" s="133">
        <v>102.1</v>
      </c>
      <c r="N23" s="133">
        <v>254.5</v>
      </c>
      <c r="O23" s="133">
        <v>224.2</v>
      </c>
      <c r="P23" s="133">
        <v>271.10000000000002</v>
      </c>
      <c r="Q23" s="133"/>
      <c r="R23" s="133"/>
      <c r="S23" s="133"/>
      <c r="T23" s="133"/>
      <c r="U23" s="133">
        <v>16.5</v>
      </c>
      <c r="V23" s="133">
        <v>21.4</v>
      </c>
      <c r="W23" s="133"/>
      <c r="X23" s="133"/>
      <c r="Y23" s="133"/>
      <c r="Z23" s="131"/>
      <c r="AA23" s="132">
        <f t="shared" si="2"/>
        <v>1241.9000000000001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115.5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200.5</v>
      </c>
      <c r="K24" s="135">
        <f t="shared" si="3"/>
        <v>60</v>
      </c>
      <c r="L24" s="135">
        <f t="shared" si="3"/>
        <v>96.1</v>
      </c>
      <c r="M24" s="135">
        <f t="shared" si="3"/>
        <v>102.1</v>
      </c>
      <c r="N24" s="135">
        <f t="shared" si="3"/>
        <v>254.5</v>
      </c>
      <c r="O24" s="135">
        <f t="shared" si="3"/>
        <v>224.2</v>
      </c>
      <c r="P24" s="135">
        <f t="shared" si="3"/>
        <v>271.10000000000002</v>
      </c>
      <c r="Q24" s="135">
        <f t="shared" si="3"/>
        <v>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16.5</v>
      </c>
      <c r="V24" s="135">
        <f t="shared" si="3"/>
        <v>21.4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1366.9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2024-11-18T21:27:10Z</dcterms:created>
  <dcterms:modified xsi:type="dcterms:W3CDTF">2024-11-18T21:27:12Z</dcterms:modified>
</cp:coreProperties>
</file>