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<sst xmlns="http://schemas.openxmlformats.org/spreadsheetml/2006/main" count="119" uniqueCount="54">
  <si>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17/11/2024 23:28:10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</si>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</sst>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6F3-4BE1-B6C7-D10079CD9A4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2.3690000000000002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F3-4BE1-B6C7-D10079CD9A4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6F3-4BE1-B6C7-D10079CD9A4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0.18099999999999999</c:v>
                </c:pt>
                <c:pt idx="4">
                  <c:v>0.35399999999999998</c:v>
                </c:pt>
                <c:pt idx="5">
                  <c:v>1.0549999999999999</c:v>
                </c:pt>
                <c:pt idx="6">
                  <c:v>0.36099999999999999</c:v>
                </c:pt>
                <c:pt idx="9">
                  <c:v>0.93</c:v>
                </c:pt>
                <c:pt idx="10">
                  <c:v>1.1100000000000001</c:v>
                </c:pt>
                <c:pt idx="11">
                  <c:v>1.4870000000000001</c:v>
                </c:pt>
                <c:pt idx="12">
                  <c:v>1.8620000000000001</c:v>
                </c:pt>
                <c:pt idx="13">
                  <c:v>1.6459999999999999</c:v>
                </c:pt>
                <c:pt idx="14">
                  <c:v>1.843</c:v>
                </c:pt>
                <c:pt idx="15">
                  <c:v>2.0329999999999999</c:v>
                </c:pt>
                <c:pt idx="17">
                  <c:v>14.731</c:v>
                </c:pt>
                <c:pt idx="18">
                  <c:v>30.812000000000001</c:v>
                </c:pt>
                <c:pt idx="19">
                  <c:v>30</c:v>
                </c:pt>
                <c:pt idx="20">
                  <c:v>28.798999999999999</c:v>
                </c:pt>
                <c:pt idx="21">
                  <c:v>21.254999999999999</c:v>
                </c:pt>
                <c:pt idx="23">
                  <c:v>0.53400000000000003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F3-4BE1-B6C7-D10079CD9A4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6F3-4BE1-B6C7-D10079CD9A4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F3-4BE1-B6C7-D10079CD9A4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F3-4BE1-B6C7-D10079CD9A4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50</c:v>
                </c:pt>
                <c:pt idx="8">
                  <c:v>158.392</c:v>
                </c:pt>
                <c:pt idx="9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6F3-4BE1-B6C7-D10079CD9A4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6F3-4BE1-B6C7-D10079CD9A4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87.2</c:v>
                </c:pt>
                <c:pt idx="1">
                  <c:v>44</c:v>
                </c:pt>
                <c:pt idx="2">
                  <c:v>112.988</c:v>
                </c:pt>
                <c:pt idx="3">
                  <c:v>132.673</c:v>
                </c:pt>
                <c:pt idx="4">
                  <c:v>139.827</c:v>
                </c:pt>
                <c:pt idx="5">
                  <c:v>213.43799999999999</c:v>
                </c:pt>
                <c:pt idx="6">
                  <c:v>9</c:v>
                </c:pt>
                <c:pt idx="7">
                  <c:v>5</c:v>
                </c:pt>
                <c:pt idx="8">
                  <c:v>10</c:v>
                </c:pt>
                <c:pt idx="9">
                  <c:v>60</c:v>
                </c:pt>
                <c:pt idx="10">
                  <c:v>17.850999999999999</c:v>
                </c:pt>
                <c:pt idx="12">
                  <c:v>13.247999999999999</c:v>
                </c:pt>
                <c:pt idx="13">
                  <c:v>1.9870000000000001</c:v>
                </c:pt>
                <c:pt idx="14">
                  <c:v>4</c:v>
                </c:pt>
                <c:pt idx="15">
                  <c:v>17</c:v>
                </c:pt>
                <c:pt idx="16">
                  <c:v>11.816000000000001</c:v>
                </c:pt>
                <c:pt idx="22">
                  <c:v>27.831</c:v>
                </c:pt>
                <c:pt idx="23">
                  <c:v>11.544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F3-4BE1-B6C7-D10079CD9A4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137.4</c:v>
                </c:pt>
                <c:pt idx="1">
                  <c:v>100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173.8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F3-4BE1-B6C7-D10079CD9A4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27.428000000000001</c:v>
                </c:pt>
                <c:pt idx="1">
                  <c:v>2.238</c:v>
                </c:pt>
                <c:pt idx="2">
                  <c:v>7.7099999999999991</c:v>
                </c:pt>
                <c:pt idx="3">
                  <c:v>8.4540000000000006</c:v>
                </c:pt>
                <c:pt idx="4">
                  <c:v>8.9510000000000005</c:v>
                </c:pt>
                <c:pt idx="5">
                  <c:v>9.5509999999999984</c:v>
                </c:pt>
                <c:pt idx="6">
                  <c:v>14.826000000000001</c:v>
                </c:pt>
                <c:pt idx="7">
                  <c:v>4.6379999999999999</c:v>
                </c:pt>
                <c:pt idx="8">
                  <c:v>6.9619999999999997</c:v>
                </c:pt>
                <c:pt idx="9">
                  <c:v>33.374000000000002</c:v>
                </c:pt>
                <c:pt idx="10">
                  <c:v>33.622999999999998</c:v>
                </c:pt>
                <c:pt idx="11">
                  <c:v>40.006</c:v>
                </c:pt>
                <c:pt idx="12">
                  <c:v>37.154999999999994</c:v>
                </c:pt>
                <c:pt idx="13">
                  <c:v>1.492</c:v>
                </c:pt>
                <c:pt idx="14">
                  <c:v>6.6260000000000003</c:v>
                </c:pt>
                <c:pt idx="15">
                  <c:v>27.347000000000001</c:v>
                </c:pt>
                <c:pt idx="19">
                  <c:v>4.5999999999999999E-2</c:v>
                </c:pt>
                <c:pt idx="23">
                  <c:v>0.34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F3-4BE1-B6C7-D10079CD9A4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6F3-4BE1-B6C7-D10079CD9A4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338</c:v>
                </c:pt>
                <c:pt idx="7">
                  <c:v>172.24099999999999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6F3-4BE1-B6C7-D10079CD9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114.44</c:v>
                </c:pt>
                <c:pt idx="1">
                  <c:v>106.4</c:v>
                </c:pt>
                <c:pt idx="2">
                  <c:v>102.75</c:v>
                </c:pt>
                <c:pt idx="3">
                  <c:v>93.67</c:v>
                </c:pt>
                <c:pt idx="4">
                  <c:v>109.02</c:v>
                </c:pt>
                <c:pt idx="5">
                  <c:v>143.35</c:v>
                </c:pt>
                <c:pt idx="6">
                  <c:v>188.6</c:v>
                </c:pt>
                <c:pt idx="7">
                  <c:v>153.02000000000001</c:v>
                </c:pt>
                <c:pt idx="8">
                  <c:v>139.96</c:v>
                </c:pt>
                <c:pt idx="9">
                  <c:v>134.16</c:v>
                </c:pt>
                <c:pt idx="10">
                  <c:v>100</c:v>
                </c:pt>
                <c:pt idx="11">
                  <c:v>71.510000000000005</c:v>
                </c:pt>
                <c:pt idx="12">
                  <c:v>100</c:v>
                </c:pt>
                <c:pt idx="13">
                  <c:v>107</c:v>
                </c:pt>
                <c:pt idx="14">
                  <c:v>125.04</c:v>
                </c:pt>
                <c:pt idx="15">
                  <c:v>155</c:v>
                </c:pt>
                <c:pt idx="16">
                  <c:v>185</c:v>
                </c:pt>
                <c:pt idx="17">
                  <c:v>234.27</c:v>
                </c:pt>
                <c:pt idx="18">
                  <c:v>441.94</c:v>
                </c:pt>
                <c:pt idx="19">
                  <c:v>384.65</c:v>
                </c:pt>
                <c:pt idx="20">
                  <c:v>353.59</c:v>
                </c:pt>
                <c:pt idx="21">
                  <c:v>226.8</c:v>
                </c:pt>
                <c:pt idx="22">
                  <c:v>134.51</c:v>
                </c:pt>
                <c:pt idx="23">
                  <c:v>129.43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6F3-4BE1-B6C7-D10079CD9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9FE-45A3-82AC-7E6C1F82EBE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6">
                  <c:v>3.8</c:v>
                </c:pt>
                <c:pt idx="17">
                  <c:v>6.4</c:v>
                </c:pt>
                <c:pt idx="18">
                  <c:v>2.6</c:v>
                </c:pt>
                <c:pt idx="19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FE-45A3-82AC-7E6C1F82EBE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0.71399999999999997</c:v>
                </c:pt>
                <c:pt idx="1">
                  <c:v>0.71899999999999997</c:v>
                </c:pt>
                <c:pt idx="2">
                  <c:v>0.69499999999999995</c:v>
                </c:pt>
                <c:pt idx="3">
                  <c:v>0.71199999999999997</c:v>
                </c:pt>
                <c:pt idx="4">
                  <c:v>0.68899999999999995</c:v>
                </c:pt>
                <c:pt idx="5">
                  <c:v>0.751</c:v>
                </c:pt>
                <c:pt idx="6">
                  <c:v>0.878</c:v>
                </c:pt>
                <c:pt idx="7">
                  <c:v>0.76800000000000002</c:v>
                </c:pt>
                <c:pt idx="8">
                  <c:v>0.86599999999999999</c:v>
                </c:pt>
                <c:pt idx="9">
                  <c:v>1.048</c:v>
                </c:pt>
                <c:pt idx="10">
                  <c:v>1.141</c:v>
                </c:pt>
                <c:pt idx="11">
                  <c:v>4.968</c:v>
                </c:pt>
                <c:pt idx="12">
                  <c:v>0.98399999999999999</c:v>
                </c:pt>
                <c:pt idx="13">
                  <c:v>1.806</c:v>
                </c:pt>
                <c:pt idx="14">
                  <c:v>4.8479999999999999</c:v>
                </c:pt>
                <c:pt idx="15">
                  <c:v>0.98799999999999999</c:v>
                </c:pt>
                <c:pt idx="16">
                  <c:v>1.1160000000000001</c:v>
                </c:pt>
                <c:pt idx="17">
                  <c:v>1.157</c:v>
                </c:pt>
                <c:pt idx="18">
                  <c:v>12.562999999999999</c:v>
                </c:pt>
                <c:pt idx="19">
                  <c:v>12.377000000000001</c:v>
                </c:pt>
                <c:pt idx="20">
                  <c:v>8.4720000000000013</c:v>
                </c:pt>
                <c:pt idx="21">
                  <c:v>5.0329999999999995</c:v>
                </c:pt>
                <c:pt idx="22">
                  <c:v>4.5529999999999999</c:v>
                </c:pt>
                <c:pt idx="23">
                  <c:v>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9FE-45A3-82AC-7E6C1F82EBE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1.296</c:v>
                </c:pt>
                <c:pt idx="1">
                  <c:v>6.931</c:v>
                </c:pt>
                <c:pt idx="2">
                  <c:v>0.40300000000000002</c:v>
                </c:pt>
                <c:pt idx="3">
                  <c:v>0.41499999999999998</c:v>
                </c:pt>
                <c:pt idx="4">
                  <c:v>8.4429999999999996</c:v>
                </c:pt>
                <c:pt idx="5">
                  <c:v>0.48099999999999998</c:v>
                </c:pt>
                <c:pt idx="6">
                  <c:v>26.677999999999997</c:v>
                </c:pt>
                <c:pt idx="7">
                  <c:v>0.625</c:v>
                </c:pt>
                <c:pt idx="8">
                  <c:v>2.1270000000000002</c:v>
                </c:pt>
                <c:pt idx="9">
                  <c:v>2.056</c:v>
                </c:pt>
                <c:pt idx="10">
                  <c:v>0.89300000000000002</c:v>
                </c:pt>
                <c:pt idx="11">
                  <c:v>8.3390000000000004</c:v>
                </c:pt>
                <c:pt idx="12">
                  <c:v>0.75800000000000001</c:v>
                </c:pt>
                <c:pt idx="13">
                  <c:v>1.5739999999999998</c:v>
                </c:pt>
                <c:pt idx="14">
                  <c:v>7.1460000000000008</c:v>
                </c:pt>
                <c:pt idx="15">
                  <c:v>0.76800000000000002</c:v>
                </c:pt>
                <c:pt idx="16">
                  <c:v>0.71599999999999997</c:v>
                </c:pt>
                <c:pt idx="17">
                  <c:v>0.873</c:v>
                </c:pt>
                <c:pt idx="18">
                  <c:v>14.175000000000001</c:v>
                </c:pt>
                <c:pt idx="19">
                  <c:v>14.204000000000001</c:v>
                </c:pt>
                <c:pt idx="20">
                  <c:v>11.949000000000002</c:v>
                </c:pt>
                <c:pt idx="21">
                  <c:v>6.577</c:v>
                </c:pt>
                <c:pt idx="22">
                  <c:v>21.690999999999999</c:v>
                </c:pt>
                <c:pt idx="23">
                  <c:v>6.1710000000000003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9FE-45A3-82AC-7E6C1F82EBE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9FE-45A3-82AC-7E6C1F82EBE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9FE-45A3-82AC-7E6C1F82EBE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9FE-45A3-82AC-7E6C1F82EBE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9FE-45A3-82AC-7E6C1F82EBE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9FE-45A3-82AC-7E6C1F82EBE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250</c:v>
                </c:pt>
                <c:pt idx="1">
                  <c:v>248.8</c:v>
                </c:pt>
                <c:pt idx="2">
                  <c:v>229.6</c:v>
                </c:pt>
                <c:pt idx="3">
                  <c:v>250</c:v>
                </c:pt>
                <c:pt idx="4">
                  <c:v>250</c:v>
                </c:pt>
                <c:pt idx="5">
                  <c:v>272.81200000000001</c:v>
                </c:pt>
                <c:pt idx="6">
                  <c:v>337</c:v>
                </c:pt>
                <c:pt idx="7">
                  <c:v>307</c:v>
                </c:pt>
                <c:pt idx="8">
                  <c:v>150</c:v>
                </c:pt>
                <c:pt idx="9">
                  <c:v>141.18299999999999</c:v>
                </c:pt>
                <c:pt idx="10">
                  <c:v>50</c:v>
                </c:pt>
                <c:pt idx="11">
                  <c:v>28.131</c:v>
                </c:pt>
                <c:pt idx="12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9FE-45A3-82AC-7E6C1F82EBE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44.5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9FE-45A3-82AC-7E6C1F82EBE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7">
                  <c:v>47.247999999999998</c:v>
                </c:pt>
                <c:pt idx="8">
                  <c:v>22.361000000000001</c:v>
                </c:pt>
                <c:pt idx="9">
                  <c:v>1.7000000000000001E-2</c:v>
                </c:pt>
                <c:pt idx="10">
                  <c:v>0.55000000000000004</c:v>
                </c:pt>
                <c:pt idx="11">
                  <c:v>5.5E-2</c:v>
                </c:pt>
                <c:pt idx="12">
                  <c:v>0.52300000000000002</c:v>
                </c:pt>
                <c:pt idx="13">
                  <c:v>1.7450000000000001</c:v>
                </c:pt>
                <c:pt idx="14">
                  <c:v>0.47499999999999998</c:v>
                </c:pt>
                <c:pt idx="15">
                  <c:v>0.14099999999999999</c:v>
                </c:pt>
                <c:pt idx="16">
                  <c:v>6.1839999999999993</c:v>
                </c:pt>
                <c:pt idx="17">
                  <c:v>6.3010000000000002</c:v>
                </c:pt>
                <c:pt idx="18">
                  <c:v>1.474</c:v>
                </c:pt>
                <c:pt idx="19">
                  <c:v>0.86499999999999999</c:v>
                </c:pt>
                <c:pt idx="20">
                  <c:v>8.3780000000000001</c:v>
                </c:pt>
                <c:pt idx="21">
                  <c:v>9.6450000000000014</c:v>
                </c:pt>
                <c:pt idx="22">
                  <c:v>1.5870000000000002</c:v>
                </c:pt>
                <c:pt idx="23">
                  <c:v>1.758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9FE-45A3-82AC-7E6C1F82EBE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9FE-45A3-82AC-7E6C1F82EBE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9FE-45A3-82AC-7E6C1F82E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114.44</c:v>
                </c:pt>
                <c:pt idx="1">
                  <c:v>106.4</c:v>
                </c:pt>
                <c:pt idx="2">
                  <c:v>102.75</c:v>
                </c:pt>
                <c:pt idx="3">
                  <c:v>93.67</c:v>
                </c:pt>
                <c:pt idx="4">
                  <c:v>109.02</c:v>
                </c:pt>
                <c:pt idx="5">
                  <c:v>143.35</c:v>
                </c:pt>
                <c:pt idx="6">
                  <c:v>188.6</c:v>
                </c:pt>
                <c:pt idx="7">
                  <c:v>153.02000000000001</c:v>
                </c:pt>
                <c:pt idx="8">
                  <c:v>139.96</c:v>
                </c:pt>
                <c:pt idx="9">
                  <c:v>134.16</c:v>
                </c:pt>
                <c:pt idx="10">
                  <c:v>100</c:v>
                </c:pt>
                <c:pt idx="11">
                  <c:v>71.510000000000005</c:v>
                </c:pt>
                <c:pt idx="12">
                  <c:v>100</c:v>
                </c:pt>
                <c:pt idx="13">
                  <c:v>107</c:v>
                </c:pt>
                <c:pt idx="14">
                  <c:v>125.04</c:v>
                </c:pt>
                <c:pt idx="15">
                  <c:v>155</c:v>
                </c:pt>
                <c:pt idx="16">
                  <c:v>185</c:v>
                </c:pt>
                <c:pt idx="17">
                  <c:v>234.27</c:v>
                </c:pt>
                <c:pt idx="18">
                  <c:v>441.94</c:v>
                </c:pt>
                <c:pt idx="19">
                  <c:v>384.65</c:v>
                </c:pt>
                <c:pt idx="20">
                  <c:v>353.59</c:v>
                </c:pt>
                <c:pt idx="21">
                  <c:v>226.8</c:v>
                </c:pt>
                <c:pt idx="22">
                  <c:v>134.51</c:v>
                </c:pt>
                <c:pt idx="23">
                  <c:v>129.43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9FE-45A3-82AC-7E6C1F82E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252.02800000000002</v>
      </c>
      <c r="C4" s="18">
        <v>256.41899999999998</v>
      </c>
      <c r="D4" s="18">
        <v>230.69799999999998</v>
      </c>
      <c r="E4" s="18">
        <v>251.12699999999998</v>
      </c>
      <c r="F4" s="18">
        <v>259.13200000000001</v>
      </c>
      <c r="G4" s="18">
        <v>274.04399999999998</v>
      </c>
      <c r="H4" s="18">
        <v>364.55599999999998</v>
      </c>
      <c r="I4" s="18">
        <v>355.67900000000003</v>
      </c>
      <c r="J4" s="18">
        <v>175.35399999999998</v>
      </c>
      <c r="K4" s="18">
        <v>144.304</v>
      </c>
      <c r="L4" s="18">
        <v>52.583999999999996</v>
      </c>
      <c r="M4" s="18">
        <v>41.493000000000002</v>
      </c>
      <c r="N4" s="18">
        <v>52.264999999999993</v>
      </c>
      <c r="O4" s="18">
        <v>5.125</v>
      </c>
      <c r="P4" s="18">
        <v>12.468999999999999</v>
      </c>
      <c r="Q4" s="18">
        <v>46.38</v>
      </c>
      <c r="R4" s="18">
        <v>11.816000000000001</v>
      </c>
      <c r="S4" s="18">
        <v>14.731</v>
      </c>
      <c r="T4" s="18">
        <v>30.812000000000001</v>
      </c>
      <c r="U4" s="18">
        <v>30.045999999999999</v>
      </c>
      <c r="V4" s="18">
        <v>28.798999999999999</v>
      </c>
      <c r="W4" s="18">
        <v>21.254999999999999</v>
      </c>
      <c r="X4" s="18">
        <v>27.831</v>
      </c>
      <c r="Y4" s="18">
        <v>13.218000000000002</v>
      </c>
      <c r="Z4" s="19"/>
      <c r="AA4" s="20">
        <f>SUM(B4:Z4)</f>
        <v>2952.1649999999995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114.44</v>
      </c>
      <c r="C7" s="28">
        <v>106.4</v>
      </c>
      <c r="D7" s="28">
        <v>102.75</v>
      </c>
      <c r="E7" s="28">
        <v>93.67</v>
      </c>
      <c r="F7" s="28">
        <v>109.02</v>
      </c>
      <c r="G7" s="28">
        <v>143.35</v>
      </c>
      <c r="H7" s="28">
        <v>188.6</v>
      </c>
      <c r="I7" s="28">
        <v>153.02000000000001</v>
      </c>
      <c r="J7" s="28">
        <v>139.96</v>
      </c>
      <c r="K7" s="28">
        <v>134.16</v>
      </c>
      <c r="L7" s="28">
        <v>100</v>
      </c>
      <c r="M7" s="28">
        <v>71.510000000000005</v>
      </c>
      <c r="N7" s="28">
        <v>100</v>
      </c>
      <c r="O7" s="28">
        <v>107</v>
      </c>
      <c r="P7" s="28">
        <v>125.04</v>
      </c>
      <c r="Q7" s="28">
        <v>155</v>
      </c>
      <c r="R7" s="28">
        <v>185</v>
      </c>
      <c r="S7" s="28">
        <v>234.27</v>
      </c>
      <c r="T7" s="28">
        <v>441.94</v>
      </c>
      <c r="U7" s="28">
        <v>384.65</v>
      </c>
      <c r="V7" s="28">
        <v>353.59</v>
      </c>
      <c r="W7" s="28">
        <v>226.8</v>
      </c>
      <c r="X7" s="28">
        <v>134.51</v>
      </c>
      <c r="Y7" s="28">
        <v>129.43</v>
      </c>
      <c r="Z7" s="29"/>
      <c r="AA7" s="30">
        <f>IF(SUM(B7:Z7)&lt;&gt;0,AVERAGEIF(B7:Z7,"&lt;&gt;"""),"")</f>
        <v>168.08791666666667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50</v>
      </c>
      <c r="H10" s="42"/>
      <c r="I10" s="42"/>
      <c r="J10" s="42">
        <v>158.392</v>
      </c>
      <c r="K10" s="42">
        <v>50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258.392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87.2</v>
      </c>
      <c r="C12" s="52">
        <v>44</v>
      </c>
      <c r="D12" s="52">
        <v>112.988</v>
      </c>
      <c r="E12" s="52">
        <v>132.673</v>
      </c>
      <c r="F12" s="52">
        <v>139.827</v>
      </c>
      <c r="G12" s="52">
        <v>213.43799999999999</v>
      </c>
      <c r="H12" s="52">
        <v>9</v>
      </c>
      <c r="I12" s="52">
        <v>5</v>
      </c>
      <c r="J12" s="52">
        <v>10</v>
      </c>
      <c r="K12" s="52">
        <v>60</v>
      </c>
      <c r="L12" s="52">
        <v>17.850999999999999</v>
      </c>
      <c r="M12" s="52"/>
      <c r="N12" s="52">
        <v>13.247999999999999</v>
      </c>
      <c r="O12" s="52">
        <v>1.9870000000000001</v>
      </c>
      <c r="P12" s="52">
        <v>4</v>
      </c>
      <c r="Q12" s="52">
        <v>17</v>
      </c>
      <c r="R12" s="52">
        <v>11.816000000000001</v>
      </c>
      <c r="S12" s="52"/>
      <c r="T12" s="52"/>
      <c r="U12" s="52"/>
      <c r="V12" s="52"/>
      <c r="W12" s="52"/>
      <c r="X12" s="52">
        <v>27.831</v>
      </c>
      <c r="Y12" s="52">
        <v>11.544</v>
      </c>
      <c r="Z12" s="53"/>
      <c r="AA12" s="54">
        <f t="shared" si="0"/>
        <v>919.40300000000002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338</v>
      </c>
      <c r="I13" s="52">
        <v>172.24099999999999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510.24099999999999</v>
      </c>
    </row>
    <row r="14" spans="1:27" ht="24.95" customHeight="1" x14ac:dyDescent="0.2">
      <c r="A14" s="55" t="s">
        <v>10</v>
      </c>
      <c r="B14" s="56">
        <v>27.428000000000001</v>
      </c>
      <c r="C14" s="57">
        <v>2.238</v>
      </c>
      <c r="D14" s="57">
        <v>7.7099999999999991</v>
      </c>
      <c r="E14" s="57">
        <v>8.4540000000000006</v>
      </c>
      <c r="F14" s="57">
        <v>8.9510000000000005</v>
      </c>
      <c r="G14" s="57">
        <v>9.5509999999999984</v>
      </c>
      <c r="H14" s="57">
        <v>14.826000000000001</v>
      </c>
      <c r="I14" s="57">
        <v>4.6379999999999999</v>
      </c>
      <c r="J14" s="57">
        <v>6.9619999999999997</v>
      </c>
      <c r="K14" s="57">
        <v>33.374000000000002</v>
      </c>
      <c r="L14" s="57">
        <v>33.622999999999998</v>
      </c>
      <c r="M14" s="57">
        <v>40.006</v>
      </c>
      <c r="N14" s="57">
        <v>37.154999999999994</v>
      </c>
      <c r="O14" s="57">
        <v>1.492</v>
      </c>
      <c r="P14" s="57">
        <v>6.6260000000000003</v>
      </c>
      <c r="Q14" s="57">
        <v>27.347000000000001</v>
      </c>
      <c r="R14" s="57"/>
      <c r="S14" s="57"/>
      <c r="T14" s="57"/>
      <c r="U14" s="57">
        <v>4.5999999999999999E-2</v>
      </c>
      <c r="V14" s="57"/>
      <c r="W14" s="57"/>
      <c r="X14" s="57"/>
      <c r="Y14" s="57">
        <v>0.34</v>
      </c>
      <c r="Z14" s="58"/>
      <c r="AA14" s="59">
        <f t="shared" si="0"/>
        <v>270.76699999999994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114.628</v>
      </c>
      <c r="C16" s="62">
        <f t="shared" si="1"/>
        <v>46.238</v>
      </c>
      <c r="D16" s="62">
        <f t="shared" si="1"/>
        <v>120.69799999999999</v>
      </c>
      <c r="E16" s="62">
        <f t="shared" si="1"/>
        <v>141.12700000000001</v>
      </c>
      <c r="F16" s="62">
        <f t="shared" si="1"/>
        <v>148.77799999999999</v>
      </c>
      <c r="G16" s="62">
        <f t="shared" si="1"/>
        <v>272.98899999999998</v>
      </c>
      <c r="H16" s="62">
        <f t="shared" si="1"/>
        <v>361.82600000000002</v>
      </c>
      <c r="I16" s="62">
        <f t="shared" si="1"/>
        <v>181.87899999999999</v>
      </c>
      <c r="J16" s="62">
        <f t="shared" si="1"/>
        <v>175.35399999999998</v>
      </c>
      <c r="K16" s="62">
        <f t="shared" si="1"/>
        <v>143.374</v>
      </c>
      <c r="L16" s="62">
        <f t="shared" si="1"/>
        <v>51.473999999999997</v>
      </c>
      <c r="M16" s="62">
        <f t="shared" si="1"/>
        <v>40.006</v>
      </c>
      <c r="N16" s="62">
        <f t="shared" si="1"/>
        <v>50.402999999999992</v>
      </c>
      <c r="O16" s="62">
        <f t="shared" si="1"/>
        <v>3.4790000000000001</v>
      </c>
      <c r="P16" s="62">
        <f t="shared" si="1"/>
        <v>10.626000000000001</v>
      </c>
      <c r="Q16" s="62">
        <f t="shared" si="1"/>
        <v>44.347000000000001</v>
      </c>
      <c r="R16" s="62">
        <f t="shared" si="1"/>
        <v>11.816000000000001</v>
      </c>
      <c r="S16" s="62">
        <f t="shared" si="1"/>
        <v>0</v>
      </c>
      <c r="T16" s="62">
        <f t="shared" si="1"/>
        <v>0</v>
      </c>
      <c r="U16" s="62">
        <f t="shared" si="1"/>
        <v>4.5999999999999999E-2</v>
      </c>
      <c r="V16" s="62">
        <f t="shared" si="1"/>
        <v>0</v>
      </c>
      <c r="W16" s="62">
        <f t="shared" si="1"/>
        <v>0</v>
      </c>
      <c r="X16" s="62">
        <f t="shared" si="1"/>
        <v>27.831</v>
      </c>
      <c r="Y16" s="62">
        <f t="shared" si="1"/>
        <v>11.884</v>
      </c>
      <c r="Z16" s="63" t="str">
        <f t="shared" si="1"/>
        <v/>
      </c>
      <c r="AA16" s="64">
        <f>SUM(AA10:AA15)</f>
        <v>1958.8029999999999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2.3690000000000002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2.3690000000000002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0.18099999999999999</v>
      </c>
      <c r="D21" s="81"/>
      <c r="E21" s="81"/>
      <c r="F21" s="81">
        <v>0.35399999999999998</v>
      </c>
      <c r="G21" s="81">
        <v>1.0549999999999999</v>
      </c>
      <c r="H21" s="81">
        <v>0.36099999999999999</v>
      </c>
      <c r="I21" s="81"/>
      <c r="J21" s="81"/>
      <c r="K21" s="81">
        <v>0.93</v>
      </c>
      <c r="L21" s="81">
        <v>1.1100000000000001</v>
      </c>
      <c r="M21" s="81">
        <v>1.4870000000000001</v>
      </c>
      <c r="N21" s="81">
        <v>1.8620000000000001</v>
      </c>
      <c r="O21" s="81">
        <v>1.6459999999999999</v>
      </c>
      <c r="P21" s="81">
        <v>1.843</v>
      </c>
      <c r="Q21" s="81">
        <v>2.0329999999999999</v>
      </c>
      <c r="R21" s="81"/>
      <c r="S21" s="81">
        <v>14.731</v>
      </c>
      <c r="T21" s="81">
        <v>30.812000000000001</v>
      </c>
      <c r="U21" s="81">
        <v>30</v>
      </c>
      <c r="V21" s="81">
        <v>28.798999999999999</v>
      </c>
      <c r="W21" s="81">
        <v>21.254999999999999</v>
      </c>
      <c r="X21" s="81"/>
      <c r="Y21" s="81">
        <v>0.53400000000000003</v>
      </c>
      <c r="Z21" s="78"/>
      <c r="AA21" s="79">
        <f t="shared" si="2"/>
        <v>138.99299999999999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110.181</v>
      </c>
      <c r="D26" s="88">
        <f t="shared" si="3"/>
        <v>110</v>
      </c>
      <c r="E26" s="88">
        <f t="shared" si="3"/>
        <v>110</v>
      </c>
      <c r="F26" s="88">
        <f t="shared" si="3"/>
        <v>110.354</v>
      </c>
      <c r="G26" s="88">
        <f t="shared" si="3"/>
        <v>1.0549999999999999</v>
      </c>
      <c r="H26" s="88">
        <f t="shared" si="3"/>
        <v>2.7300000000000004</v>
      </c>
      <c r="I26" s="88">
        <f t="shared" si="3"/>
        <v>0</v>
      </c>
      <c r="J26" s="88">
        <f t="shared" si="3"/>
        <v>0</v>
      </c>
      <c r="K26" s="88">
        <f t="shared" si="3"/>
        <v>0.93</v>
      </c>
      <c r="L26" s="88">
        <f t="shared" si="3"/>
        <v>1.1100000000000001</v>
      </c>
      <c r="M26" s="88">
        <f t="shared" si="3"/>
        <v>1.4870000000000001</v>
      </c>
      <c r="N26" s="88">
        <f t="shared" si="3"/>
        <v>1.8620000000000001</v>
      </c>
      <c r="O26" s="88">
        <f t="shared" si="3"/>
        <v>1.6459999999999999</v>
      </c>
      <c r="P26" s="88">
        <f t="shared" si="3"/>
        <v>1.843</v>
      </c>
      <c r="Q26" s="88">
        <f t="shared" si="3"/>
        <v>2.0329999999999999</v>
      </c>
      <c r="R26" s="88">
        <f t="shared" si="3"/>
        <v>0</v>
      </c>
      <c r="S26" s="88">
        <f t="shared" si="3"/>
        <v>14.731</v>
      </c>
      <c r="T26" s="88">
        <f t="shared" si="3"/>
        <v>30.812000000000001</v>
      </c>
      <c r="U26" s="88">
        <f t="shared" si="3"/>
        <v>30</v>
      </c>
      <c r="V26" s="88">
        <f t="shared" si="3"/>
        <v>28.798999999999999</v>
      </c>
      <c r="W26" s="88">
        <f t="shared" si="3"/>
        <v>21.254999999999999</v>
      </c>
      <c r="X26" s="88">
        <f t="shared" si="3"/>
        <v>0</v>
      </c>
      <c r="Y26" s="88">
        <f t="shared" si="3"/>
        <v>0.53400000000000003</v>
      </c>
      <c r="Z26" s="89" t="str">
        <f t="shared" si="3"/>
        <v/>
      </c>
      <c r="AA26" s="90">
        <f>SUM(AA19:AA25)</f>
        <v>581.36199999999997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114.628</v>
      </c>
      <c r="C30" s="77">
        <v>156.41900000000001</v>
      </c>
      <c r="D30" s="77">
        <v>230.69800000000001</v>
      </c>
      <c r="E30" s="77">
        <v>251.12700000000001</v>
      </c>
      <c r="F30" s="77">
        <v>259.13200000000001</v>
      </c>
      <c r="G30" s="77">
        <v>274.04399999999998</v>
      </c>
      <c r="H30" s="77">
        <v>364.55599999999998</v>
      </c>
      <c r="I30" s="77">
        <v>181.87899999999999</v>
      </c>
      <c r="J30" s="77">
        <v>175.35400000000001</v>
      </c>
      <c r="K30" s="77">
        <v>144.304</v>
      </c>
      <c r="L30" s="77">
        <v>52.584000000000003</v>
      </c>
      <c r="M30" s="77">
        <v>41.493000000000002</v>
      </c>
      <c r="N30" s="77">
        <v>52.265000000000001</v>
      </c>
      <c r="O30" s="77">
        <v>5.125</v>
      </c>
      <c r="P30" s="77">
        <v>12.468999999999999</v>
      </c>
      <c r="Q30" s="77">
        <v>46.38</v>
      </c>
      <c r="R30" s="77">
        <v>11.816000000000001</v>
      </c>
      <c r="S30" s="77">
        <v>14.731</v>
      </c>
      <c r="T30" s="77">
        <v>30.812000000000001</v>
      </c>
      <c r="U30" s="77">
        <v>30.045999999999999</v>
      </c>
      <c r="V30" s="77">
        <v>28.798999999999999</v>
      </c>
      <c r="W30" s="77">
        <v>21.254999999999999</v>
      </c>
      <c r="X30" s="77">
        <v>27.831</v>
      </c>
      <c r="Y30" s="77">
        <v>12.417999999999999</v>
      </c>
      <c r="Z30" s="78"/>
      <c r="AA30" s="79">
        <f>SUM(B30:Z30)</f>
        <v>2540.165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114.628</v>
      </c>
      <c r="C32" s="62">
        <f t="shared" ref="C32:Z32" si="4">IF(LEN(C$2)&gt;0,SUM(C29:C31),"")</f>
        <v>156.41900000000001</v>
      </c>
      <c r="D32" s="62">
        <f t="shared" si="4"/>
        <v>230.69800000000001</v>
      </c>
      <c r="E32" s="62">
        <f t="shared" si="4"/>
        <v>251.12700000000001</v>
      </c>
      <c r="F32" s="62">
        <f t="shared" si="4"/>
        <v>259.13200000000001</v>
      </c>
      <c r="G32" s="62">
        <f t="shared" si="4"/>
        <v>274.04399999999998</v>
      </c>
      <c r="H32" s="62">
        <f t="shared" si="4"/>
        <v>364.55599999999998</v>
      </c>
      <c r="I32" s="62">
        <f t="shared" si="4"/>
        <v>181.87899999999999</v>
      </c>
      <c r="J32" s="62">
        <f t="shared" si="4"/>
        <v>175.35400000000001</v>
      </c>
      <c r="K32" s="62">
        <f t="shared" si="4"/>
        <v>144.304</v>
      </c>
      <c r="L32" s="62">
        <f t="shared" si="4"/>
        <v>52.584000000000003</v>
      </c>
      <c r="M32" s="62">
        <f t="shared" si="4"/>
        <v>41.493000000000002</v>
      </c>
      <c r="N32" s="62">
        <f t="shared" si="4"/>
        <v>52.265000000000001</v>
      </c>
      <c r="O32" s="62">
        <f t="shared" si="4"/>
        <v>5.125</v>
      </c>
      <c r="P32" s="62">
        <f t="shared" si="4"/>
        <v>12.468999999999999</v>
      </c>
      <c r="Q32" s="62">
        <f t="shared" si="4"/>
        <v>46.38</v>
      </c>
      <c r="R32" s="62">
        <f t="shared" si="4"/>
        <v>11.816000000000001</v>
      </c>
      <c r="S32" s="62">
        <f t="shared" si="4"/>
        <v>14.731</v>
      </c>
      <c r="T32" s="62">
        <f t="shared" si="4"/>
        <v>30.812000000000001</v>
      </c>
      <c r="U32" s="62">
        <f t="shared" si="4"/>
        <v>30.045999999999999</v>
      </c>
      <c r="V32" s="62">
        <f t="shared" si="4"/>
        <v>28.798999999999999</v>
      </c>
      <c r="W32" s="62">
        <f t="shared" si="4"/>
        <v>21.254999999999999</v>
      </c>
      <c r="X32" s="62">
        <f t="shared" si="4"/>
        <v>27.831</v>
      </c>
      <c r="Y32" s="62">
        <f t="shared" si="4"/>
        <v>12.417999999999999</v>
      </c>
      <c r="Z32" s="63" t="str">
        <f t="shared" si="4"/>
        <v/>
      </c>
      <c r="AA32" s="64">
        <f>SUM(AA29:AA31)</f>
        <v>2540.165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137.4</v>
      </c>
      <c r="C39" s="99">
        <v>100</v>
      </c>
      <c r="D39" s="99"/>
      <c r="E39" s="99"/>
      <c r="F39" s="99"/>
      <c r="G39" s="99"/>
      <c r="H39" s="99"/>
      <c r="I39" s="99">
        <v>173.8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0.8</v>
      </c>
      <c r="Z39" s="100"/>
      <c r="AA39" s="79">
        <f t="shared" si="5"/>
        <v>412.00000000000006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137.4</v>
      </c>
      <c r="C40" s="88">
        <f t="shared" si="6"/>
        <v>100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173.8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0.8</v>
      </c>
      <c r="Z40" s="89" t="str">
        <f t="shared" si="6"/>
        <v/>
      </c>
      <c r="AA40" s="90">
        <f t="shared" si="5"/>
        <v>412.00000000000006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137.4</v>
      </c>
      <c r="C47" s="99">
        <v>100</v>
      </c>
      <c r="D47" s="99"/>
      <c r="E47" s="99"/>
      <c r="F47" s="99"/>
      <c r="G47" s="99"/>
      <c r="H47" s="99"/>
      <c r="I47" s="99">
        <v>173.8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0.8</v>
      </c>
      <c r="Z47" s="100"/>
      <c r="AA47" s="79">
        <f t="shared" si="7"/>
        <v>412.00000000000006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137.4</v>
      </c>
      <c r="C49" s="88">
        <f t="shared" ref="C49:Z49" si="8">IF(LEN(C$2)&gt;0,SUM(C43:C48),"")</f>
        <v>100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173.8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0.8</v>
      </c>
      <c r="Z49" s="89" t="str">
        <f t="shared" si="8"/>
        <v/>
      </c>
      <c r="AA49" s="90">
        <f t="shared" si="7"/>
        <v>412.00000000000006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252.02800000000002</v>
      </c>
      <c r="C52" s="88">
        <f t="shared" si="10"/>
        <v>256.41899999999998</v>
      </c>
      <c r="D52" s="88">
        <f t="shared" si="10"/>
        <v>230.69799999999998</v>
      </c>
      <c r="E52" s="88">
        <f t="shared" si="10"/>
        <v>251.12700000000001</v>
      </c>
      <c r="F52" s="88">
        <f t="shared" si="10"/>
        <v>259.13200000000001</v>
      </c>
      <c r="G52" s="88">
        <f t="shared" si="10"/>
        <v>274.04399999999998</v>
      </c>
      <c r="H52" s="88">
        <f t="shared" si="10"/>
        <v>364.55600000000004</v>
      </c>
      <c r="I52" s="88">
        <f t="shared" si="10"/>
        <v>355.67899999999997</v>
      </c>
      <c r="J52" s="88">
        <f t="shared" si="10"/>
        <v>175.35399999999998</v>
      </c>
      <c r="K52" s="88">
        <f t="shared" si="10"/>
        <v>144.304</v>
      </c>
      <c r="L52" s="88">
        <f t="shared" si="10"/>
        <v>52.583999999999996</v>
      </c>
      <c r="M52" s="88">
        <f t="shared" si="10"/>
        <v>41.493000000000002</v>
      </c>
      <c r="N52" s="88">
        <f t="shared" si="10"/>
        <v>52.264999999999993</v>
      </c>
      <c r="O52" s="88">
        <f t="shared" si="10"/>
        <v>5.125</v>
      </c>
      <c r="P52" s="88">
        <f t="shared" si="10"/>
        <v>12.469000000000001</v>
      </c>
      <c r="Q52" s="88">
        <f t="shared" si="10"/>
        <v>46.38</v>
      </c>
      <c r="R52" s="88">
        <f t="shared" si="10"/>
        <v>11.816000000000001</v>
      </c>
      <c r="S52" s="88">
        <f t="shared" si="10"/>
        <v>14.731</v>
      </c>
      <c r="T52" s="88">
        <f t="shared" si="10"/>
        <v>30.812000000000001</v>
      </c>
      <c r="U52" s="88">
        <f t="shared" si="10"/>
        <v>30.045999999999999</v>
      </c>
      <c r="V52" s="88">
        <f t="shared" si="10"/>
        <v>28.798999999999999</v>
      </c>
      <c r="W52" s="88">
        <f t="shared" si="10"/>
        <v>21.254999999999999</v>
      </c>
      <c r="X52" s="88">
        <f t="shared" si="10"/>
        <v>27.831</v>
      </c>
      <c r="Y52" s="88">
        <f t="shared" si="10"/>
        <v>13.218000000000002</v>
      </c>
      <c r="Z52" s="89" t="str">
        <f t="shared" si="10"/>
        <v/>
      </c>
      <c r="AA52" s="104">
        <f>SUM(B52:Z52)</f>
        <v>2952.1649999999995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252.01</v>
      </c>
      <c r="C4" s="18">
        <v>256.45000000000005</v>
      </c>
      <c r="D4" s="18">
        <v>230.69799999999998</v>
      </c>
      <c r="E4" s="18">
        <v>251.12699999999998</v>
      </c>
      <c r="F4" s="18">
        <v>259.13200000000001</v>
      </c>
      <c r="G4" s="18">
        <v>274.04399999999998</v>
      </c>
      <c r="H4" s="18">
        <v>364.55599999999998</v>
      </c>
      <c r="I4" s="18">
        <v>355.64099999999996</v>
      </c>
      <c r="J4" s="18">
        <v>175.35400000000001</v>
      </c>
      <c r="K4" s="18">
        <v>144.304</v>
      </c>
      <c r="L4" s="18">
        <v>52.583999999999996</v>
      </c>
      <c r="M4" s="18">
        <v>41.492999999999995</v>
      </c>
      <c r="N4" s="18">
        <v>52.265000000000008</v>
      </c>
      <c r="O4" s="18">
        <v>5.1250000000000009</v>
      </c>
      <c r="P4" s="18">
        <v>12.469000000000001</v>
      </c>
      <c r="Q4" s="18">
        <v>46.396999999999998</v>
      </c>
      <c r="R4" s="18">
        <v>11.815999999999999</v>
      </c>
      <c r="S4" s="18">
        <v>14.730999999999998</v>
      </c>
      <c r="T4" s="18">
        <v>30.812000000000001</v>
      </c>
      <c r="U4" s="18">
        <v>30.045999999999999</v>
      </c>
      <c r="V4" s="18">
        <v>28.798999999999999</v>
      </c>
      <c r="W4" s="18">
        <v>21.255000000000003</v>
      </c>
      <c r="X4" s="18">
        <v>27.831000000000003</v>
      </c>
      <c r="Y4" s="18">
        <v>13.228999999999999</v>
      </c>
      <c r="Z4" s="19"/>
      <c r="AA4" s="20">
        <f>SUM(B4:Z4)</f>
        <v>2952.1679999999992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114.44</v>
      </c>
      <c r="C7" s="28">
        <v>106.4</v>
      </c>
      <c r="D7" s="28">
        <v>102.75</v>
      </c>
      <c r="E7" s="28">
        <v>93.67</v>
      </c>
      <c r="F7" s="28">
        <v>109.02</v>
      </c>
      <c r="G7" s="28">
        <v>143.35</v>
      </c>
      <c r="H7" s="28">
        <v>188.6</v>
      </c>
      <c r="I7" s="28">
        <v>153.02000000000001</v>
      </c>
      <c r="J7" s="28">
        <v>139.96</v>
      </c>
      <c r="K7" s="28">
        <v>134.16</v>
      </c>
      <c r="L7" s="28">
        <v>100</v>
      </c>
      <c r="M7" s="28">
        <v>71.510000000000005</v>
      </c>
      <c r="N7" s="28">
        <v>100</v>
      </c>
      <c r="O7" s="28">
        <v>107</v>
      </c>
      <c r="P7" s="28">
        <v>125.04</v>
      </c>
      <c r="Q7" s="28">
        <v>155</v>
      </c>
      <c r="R7" s="28">
        <v>185</v>
      </c>
      <c r="S7" s="28">
        <v>234.27</v>
      </c>
      <c r="T7" s="28">
        <v>441.94</v>
      </c>
      <c r="U7" s="28">
        <v>384.65</v>
      </c>
      <c r="V7" s="28">
        <v>353.59</v>
      </c>
      <c r="W7" s="28">
        <v>226.8</v>
      </c>
      <c r="X7" s="28">
        <v>134.51</v>
      </c>
      <c r="Y7" s="28">
        <v>129.43</v>
      </c>
      <c r="Z7" s="29"/>
      <c r="AA7" s="30">
        <f>IF(SUM(B7:Z7)&lt;&gt;0,AVERAGEIF(B7:Z7,"&lt;&gt;"""),"")</f>
        <v>168.08791666666667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250</v>
      </c>
      <c r="C12" s="52">
        <v>248.8</v>
      </c>
      <c r="D12" s="52">
        <v>229.6</v>
      </c>
      <c r="E12" s="52">
        <v>250</v>
      </c>
      <c r="F12" s="52">
        <v>250</v>
      </c>
      <c r="G12" s="52">
        <v>272.81200000000001</v>
      </c>
      <c r="H12" s="52">
        <v>337</v>
      </c>
      <c r="I12" s="52">
        <v>307</v>
      </c>
      <c r="J12" s="52">
        <v>150</v>
      </c>
      <c r="K12" s="52">
        <v>141.18299999999999</v>
      </c>
      <c r="L12" s="52">
        <v>50</v>
      </c>
      <c r="M12" s="52">
        <v>28.131</v>
      </c>
      <c r="N12" s="52">
        <v>50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2564.5259999999998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47.247999999999998</v>
      </c>
      <c r="J14" s="57">
        <v>22.361000000000001</v>
      </c>
      <c r="K14" s="57">
        <v>1.7000000000000001E-2</v>
      </c>
      <c r="L14" s="57">
        <v>0.55000000000000004</v>
      </c>
      <c r="M14" s="57">
        <v>5.5E-2</v>
      </c>
      <c r="N14" s="57">
        <v>0.52300000000000002</v>
      </c>
      <c r="O14" s="57">
        <v>1.7450000000000001</v>
      </c>
      <c r="P14" s="57">
        <v>0.47499999999999998</v>
      </c>
      <c r="Q14" s="57">
        <v>0.14099999999999999</v>
      </c>
      <c r="R14" s="57">
        <v>6.1839999999999993</v>
      </c>
      <c r="S14" s="57">
        <v>6.3010000000000002</v>
      </c>
      <c r="T14" s="57">
        <v>1.474</v>
      </c>
      <c r="U14" s="57">
        <v>0.86499999999999999</v>
      </c>
      <c r="V14" s="57">
        <v>8.3780000000000001</v>
      </c>
      <c r="W14" s="57">
        <v>9.6450000000000014</v>
      </c>
      <c r="X14" s="57">
        <v>1.5870000000000002</v>
      </c>
      <c r="Y14" s="57">
        <v>1.758</v>
      </c>
      <c r="Z14" s="58"/>
      <c r="AA14" s="59">
        <f t="shared" si="0"/>
        <v>109.30699999999999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250</v>
      </c>
      <c r="C16" s="62">
        <f t="shared" ref="C16:Z16" si="1">IF(LEN(C$2)&gt;0,SUM(C10:C15),"")</f>
        <v>248.8</v>
      </c>
      <c r="D16" s="62">
        <f t="shared" si="1"/>
        <v>229.6</v>
      </c>
      <c r="E16" s="62">
        <f t="shared" si="1"/>
        <v>250</v>
      </c>
      <c r="F16" s="62">
        <f t="shared" si="1"/>
        <v>250</v>
      </c>
      <c r="G16" s="62">
        <f t="shared" si="1"/>
        <v>272.81200000000001</v>
      </c>
      <c r="H16" s="62">
        <f t="shared" si="1"/>
        <v>337</v>
      </c>
      <c r="I16" s="62">
        <f t="shared" si="1"/>
        <v>354.24799999999999</v>
      </c>
      <c r="J16" s="62">
        <f t="shared" si="1"/>
        <v>172.36099999999999</v>
      </c>
      <c r="K16" s="62">
        <f t="shared" si="1"/>
        <v>141.19999999999999</v>
      </c>
      <c r="L16" s="62">
        <f t="shared" si="1"/>
        <v>50.55</v>
      </c>
      <c r="M16" s="62">
        <f t="shared" si="1"/>
        <v>28.186</v>
      </c>
      <c r="N16" s="62">
        <f t="shared" si="1"/>
        <v>50.523000000000003</v>
      </c>
      <c r="O16" s="62">
        <f t="shared" si="1"/>
        <v>1.7450000000000001</v>
      </c>
      <c r="P16" s="62">
        <f t="shared" si="1"/>
        <v>0.47499999999999998</v>
      </c>
      <c r="Q16" s="62">
        <f t="shared" si="1"/>
        <v>0.14099999999999999</v>
      </c>
      <c r="R16" s="62">
        <f t="shared" si="1"/>
        <v>6.1839999999999993</v>
      </c>
      <c r="S16" s="62">
        <f t="shared" si="1"/>
        <v>6.3010000000000002</v>
      </c>
      <c r="T16" s="62">
        <f t="shared" si="1"/>
        <v>1.474</v>
      </c>
      <c r="U16" s="62">
        <f t="shared" si="1"/>
        <v>0.86499999999999999</v>
      </c>
      <c r="V16" s="62">
        <f t="shared" si="1"/>
        <v>8.3780000000000001</v>
      </c>
      <c r="W16" s="62">
        <f t="shared" si="1"/>
        <v>9.6450000000000014</v>
      </c>
      <c r="X16" s="62">
        <f t="shared" si="1"/>
        <v>1.5870000000000002</v>
      </c>
      <c r="Y16" s="62">
        <f t="shared" si="1"/>
        <v>1.758</v>
      </c>
      <c r="Z16" s="63" t="str">
        <f t="shared" si="1"/>
        <v/>
      </c>
      <c r="AA16" s="64">
        <f>SUM(AA10:AA15)</f>
        <v>2673.8329999999996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3.8</v>
      </c>
      <c r="S19" s="72">
        <v>6.4</v>
      </c>
      <c r="T19" s="72">
        <v>2.6</v>
      </c>
      <c r="U19" s="72">
        <v>2.6</v>
      </c>
      <c r="V19" s="72"/>
      <c r="W19" s="72"/>
      <c r="X19" s="72"/>
      <c r="Y19" s="72"/>
      <c r="Z19" s="73"/>
      <c r="AA19" s="74">
        <f t="shared" ref="AA19:AA25" si="2">SUM(B19:Z19)</f>
        <v>15.399999999999999</v>
      </c>
    </row>
    <row r="20" spans="1:27" ht="24.95" customHeight="1" x14ac:dyDescent="0.2">
      <c r="A20" s="75" t="s">
        <v>15</v>
      </c>
      <c r="B20" s="76">
        <v>0.71399999999999997</v>
      </c>
      <c r="C20" s="77">
        <v>0.71899999999999997</v>
      </c>
      <c r="D20" s="77">
        <v>0.69499999999999995</v>
      </c>
      <c r="E20" s="77">
        <v>0.71199999999999997</v>
      </c>
      <c r="F20" s="77">
        <v>0.68899999999999995</v>
      </c>
      <c r="G20" s="77">
        <v>0.751</v>
      </c>
      <c r="H20" s="77">
        <v>0.878</v>
      </c>
      <c r="I20" s="77">
        <v>0.76800000000000002</v>
      </c>
      <c r="J20" s="77">
        <v>0.86599999999999999</v>
      </c>
      <c r="K20" s="77">
        <v>1.048</v>
      </c>
      <c r="L20" s="77">
        <v>1.141</v>
      </c>
      <c r="M20" s="77">
        <v>4.968</v>
      </c>
      <c r="N20" s="77">
        <v>0.98399999999999999</v>
      </c>
      <c r="O20" s="77">
        <v>1.806</v>
      </c>
      <c r="P20" s="77">
        <v>4.8479999999999999</v>
      </c>
      <c r="Q20" s="77">
        <v>0.98799999999999999</v>
      </c>
      <c r="R20" s="77">
        <v>1.1160000000000001</v>
      </c>
      <c r="S20" s="77">
        <v>1.157</v>
      </c>
      <c r="T20" s="77">
        <v>12.562999999999999</v>
      </c>
      <c r="U20" s="77">
        <v>12.377000000000001</v>
      </c>
      <c r="V20" s="77">
        <v>8.4720000000000013</v>
      </c>
      <c r="W20" s="77">
        <v>5.0329999999999995</v>
      </c>
      <c r="X20" s="77">
        <v>4.5529999999999999</v>
      </c>
      <c r="Y20" s="77">
        <v>5.3</v>
      </c>
      <c r="Z20" s="78"/>
      <c r="AA20" s="79">
        <f t="shared" si="2"/>
        <v>73.146000000000001</v>
      </c>
    </row>
    <row r="21" spans="1:27" ht="24.95" customHeight="1" x14ac:dyDescent="0.2">
      <c r="A21" s="75" t="s">
        <v>16</v>
      </c>
      <c r="B21" s="80">
        <v>1.296</v>
      </c>
      <c r="C21" s="81">
        <v>6.931</v>
      </c>
      <c r="D21" s="81">
        <v>0.40300000000000002</v>
      </c>
      <c r="E21" s="81">
        <v>0.41499999999999998</v>
      </c>
      <c r="F21" s="81">
        <v>8.4429999999999996</v>
      </c>
      <c r="G21" s="81">
        <v>0.48099999999999998</v>
      </c>
      <c r="H21" s="81">
        <v>26.677999999999997</v>
      </c>
      <c r="I21" s="81">
        <v>0.625</v>
      </c>
      <c r="J21" s="81">
        <v>2.1270000000000002</v>
      </c>
      <c r="K21" s="81">
        <v>2.056</v>
      </c>
      <c r="L21" s="81">
        <v>0.89300000000000002</v>
      </c>
      <c r="M21" s="81">
        <v>8.3390000000000004</v>
      </c>
      <c r="N21" s="81">
        <v>0.75800000000000001</v>
      </c>
      <c r="O21" s="81">
        <v>1.5739999999999998</v>
      </c>
      <c r="P21" s="81">
        <v>7.1460000000000008</v>
      </c>
      <c r="Q21" s="81">
        <v>0.76800000000000002</v>
      </c>
      <c r="R21" s="81">
        <v>0.71599999999999997</v>
      </c>
      <c r="S21" s="81">
        <v>0.873</v>
      </c>
      <c r="T21" s="81">
        <v>14.175000000000001</v>
      </c>
      <c r="U21" s="81">
        <v>14.204000000000001</v>
      </c>
      <c r="V21" s="81">
        <v>11.949000000000002</v>
      </c>
      <c r="W21" s="81">
        <v>6.577</v>
      </c>
      <c r="X21" s="81">
        <v>21.690999999999999</v>
      </c>
      <c r="Y21" s="81">
        <v>6.1710000000000003</v>
      </c>
      <c r="Z21" s="78"/>
      <c r="AA21" s="79">
        <f t="shared" si="2"/>
        <v>145.28899999999996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2.0099999999999998</v>
      </c>
      <c r="C26" s="88">
        <f t="shared" ref="C26:Z26" si="3">IF(LEN(C$2)&gt;0,SUM(C19:C25),"")</f>
        <v>7.65</v>
      </c>
      <c r="D26" s="88">
        <f t="shared" si="3"/>
        <v>1.0979999999999999</v>
      </c>
      <c r="E26" s="88">
        <f t="shared" si="3"/>
        <v>1.127</v>
      </c>
      <c r="F26" s="88">
        <f t="shared" si="3"/>
        <v>9.1319999999999997</v>
      </c>
      <c r="G26" s="88">
        <f t="shared" si="3"/>
        <v>1.232</v>
      </c>
      <c r="H26" s="88">
        <f t="shared" si="3"/>
        <v>27.555999999999997</v>
      </c>
      <c r="I26" s="88">
        <f t="shared" si="3"/>
        <v>1.393</v>
      </c>
      <c r="J26" s="88">
        <f t="shared" si="3"/>
        <v>2.9930000000000003</v>
      </c>
      <c r="K26" s="88">
        <f t="shared" si="3"/>
        <v>3.1040000000000001</v>
      </c>
      <c r="L26" s="88">
        <f t="shared" si="3"/>
        <v>2.0339999999999998</v>
      </c>
      <c r="M26" s="88">
        <f t="shared" si="3"/>
        <v>13.307</v>
      </c>
      <c r="N26" s="88">
        <f t="shared" si="3"/>
        <v>1.742</v>
      </c>
      <c r="O26" s="88">
        <f t="shared" si="3"/>
        <v>3.38</v>
      </c>
      <c r="P26" s="88">
        <f t="shared" si="3"/>
        <v>11.994</v>
      </c>
      <c r="Q26" s="88">
        <f t="shared" si="3"/>
        <v>1.756</v>
      </c>
      <c r="R26" s="88">
        <f t="shared" si="3"/>
        <v>5.6320000000000006</v>
      </c>
      <c r="S26" s="88">
        <f t="shared" si="3"/>
        <v>8.43</v>
      </c>
      <c r="T26" s="88">
        <f t="shared" si="3"/>
        <v>29.338000000000001</v>
      </c>
      <c r="U26" s="88">
        <f t="shared" si="3"/>
        <v>29.181000000000001</v>
      </c>
      <c r="V26" s="88">
        <f t="shared" si="3"/>
        <v>20.421000000000003</v>
      </c>
      <c r="W26" s="88">
        <f t="shared" si="3"/>
        <v>11.61</v>
      </c>
      <c r="X26" s="88">
        <f t="shared" si="3"/>
        <v>26.244</v>
      </c>
      <c r="Y26" s="88">
        <f t="shared" si="3"/>
        <v>11.471</v>
      </c>
      <c r="Z26" s="89" t="str">
        <f t="shared" si="3"/>
        <v/>
      </c>
      <c r="AA26" s="90">
        <f>SUM(AA19:AA25)</f>
        <v>233.83499999999995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252.01</v>
      </c>
      <c r="C30" s="77">
        <v>256.45</v>
      </c>
      <c r="D30" s="77">
        <v>230.69800000000001</v>
      </c>
      <c r="E30" s="77">
        <v>251.12700000000001</v>
      </c>
      <c r="F30" s="77">
        <v>259.13200000000001</v>
      </c>
      <c r="G30" s="77">
        <v>274.04399999999998</v>
      </c>
      <c r="H30" s="77">
        <v>364.55599999999998</v>
      </c>
      <c r="I30" s="77">
        <v>355.64100000000002</v>
      </c>
      <c r="J30" s="77">
        <v>175.35400000000001</v>
      </c>
      <c r="K30" s="77">
        <v>144.304</v>
      </c>
      <c r="L30" s="77">
        <v>52.584000000000003</v>
      </c>
      <c r="M30" s="77">
        <v>41.493000000000002</v>
      </c>
      <c r="N30" s="77">
        <v>52.265000000000001</v>
      </c>
      <c r="O30" s="77">
        <v>5.125</v>
      </c>
      <c r="P30" s="77">
        <v>12.468999999999999</v>
      </c>
      <c r="Q30" s="77">
        <v>1.897</v>
      </c>
      <c r="R30" s="77">
        <v>11.816000000000001</v>
      </c>
      <c r="S30" s="77">
        <v>14.731</v>
      </c>
      <c r="T30" s="77">
        <v>30.812000000000001</v>
      </c>
      <c r="U30" s="77">
        <v>30.045999999999999</v>
      </c>
      <c r="V30" s="77">
        <v>28.798999999999999</v>
      </c>
      <c r="W30" s="77">
        <v>21.254999999999999</v>
      </c>
      <c r="X30" s="77">
        <v>27.831</v>
      </c>
      <c r="Y30" s="77">
        <v>13.228999999999999</v>
      </c>
      <c r="Z30" s="78"/>
      <c r="AA30" s="79">
        <f>SUM(B30:Z30)</f>
        <v>2907.6679999999997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252.01</v>
      </c>
      <c r="C32" s="62">
        <f t="shared" ref="C32:Z32" si="4">IF(LEN(C$2)&gt;0,SUM(C29:C31),"")</f>
        <v>256.45</v>
      </c>
      <c r="D32" s="62">
        <f t="shared" si="4"/>
        <v>230.69800000000001</v>
      </c>
      <c r="E32" s="62">
        <f t="shared" si="4"/>
        <v>251.12700000000001</v>
      </c>
      <c r="F32" s="62">
        <f t="shared" si="4"/>
        <v>259.13200000000001</v>
      </c>
      <c r="G32" s="62">
        <f t="shared" si="4"/>
        <v>274.04399999999998</v>
      </c>
      <c r="H32" s="62">
        <f t="shared" si="4"/>
        <v>364.55599999999998</v>
      </c>
      <c r="I32" s="62">
        <f t="shared" si="4"/>
        <v>355.64100000000002</v>
      </c>
      <c r="J32" s="62">
        <f t="shared" si="4"/>
        <v>175.35400000000001</v>
      </c>
      <c r="K32" s="62">
        <f t="shared" si="4"/>
        <v>144.304</v>
      </c>
      <c r="L32" s="62">
        <f t="shared" si="4"/>
        <v>52.584000000000003</v>
      </c>
      <c r="M32" s="62">
        <f t="shared" si="4"/>
        <v>41.493000000000002</v>
      </c>
      <c r="N32" s="62">
        <f t="shared" si="4"/>
        <v>52.265000000000001</v>
      </c>
      <c r="O32" s="62">
        <f t="shared" si="4"/>
        <v>5.125</v>
      </c>
      <c r="P32" s="62">
        <f t="shared" si="4"/>
        <v>12.468999999999999</v>
      </c>
      <c r="Q32" s="62">
        <f t="shared" si="4"/>
        <v>1.897</v>
      </c>
      <c r="R32" s="62">
        <f t="shared" si="4"/>
        <v>11.816000000000001</v>
      </c>
      <c r="S32" s="62">
        <f t="shared" si="4"/>
        <v>14.731</v>
      </c>
      <c r="T32" s="62">
        <f t="shared" si="4"/>
        <v>30.812000000000001</v>
      </c>
      <c r="U32" s="62">
        <f t="shared" si="4"/>
        <v>30.045999999999999</v>
      </c>
      <c r="V32" s="62">
        <f t="shared" si="4"/>
        <v>28.798999999999999</v>
      </c>
      <c r="W32" s="62">
        <f t="shared" si="4"/>
        <v>21.254999999999999</v>
      </c>
      <c r="X32" s="62">
        <f t="shared" si="4"/>
        <v>27.831</v>
      </c>
      <c r="Y32" s="62">
        <f t="shared" si="4"/>
        <v>13.228999999999999</v>
      </c>
      <c r="Z32" s="63" t="str">
        <f t="shared" si="4"/>
        <v/>
      </c>
      <c r="AA32" s="64">
        <f>SUM(AA29:AA31)</f>
        <v>2907.6679999999997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44.5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44.5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44.5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44.5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44.5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44.5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44.5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252.01</v>
      </c>
      <c r="C52" s="88">
        <f t="shared" ref="C52:Z52" si="10">IF(LEN(C$2)&gt;0,SUM(C10:C15)+C26+C40,"")</f>
        <v>256.45</v>
      </c>
      <c r="D52" s="88">
        <f t="shared" si="10"/>
        <v>230.69800000000001</v>
      </c>
      <c r="E52" s="88">
        <f t="shared" si="10"/>
        <v>251.12700000000001</v>
      </c>
      <c r="F52" s="88">
        <f t="shared" si="10"/>
        <v>259.13200000000001</v>
      </c>
      <c r="G52" s="88">
        <f t="shared" si="10"/>
        <v>274.04400000000004</v>
      </c>
      <c r="H52" s="88">
        <f t="shared" si="10"/>
        <v>364.55599999999998</v>
      </c>
      <c r="I52" s="88">
        <f t="shared" si="10"/>
        <v>355.64099999999996</v>
      </c>
      <c r="J52" s="88">
        <f t="shared" si="10"/>
        <v>175.35399999999998</v>
      </c>
      <c r="K52" s="88">
        <f t="shared" si="10"/>
        <v>144.304</v>
      </c>
      <c r="L52" s="88">
        <f t="shared" si="10"/>
        <v>52.583999999999996</v>
      </c>
      <c r="M52" s="88">
        <f t="shared" si="10"/>
        <v>41.493000000000002</v>
      </c>
      <c r="N52" s="88">
        <f t="shared" si="10"/>
        <v>52.265000000000001</v>
      </c>
      <c r="O52" s="88">
        <f t="shared" si="10"/>
        <v>5.125</v>
      </c>
      <c r="P52" s="88">
        <f t="shared" si="10"/>
        <v>12.468999999999999</v>
      </c>
      <c r="Q52" s="88">
        <f t="shared" si="10"/>
        <v>46.396999999999998</v>
      </c>
      <c r="R52" s="88">
        <f t="shared" si="10"/>
        <v>11.815999999999999</v>
      </c>
      <c r="S52" s="88">
        <f t="shared" si="10"/>
        <v>14.731</v>
      </c>
      <c r="T52" s="88">
        <f t="shared" si="10"/>
        <v>30.812000000000001</v>
      </c>
      <c r="U52" s="88">
        <f t="shared" si="10"/>
        <v>30.045999999999999</v>
      </c>
      <c r="V52" s="88">
        <f t="shared" si="10"/>
        <v>28.799000000000003</v>
      </c>
      <c r="W52" s="88">
        <f t="shared" si="10"/>
        <v>21.255000000000003</v>
      </c>
      <c r="X52" s="88">
        <f t="shared" si="10"/>
        <v>27.831</v>
      </c>
      <c r="Y52" s="88">
        <f t="shared" si="10"/>
        <v>13.228999999999999</v>
      </c>
      <c r="Z52" s="89" t="str">
        <f t="shared" si="10"/>
        <v/>
      </c>
      <c r="AA52" s="104">
        <f>SUM(B52:Z52)</f>
        <v>2952.1679999999997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-137.4</v>
      </c>
      <c r="C4" s="18">
        <v>-100</v>
      </c>
      <c r="D4" s="18"/>
      <c r="E4" s="18"/>
      <c r="F4" s="18"/>
      <c r="G4" s="18"/>
      <c r="H4" s="18"/>
      <c r="I4" s="18">
        <v>-173.8</v>
      </c>
      <c r="J4" s="18"/>
      <c r="K4" s="18"/>
      <c r="L4" s="18"/>
      <c r="M4" s="18"/>
      <c r="N4" s="18"/>
      <c r="O4" s="18"/>
      <c r="P4" s="18"/>
      <c r="Q4" s="18">
        <v>44.5</v>
      </c>
      <c r="R4" s="18"/>
      <c r="S4" s="18"/>
      <c r="T4" s="18"/>
      <c r="U4" s="18"/>
      <c r="V4" s="18"/>
      <c r="W4" s="18"/>
      <c r="X4" s="18"/>
      <c r="Y4" s="18">
        <v>-0.8</v>
      </c>
      <c r="Z4" s="19"/>
      <c r="AA4" s="111">
        <f>SUM(B4:Z4)</f>
        <v>-367.50000000000006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114.44</v>
      </c>
      <c r="C7" s="117">
        <v>106.4</v>
      </c>
      <c r="D7" s="117">
        <v>102.75</v>
      </c>
      <c r="E7" s="117">
        <v>93.67</v>
      </c>
      <c r="F7" s="117">
        <v>109.02</v>
      </c>
      <c r="G7" s="117">
        <v>143.35</v>
      </c>
      <c r="H7" s="117">
        <v>188.6</v>
      </c>
      <c r="I7" s="117">
        <v>153.02000000000001</v>
      </c>
      <c r="J7" s="117">
        <v>139.96</v>
      </c>
      <c r="K7" s="117">
        <v>134.16</v>
      </c>
      <c r="L7" s="117">
        <v>100</v>
      </c>
      <c r="M7" s="117">
        <v>71.510000000000005</v>
      </c>
      <c r="N7" s="117">
        <v>100</v>
      </c>
      <c r="O7" s="117">
        <v>107</v>
      </c>
      <c r="P7" s="117">
        <v>125.04</v>
      </c>
      <c r="Q7" s="117">
        <v>155</v>
      </c>
      <c r="R7" s="117">
        <v>185</v>
      </c>
      <c r="S7" s="117">
        <v>234.27</v>
      </c>
      <c r="T7" s="117">
        <v>441.94</v>
      </c>
      <c r="U7" s="117">
        <v>384.65</v>
      </c>
      <c r="V7" s="117">
        <v>353.59</v>
      </c>
      <c r="W7" s="117">
        <v>226.8</v>
      </c>
      <c r="X7" s="117">
        <v>134.51</v>
      </c>
      <c r="Y7" s="117">
        <v>129.43</v>
      </c>
      <c r="Z7" s="118"/>
      <c r="AA7" s="119">
        <f>IF(SUM(B7:Z7)&lt;&gt;0,AVERAGEIF(B7:Z7,"&lt;&gt;"""),"")</f>
        <v>168.08791666666667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137.4</v>
      </c>
      <c r="C15" s="133">
        <v>100</v>
      </c>
      <c r="D15" s="133"/>
      <c r="E15" s="133"/>
      <c r="F15" s="133"/>
      <c r="G15" s="133"/>
      <c r="H15" s="133"/>
      <c r="I15" s="133">
        <v>173.8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0.8</v>
      </c>
      <c r="Z15" s="131"/>
      <c r="AA15" s="132">
        <f t="shared" si="0"/>
        <v>412.00000000000006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137.4</v>
      </c>
      <c r="C16" s="135">
        <f t="shared" si="1"/>
        <v>100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173.8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0.8</v>
      </c>
      <c r="Z16" s="136" t="str">
        <f t="shared" si="1"/>
        <v/>
      </c>
      <c r="AA16" s="90">
        <f t="shared" si="0"/>
        <v>412.00000000000006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44.5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44.5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44.5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2024-11-17T21:28:10Z</dcterms:created>
  <dcterms:modified xsi:type="dcterms:W3CDTF">2024-11-17T21:28:11Z</dcterms:modified>
</cp:coreProperties>
</file>