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<sst xmlns="http://schemas.openxmlformats.org/spreadsheetml/2006/main" count="119" uniqueCount="54">
  <si>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16/11/2024 23:26:17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</si>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</sst>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C8-42ED-9916-24D86F570D0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8.6479999999999997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C8-42ED-9916-24D86F570D0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4.8460000000000001</c:v>
                </c:pt>
                <c:pt idx="1">
                  <c:v>4.8209999999999997</c:v>
                </c:pt>
                <c:pt idx="2">
                  <c:v>4.79</c:v>
                </c:pt>
                <c:pt idx="3">
                  <c:v>4.7939999999999996</c:v>
                </c:pt>
                <c:pt idx="4">
                  <c:v>4.7549999999999999</c:v>
                </c:pt>
                <c:pt idx="5">
                  <c:v>4.7530000000000001</c:v>
                </c:pt>
                <c:pt idx="6">
                  <c:v>4.5679999999999996</c:v>
                </c:pt>
                <c:pt idx="10">
                  <c:v>3.1619999999999999</c:v>
                </c:pt>
                <c:pt idx="11">
                  <c:v>3.1949999999999998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C8-42ED-9916-24D86F570D0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5.8179999999999996</c:v>
                </c:pt>
                <c:pt idx="1">
                  <c:v>7.4560000000000004</c:v>
                </c:pt>
                <c:pt idx="2">
                  <c:v>7.1689999999999996</c:v>
                </c:pt>
                <c:pt idx="4">
                  <c:v>2.2450000000000001</c:v>
                </c:pt>
                <c:pt idx="5">
                  <c:v>6.8090000000000002</c:v>
                </c:pt>
                <c:pt idx="6">
                  <c:v>4.6719999999999997</c:v>
                </c:pt>
                <c:pt idx="10">
                  <c:v>15.606999999999999</c:v>
                </c:pt>
                <c:pt idx="11">
                  <c:v>4.3950000000000005</c:v>
                </c:pt>
                <c:pt idx="12">
                  <c:v>0.41</c:v>
                </c:pt>
                <c:pt idx="13">
                  <c:v>0.19900000000000001</c:v>
                </c:pt>
                <c:pt idx="14">
                  <c:v>9.5690000000000008</c:v>
                </c:pt>
                <c:pt idx="18">
                  <c:v>1.0529999999999999</c:v>
                </c:pt>
                <c:pt idx="19">
                  <c:v>0.21299999999999999</c:v>
                </c:pt>
                <c:pt idx="22">
                  <c:v>0.67500000000000004</c:v>
                </c:pt>
                <c:pt idx="23">
                  <c:v>0.34699999999999998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C8-42ED-9916-24D86F570D0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C8-42ED-9916-24D86F570D0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C8-42ED-9916-24D86F570D0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C8-42ED-9916-24D86F570D0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53.530999999999999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5C8-42ED-9916-24D86F570D0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5C8-42ED-9916-24D86F570D0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15.879</c:v>
                </c:pt>
                <c:pt idx="4">
                  <c:v>18.768000000000001</c:v>
                </c:pt>
                <c:pt idx="5">
                  <c:v>16.986999999999998</c:v>
                </c:pt>
                <c:pt idx="6">
                  <c:v>20.716999999999999</c:v>
                </c:pt>
                <c:pt idx="7">
                  <c:v>7</c:v>
                </c:pt>
                <c:pt idx="8">
                  <c:v>11.137</c:v>
                </c:pt>
                <c:pt idx="12">
                  <c:v>26.687999999999999</c:v>
                </c:pt>
                <c:pt idx="13">
                  <c:v>19.803999999999998</c:v>
                </c:pt>
                <c:pt idx="14">
                  <c:v>19.998999999999999</c:v>
                </c:pt>
                <c:pt idx="15">
                  <c:v>9.1709999999999994</c:v>
                </c:pt>
                <c:pt idx="16">
                  <c:v>2</c:v>
                </c:pt>
                <c:pt idx="18">
                  <c:v>7</c:v>
                </c:pt>
                <c:pt idx="19">
                  <c:v>3</c:v>
                </c:pt>
                <c:pt idx="20">
                  <c:v>8.3620000000000001</c:v>
                </c:pt>
                <c:pt idx="21">
                  <c:v>8.1</c:v>
                </c:pt>
                <c:pt idx="22">
                  <c:v>10.667</c:v>
                </c:pt>
                <c:pt idx="23">
                  <c:v>282.36200000000002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C8-42ED-9916-24D86F570D0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18.600000000000001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C8-42ED-9916-24D86F570D0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26.587</c:v>
                </c:pt>
                <c:pt idx="1">
                  <c:v>31.035</c:v>
                </c:pt>
                <c:pt idx="2">
                  <c:v>28.125</c:v>
                </c:pt>
                <c:pt idx="3">
                  <c:v>17.244999999999997</c:v>
                </c:pt>
                <c:pt idx="4">
                  <c:v>11.948999999999998</c:v>
                </c:pt>
                <c:pt idx="5">
                  <c:v>1.62</c:v>
                </c:pt>
                <c:pt idx="6">
                  <c:v>6.5990000000000002</c:v>
                </c:pt>
                <c:pt idx="7">
                  <c:v>13.289000000000001</c:v>
                </c:pt>
                <c:pt idx="9">
                  <c:v>18.599</c:v>
                </c:pt>
                <c:pt idx="11">
                  <c:v>15.7</c:v>
                </c:pt>
                <c:pt idx="13">
                  <c:v>5.1829999999999998</c:v>
                </c:pt>
                <c:pt idx="14">
                  <c:v>14.995000000000001</c:v>
                </c:pt>
                <c:pt idx="15">
                  <c:v>1.3319999999999999</c:v>
                </c:pt>
                <c:pt idx="16">
                  <c:v>0.45900000000000002</c:v>
                </c:pt>
                <c:pt idx="17">
                  <c:v>1.0229999999999999</c:v>
                </c:pt>
                <c:pt idx="18">
                  <c:v>4.8149999999999995</c:v>
                </c:pt>
                <c:pt idx="19">
                  <c:v>7.3959999999999999</c:v>
                </c:pt>
                <c:pt idx="20">
                  <c:v>2.4260000000000002</c:v>
                </c:pt>
                <c:pt idx="21">
                  <c:v>2.64</c:v>
                </c:pt>
                <c:pt idx="22">
                  <c:v>2.1429999999999998</c:v>
                </c:pt>
                <c:pt idx="23">
                  <c:v>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C8-42ED-9916-24D86F570D0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5C8-42ED-9916-24D86F570D0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24.332999999999998</c:v>
                </c:pt>
                <c:pt idx="16">
                  <c:v>8.0190000000000001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5C8-42ED-9916-24D86F570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105.7</c:v>
                </c:pt>
                <c:pt idx="1">
                  <c:v>105.53</c:v>
                </c:pt>
                <c:pt idx="2">
                  <c:v>105.64</c:v>
                </c:pt>
                <c:pt idx="3">
                  <c:v>107</c:v>
                </c:pt>
                <c:pt idx="4">
                  <c:v>108</c:v>
                </c:pt>
                <c:pt idx="5">
                  <c:v>119.98</c:v>
                </c:pt>
                <c:pt idx="6">
                  <c:v>121.23</c:v>
                </c:pt>
                <c:pt idx="7">
                  <c:v>125.77</c:v>
                </c:pt>
                <c:pt idx="8">
                  <c:v>119.96</c:v>
                </c:pt>
                <c:pt idx="9">
                  <c:v>72.5</c:v>
                </c:pt>
                <c:pt idx="10">
                  <c:v>38.56</c:v>
                </c:pt>
                <c:pt idx="11">
                  <c:v>90.7</c:v>
                </c:pt>
                <c:pt idx="12">
                  <c:v>94.2</c:v>
                </c:pt>
                <c:pt idx="13">
                  <c:v>99</c:v>
                </c:pt>
                <c:pt idx="14">
                  <c:v>116</c:v>
                </c:pt>
                <c:pt idx="15">
                  <c:v>145.74</c:v>
                </c:pt>
                <c:pt idx="16">
                  <c:v>311.45999999999998</c:v>
                </c:pt>
                <c:pt idx="17">
                  <c:v>350.65</c:v>
                </c:pt>
                <c:pt idx="18">
                  <c:v>248.68</c:v>
                </c:pt>
                <c:pt idx="19">
                  <c:v>276.36</c:v>
                </c:pt>
                <c:pt idx="20">
                  <c:v>176.38</c:v>
                </c:pt>
                <c:pt idx="21">
                  <c:v>145.34</c:v>
                </c:pt>
                <c:pt idx="22">
                  <c:v>132</c:v>
                </c:pt>
                <c:pt idx="23">
                  <c:v>115.22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C8-42ED-9916-24D86F570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80-493F-82CC-B0E96E8953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80-493F-82CC-B0E96E8953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0.73699999999999999</c:v>
                </c:pt>
                <c:pt idx="1">
                  <c:v>1.2850000000000001</c:v>
                </c:pt>
                <c:pt idx="2">
                  <c:v>0.96599999999999997</c:v>
                </c:pt>
                <c:pt idx="3">
                  <c:v>0.70899999999999996</c:v>
                </c:pt>
                <c:pt idx="4">
                  <c:v>0.68100000000000005</c:v>
                </c:pt>
                <c:pt idx="5">
                  <c:v>0.747</c:v>
                </c:pt>
                <c:pt idx="6">
                  <c:v>0.60399999999999998</c:v>
                </c:pt>
                <c:pt idx="7">
                  <c:v>0.62</c:v>
                </c:pt>
                <c:pt idx="8">
                  <c:v>0.8899999999999999</c:v>
                </c:pt>
                <c:pt idx="9">
                  <c:v>0.57299999999999995</c:v>
                </c:pt>
                <c:pt idx="10">
                  <c:v>0.56299999999999994</c:v>
                </c:pt>
                <c:pt idx="11">
                  <c:v>0.64900000000000002</c:v>
                </c:pt>
                <c:pt idx="12">
                  <c:v>5.0910000000000002</c:v>
                </c:pt>
                <c:pt idx="13">
                  <c:v>4.9890000000000008</c:v>
                </c:pt>
                <c:pt idx="14">
                  <c:v>5.0029999999999992</c:v>
                </c:pt>
                <c:pt idx="15">
                  <c:v>5.0739999999999998</c:v>
                </c:pt>
                <c:pt idx="16">
                  <c:v>0.83099999999999996</c:v>
                </c:pt>
                <c:pt idx="17">
                  <c:v>0.78600000000000003</c:v>
                </c:pt>
                <c:pt idx="18">
                  <c:v>5.4619999999999997</c:v>
                </c:pt>
                <c:pt idx="19">
                  <c:v>5.3549999999999995</c:v>
                </c:pt>
                <c:pt idx="20">
                  <c:v>5.4079999999999995</c:v>
                </c:pt>
                <c:pt idx="21">
                  <c:v>5.2350000000000003</c:v>
                </c:pt>
                <c:pt idx="22">
                  <c:v>5.173</c:v>
                </c:pt>
                <c:pt idx="23">
                  <c:v>5.0760000000000005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80-493F-82CC-B0E96E8953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34.176000000000002</c:v>
                </c:pt>
                <c:pt idx="1">
                  <c:v>30.923000000000002</c:v>
                </c:pt>
                <c:pt idx="2">
                  <c:v>29.488999999999997</c:v>
                </c:pt>
                <c:pt idx="3">
                  <c:v>27.276</c:v>
                </c:pt>
                <c:pt idx="4">
                  <c:v>27.236000000000001</c:v>
                </c:pt>
                <c:pt idx="5">
                  <c:v>27.058999999999997</c:v>
                </c:pt>
                <c:pt idx="6">
                  <c:v>28.285</c:v>
                </c:pt>
                <c:pt idx="7">
                  <c:v>15.997999999999999</c:v>
                </c:pt>
                <c:pt idx="8">
                  <c:v>35.466000000000001</c:v>
                </c:pt>
                <c:pt idx="9">
                  <c:v>4.819</c:v>
                </c:pt>
                <c:pt idx="10">
                  <c:v>2.6229999999999998</c:v>
                </c:pt>
                <c:pt idx="11">
                  <c:v>11.151999999999999</c:v>
                </c:pt>
                <c:pt idx="12">
                  <c:v>18.013000000000002</c:v>
                </c:pt>
                <c:pt idx="13">
                  <c:v>17.247</c:v>
                </c:pt>
                <c:pt idx="14">
                  <c:v>4.4340000000000002</c:v>
                </c:pt>
                <c:pt idx="15">
                  <c:v>4.34</c:v>
                </c:pt>
                <c:pt idx="16">
                  <c:v>5.7850000000000001</c:v>
                </c:pt>
                <c:pt idx="17">
                  <c:v>4.843</c:v>
                </c:pt>
                <c:pt idx="18">
                  <c:v>7.1859999999999999</c:v>
                </c:pt>
                <c:pt idx="19">
                  <c:v>5.2539999999999996</c:v>
                </c:pt>
                <c:pt idx="20">
                  <c:v>5.1740000000000004</c:v>
                </c:pt>
                <c:pt idx="21">
                  <c:v>4.5110000000000001</c:v>
                </c:pt>
                <c:pt idx="22">
                  <c:v>4.05</c:v>
                </c:pt>
                <c:pt idx="23">
                  <c:v>18.239000000000001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80-493F-82CC-B0E96E8953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80-493F-82CC-B0E96E8953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80-493F-82CC-B0E96E8953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80-493F-82CC-B0E96E8953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80-493F-82CC-B0E96E8953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80-493F-82CC-B0E96E8953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3">
                  <c:v>7.1639999999999997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80-493F-82CC-B0E96E8953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34.1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2.9</c:v>
                </c:pt>
                <c:pt idx="23">
                  <c:v>249.4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80-493F-82CC-B0E96E8953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2.3380000000000001</c:v>
                </c:pt>
                <c:pt idx="1">
                  <c:v>11.104000000000001</c:v>
                </c:pt>
                <c:pt idx="2">
                  <c:v>9.6290000000000013</c:v>
                </c:pt>
                <c:pt idx="3">
                  <c:v>9.9329999999999998</c:v>
                </c:pt>
                <c:pt idx="4">
                  <c:v>9.8000000000000007</c:v>
                </c:pt>
                <c:pt idx="5">
                  <c:v>2.363</c:v>
                </c:pt>
                <c:pt idx="6">
                  <c:v>7.6670000000000007</c:v>
                </c:pt>
                <c:pt idx="7">
                  <c:v>22.244</c:v>
                </c:pt>
                <c:pt idx="8">
                  <c:v>52.644999999999996</c:v>
                </c:pt>
                <c:pt idx="9">
                  <c:v>13.207000000000001</c:v>
                </c:pt>
                <c:pt idx="10">
                  <c:v>15.583</c:v>
                </c:pt>
                <c:pt idx="11">
                  <c:v>11.488999999999999</c:v>
                </c:pt>
                <c:pt idx="12">
                  <c:v>3.9940000000000002</c:v>
                </c:pt>
                <c:pt idx="13">
                  <c:v>2.95</c:v>
                </c:pt>
                <c:pt idx="14">
                  <c:v>0.98199999999999998</c:v>
                </c:pt>
                <c:pt idx="15">
                  <c:v>1.089</c:v>
                </c:pt>
                <c:pt idx="16">
                  <c:v>3.8620000000000001</c:v>
                </c:pt>
                <c:pt idx="17">
                  <c:v>4.0419999999999998</c:v>
                </c:pt>
                <c:pt idx="18">
                  <c:v>0.22</c:v>
                </c:pt>
                <c:pt idx="20">
                  <c:v>0.20599999999999999</c:v>
                </c:pt>
                <c:pt idx="21">
                  <c:v>0.99399999999999999</c:v>
                </c:pt>
                <c:pt idx="22">
                  <c:v>1.361</c:v>
                </c:pt>
                <c:pt idx="23">
                  <c:v>6.1189999999999998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80-493F-82CC-B0E96E8953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80-493F-82CC-B0E96E8953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80-493F-82CC-B0E96E895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105.7</c:v>
                </c:pt>
                <c:pt idx="1">
                  <c:v>105.53</c:v>
                </c:pt>
                <c:pt idx="2">
                  <c:v>105.64</c:v>
                </c:pt>
                <c:pt idx="3">
                  <c:v>107</c:v>
                </c:pt>
                <c:pt idx="4">
                  <c:v>108</c:v>
                </c:pt>
                <c:pt idx="5">
                  <c:v>119.98</c:v>
                </c:pt>
                <c:pt idx="6">
                  <c:v>121.23</c:v>
                </c:pt>
                <c:pt idx="7">
                  <c:v>125.77</c:v>
                </c:pt>
                <c:pt idx="8">
                  <c:v>119.96</c:v>
                </c:pt>
                <c:pt idx="9">
                  <c:v>72.5</c:v>
                </c:pt>
                <c:pt idx="10">
                  <c:v>38.56</c:v>
                </c:pt>
                <c:pt idx="11">
                  <c:v>90.7</c:v>
                </c:pt>
                <c:pt idx="12">
                  <c:v>94.2</c:v>
                </c:pt>
                <c:pt idx="13">
                  <c:v>99</c:v>
                </c:pt>
                <c:pt idx="14">
                  <c:v>116</c:v>
                </c:pt>
                <c:pt idx="15">
                  <c:v>145.74</c:v>
                </c:pt>
                <c:pt idx="16">
                  <c:v>311.45999999999998</c:v>
                </c:pt>
                <c:pt idx="17">
                  <c:v>350.65</c:v>
                </c:pt>
                <c:pt idx="18">
                  <c:v>248.68</c:v>
                </c:pt>
                <c:pt idx="19">
                  <c:v>276.36</c:v>
                </c:pt>
                <c:pt idx="20">
                  <c:v>176.38</c:v>
                </c:pt>
                <c:pt idx="21">
                  <c:v>145.34</c:v>
                </c:pt>
                <c:pt idx="22">
                  <c:v>132</c:v>
                </c:pt>
                <c:pt idx="23">
                  <c:v>115.22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80-493F-82CC-B0E96E895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37.250999999999998</v>
      </c>
      <c r="C4" s="18">
        <v>43.311999999999998</v>
      </c>
      <c r="D4" s="18">
        <v>40.084000000000003</v>
      </c>
      <c r="E4" s="18">
        <v>37.918000000000006</v>
      </c>
      <c r="F4" s="18">
        <v>37.716999999999999</v>
      </c>
      <c r="G4" s="18">
        <v>30.169</v>
      </c>
      <c r="H4" s="18">
        <v>36.555999999999997</v>
      </c>
      <c r="I4" s="18">
        <v>38.888999999999996</v>
      </c>
      <c r="J4" s="18">
        <v>89.001000000000005</v>
      </c>
      <c r="K4" s="18">
        <v>18.599</v>
      </c>
      <c r="L4" s="18">
        <v>18.768999999999998</v>
      </c>
      <c r="M4" s="18">
        <v>23.29</v>
      </c>
      <c r="N4" s="18">
        <v>27.097999999999999</v>
      </c>
      <c r="O4" s="18">
        <v>25.186</v>
      </c>
      <c r="P4" s="18">
        <v>44.563000000000002</v>
      </c>
      <c r="Q4" s="18">
        <v>10.503</v>
      </c>
      <c r="R4" s="18">
        <v>10.478</v>
      </c>
      <c r="S4" s="18">
        <v>9.6709999999999994</v>
      </c>
      <c r="T4" s="18">
        <v>12.868000000000002</v>
      </c>
      <c r="U4" s="18">
        <v>10.609000000000002</v>
      </c>
      <c r="V4" s="18">
        <v>10.788</v>
      </c>
      <c r="W4" s="18">
        <v>10.74</v>
      </c>
      <c r="X4" s="18">
        <v>13.485000000000001</v>
      </c>
      <c r="Y4" s="18">
        <v>286.01900000000001</v>
      </c>
      <c r="Z4" s="19"/>
      <c r="AA4" s="20">
        <f>SUM(B4:Z4)</f>
        <v>923.56300000000022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105.7</v>
      </c>
      <c r="C7" s="28">
        <v>105.53</v>
      </c>
      <c r="D7" s="28">
        <v>105.64</v>
      </c>
      <c r="E7" s="28">
        <v>107</v>
      </c>
      <c r="F7" s="28">
        <v>108</v>
      </c>
      <c r="G7" s="28">
        <v>119.98</v>
      </c>
      <c r="H7" s="28">
        <v>121.23</v>
      </c>
      <c r="I7" s="28">
        <v>125.77</v>
      </c>
      <c r="J7" s="28">
        <v>119.96</v>
      </c>
      <c r="K7" s="28">
        <v>72.5</v>
      </c>
      <c r="L7" s="28">
        <v>38.56</v>
      </c>
      <c r="M7" s="28">
        <v>90.7</v>
      </c>
      <c r="N7" s="28">
        <v>94.2</v>
      </c>
      <c r="O7" s="28">
        <v>99</v>
      </c>
      <c r="P7" s="28">
        <v>116</v>
      </c>
      <c r="Q7" s="28">
        <v>145.74</v>
      </c>
      <c r="R7" s="28">
        <v>311.45999999999998</v>
      </c>
      <c r="S7" s="28">
        <v>350.65</v>
      </c>
      <c r="T7" s="28">
        <v>248.68</v>
      </c>
      <c r="U7" s="28">
        <v>276.36</v>
      </c>
      <c r="V7" s="28">
        <v>176.38</v>
      </c>
      <c r="W7" s="28">
        <v>145.34</v>
      </c>
      <c r="X7" s="28">
        <v>132</v>
      </c>
      <c r="Y7" s="28">
        <v>115.22</v>
      </c>
      <c r="Z7" s="29"/>
      <c r="AA7" s="30">
        <f>IF(SUM(B7:Z7)&lt;&gt;0,AVERAGEIF(B7:Z7,"&lt;&gt;"""),"")</f>
        <v>142.98333333333332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53.530999999999999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53.530999999999999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>
        <v>15.879</v>
      </c>
      <c r="F12" s="52">
        <v>18.768000000000001</v>
      </c>
      <c r="G12" s="52">
        <v>16.986999999999998</v>
      </c>
      <c r="H12" s="52">
        <v>20.716999999999999</v>
      </c>
      <c r="I12" s="52">
        <v>7</v>
      </c>
      <c r="J12" s="52">
        <v>11.137</v>
      </c>
      <c r="K12" s="52"/>
      <c r="L12" s="52"/>
      <c r="M12" s="52"/>
      <c r="N12" s="52">
        <v>26.687999999999999</v>
      </c>
      <c r="O12" s="52">
        <v>19.803999999999998</v>
      </c>
      <c r="P12" s="52">
        <v>19.998999999999999</v>
      </c>
      <c r="Q12" s="52">
        <v>9.1709999999999994</v>
      </c>
      <c r="R12" s="52">
        <v>2</v>
      </c>
      <c r="S12" s="52"/>
      <c r="T12" s="52">
        <v>7</v>
      </c>
      <c r="U12" s="52">
        <v>3</v>
      </c>
      <c r="V12" s="52">
        <v>8.3620000000000001</v>
      </c>
      <c r="W12" s="52">
        <v>8.1</v>
      </c>
      <c r="X12" s="52">
        <v>10.667</v>
      </c>
      <c r="Y12" s="52">
        <v>282.36200000000002</v>
      </c>
      <c r="Z12" s="53"/>
      <c r="AA12" s="54">
        <f t="shared" si="0"/>
        <v>487.64099999999996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24.332999999999998</v>
      </c>
      <c r="K13" s="52"/>
      <c r="L13" s="52"/>
      <c r="M13" s="52"/>
      <c r="N13" s="52"/>
      <c r="O13" s="52"/>
      <c r="P13" s="52"/>
      <c r="Q13" s="52"/>
      <c r="R13" s="52">
        <v>8.0190000000000001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32.351999999999997</v>
      </c>
    </row>
    <row r="14" spans="1:27" ht="24.9" customHeight="1" x14ac:dyDescent="0.25">
      <c r="A14" s="55" t="s">
        <v>10</v>
      </c>
      <c r="B14" s="56">
        <v>26.587</v>
      </c>
      <c r="C14" s="57">
        <v>31.035</v>
      </c>
      <c r="D14" s="57">
        <v>28.125</v>
      </c>
      <c r="E14" s="57">
        <v>17.244999999999997</v>
      </c>
      <c r="F14" s="57">
        <v>11.948999999999998</v>
      </c>
      <c r="G14" s="57">
        <v>1.62</v>
      </c>
      <c r="H14" s="57">
        <v>6.5990000000000002</v>
      </c>
      <c r="I14" s="57">
        <v>13.289000000000001</v>
      </c>
      <c r="J14" s="57"/>
      <c r="K14" s="57">
        <v>18.599</v>
      </c>
      <c r="L14" s="57"/>
      <c r="M14" s="57">
        <v>15.7</v>
      </c>
      <c r="N14" s="57"/>
      <c r="O14" s="57">
        <v>5.1829999999999998</v>
      </c>
      <c r="P14" s="57">
        <v>14.995000000000001</v>
      </c>
      <c r="Q14" s="57">
        <v>1.3319999999999999</v>
      </c>
      <c r="R14" s="57">
        <v>0.45900000000000002</v>
      </c>
      <c r="S14" s="57">
        <v>1.0229999999999999</v>
      </c>
      <c r="T14" s="57">
        <v>4.8149999999999995</v>
      </c>
      <c r="U14" s="57">
        <v>7.3959999999999999</v>
      </c>
      <c r="V14" s="57">
        <v>2.4260000000000002</v>
      </c>
      <c r="W14" s="57">
        <v>2.64</v>
      </c>
      <c r="X14" s="57">
        <v>2.1429999999999998</v>
      </c>
      <c r="Y14" s="57">
        <v>3.31</v>
      </c>
      <c r="Z14" s="58"/>
      <c r="AA14" s="59">
        <f t="shared" si="0"/>
        <v>216.46999999999994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26.587</v>
      </c>
      <c r="C16" s="62">
        <f t="shared" si="1"/>
        <v>31.035</v>
      </c>
      <c r="D16" s="62">
        <f t="shared" si="1"/>
        <v>28.125</v>
      </c>
      <c r="E16" s="62">
        <f t="shared" si="1"/>
        <v>33.123999999999995</v>
      </c>
      <c r="F16" s="62">
        <f t="shared" si="1"/>
        <v>30.716999999999999</v>
      </c>
      <c r="G16" s="62">
        <f t="shared" si="1"/>
        <v>18.606999999999999</v>
      </c>
      <c r="H16" s="62">
        <f t="shared" si="1"/>
        <v>27.315999999999999</v>
      </c>
      <c r="I16" s="62">
        <f t="shared" si="1"/>
        <v>20.289000000000001</v>
      </c>
      <c r="J16" s="62">
        <f t="shared" si="1"/>
        <v>89.001000000000005</v>
      </c>
      <c r="K16" s="62">
        <f t="shared" si="1"/>
        <v>18.599</v>
      </c>
      <c r="L16" s="62">
        <f t="shared" si="1"/>
        <v>0</v>
      </c>
      <c r="M16" s="62">
        <f t="shared" si="1"/>
        <v>15.7</v>
      </c>
      <c r="N16" s="62">
        <f t="shared" si="1"/>
        <v>26.687999999999999</v>
      </c>
      <c r="O16" s="62">
        <f t="shared" si="1"/>
        <v>24.986999999999998</v>
      </c>
      <c r="P16" s="62">
        <f t="shared" si="1"/>
        <v>34.994</v>
      </c>
      <c r="Q16" s="62">
        <f t="shared" si="1"/>
        <v>10.503</v>
      </c>
      <c r="R16" s="62">
        <f t="shared" si="1"/>
        <v>10.478</v>
      </c>
      <c r="S16" s="62">
        <f t="shared" si="1"/>
        <v>1.0229999999999999</v>
      </c>
      <c r="T16" s="62">
        <f t="shared" si="1"/>
        <v>11.815</v>
      </c>
      <c r="U16" s="62">
        <f t="shared" si="1"/>
        <v>10.396000000000001</v>
      </c>
      <c r="V16" s="62">
        <f t="shared" si="1"/>
        <v>10.788</v>
      </c>
      <c r="W16" s="62">
        <f t="shared" si="1"/>
        <v>10.74</v>
      </c>
      <c r="X16" s="62">
        <f t="shared" si="1"/>
        <v>12.809999999999999</v>
      </c>
      <c r="Y16" s="62">
        <f t="shared" si="1"/>
        <v>285.67200000000003</v>
      </c>
      <c r="Z16" s="63" t="str">
        <f t="shared" si="1"/>
        <v/>
      </c>
      <c r="AA16" s="64">
        <f>SUM(AA10:AA15)</f>
        <v>789.9939999999998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8.6479999999999997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8.6479999999999997</v>
      </c>
    </row>
    <row r="20" spans="1:27" ht="24.9" customHeight="1" x14ac:dyDescent="0.25">
      <c r="A20" s="75" t="s">
        <v>15</v>
      </c>
      <c r="B20" s="76">
        <v>4.8460000000000001</v>
      </c>
      <c r="C20" s="77">
        <v>4.8209999999999997</v>
      </c>
      <c r="D20" s="77">
        <v>4.79</v>
      </c>
      <c r="E20" s="77">
        <v>4.7939999999999996</v>
      </c>
      <c r="F20" s="77">
        <v>4.7549999999999999</v>
      </c>
      <c r="G20" s="77">
        <v>4.7530000000000001</v>
      </c>
      <c r="H20" s="77">
        <v>4.5679999999999996</v>
      </c>
      <c r="I20" s="77"/>
      <c r="J20" s="77"/>
      <c r="K20" s="77"/>
      <c r="L20" s="77">
        <v>3.1619999999999999</v>
      </c>
      <c r="M20" s="77">
        <v>3.1949999999999998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39.683999999999997</v>
      </c>
    </row>
    <row r="21" spans="1:27" ht="24.9" customHeight="1" x14ac:dyDescent="0.25">
      <c r="A21" s="75" t="s">
        <v>16</v>
      </c>
      <c r="B21" s="80">
        <v>5.8179999999999996</v>
      </c>
      <c r="C21" s="81">
        <v>7.4560000000000004</v>
      </c>
      <c r="D21" s="81">
        <v>7.1689999999999996</v>
      </c>
      <c r="E21" s="81"/>
      <c r="F21" s="81">
        <v>2.2450000000000001</v>
      </c>
      <c r="G21" s="81">
        <v>6.8090000000000002</v>
      </c>
      <c r="H21" s="81">
        <v>4.6719999999999997</v>
      </c>
      <c r="I21" s="81"/>
      <c r="J21" s="81"/>
      <c r="K21" s="81"/>
      <c r="L21" s="81">
        <v>15.606999999999999</v>
      </c>
      <c r="M21" s="81">
        <v>4.3950000000000005</v>
      </c>
      <c r="N21" s="81">
        <v>0.41</v>
      </c>
      <c r="O21" s="81">
        <v>0.19900000000000001</v>
      </c>
      <c r="P21" s="81">
        <v>9.5690000000000008</v>
      </c>
      <c r="Q21" s="81"/>
      <c r="R21" s="81"/>
      <c r="S21" s="81"/>
      <c r="T21" s="81">
        <v>1.0529999999999999</v>
      </c>
      <c r="U21" s="81">
        <v>0.21299999999999999</v>
      </c>
      <c r="V21" s="81"/>
      <c r="W21" s="81"/>
      <c r="X21" s="81">
        <v>0.67500000000000004</v>
      </c>
      <c r="Y21" s="81">
        <v>0.34699999999999998</v>
      </c>
      <c r="Z21" s="78"/>
      <c r="AA21" s="79">
        <f t="shared" si="2"/>
        <v>66.636999999999986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10.664</v>
      </c>
      <c r="C26" s="88">
        <f t="shared" si="3"/>
        <v>12.277000000000001</v>
      </c>
      <c r="D26" s="88">
        <f t="shared" si="3"/>
        <v>11.959</v>
      </c>
      <c r="E26" s="88">
        <f t="shared" si="3"/>
        <v>4.7939999999999996</v>
      </c>
      <c r="F26" s="88">
        <f t="shared" si="3"/>
        <v>7</v>
      </c>
      <c r="G26" s="88">
        <f t="shared" si="3"/>
        <v>11.562000000000001</v>
      </c>
      <c r="H26" s="88">
        <f t="shared" si="3"/>
        <v>9.2399999999999984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18.768999999999998</v>
      </c>
      <c r="M26" s="88">
        <f t="shared" si="3"/>
        <v>7.59</v>
      </c>
      <c r="N26" s="88">
        <f t="shared" si="3"/>
        <v>0.41</v>
      </c>
      <c r="O26" s="88">
        <f t="shared" si="3"/>
        <v>0.19900000000000001</v>
      </c>
      <c r="P26" s="88">
        <f t="shared" si="3"/>
        <v>9.5690000000000008</v>
      </c>
      <c r="Q26" s="88">
        <f t="shared" si="3"/>
        <v>0</v>
      </c>
      <c r="R26" s="88">
        <f t="shared" si="3"/>
        <v>0</v>
      </c>
      <c r="S26" s="88">
        <f t="shared" si="3"/>
        <v>8.6479999999999997</v>
      </c>
      <c r="T26" s="88">
        <f t="shared" si="3"/>
        <v>1.0529999999999999</v>
      </c>
      <c r="U26" s="88">
        <f t="shared" si="3"/>
        <v>0.21299999999999999</v>
      </c>
      <c r="V26" s="88">
        <f t="shared" si="3"/>
        <v>0</v>
      </c>
      <c r="W26" s="88">
        <f t="shared" si="3"/>
        <v>0</v>
      </c>
      <c r="X26" s="88">
        <f t="shared" si="3"/>
        <v>0.67500000000000004</v>
      </c>
      <c r="Y26" s="88">
        <f t="shared" si="3"/>
        <v>0.34699999999999998</v>
      </c>
      <c r="Z26" s="89" t="str">
        <f t="shared" si="3"/>
        <v/>
      </c>
      <c r="AA26" s="90">
        <f>SUM(AA19:AA25)</f>
        <v>114.96899999999998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37.250999999999998</v>
      </c>
      <c r="C30" s="77">
        <v>43.311999999999998</v>
      </c>
      <c r="D30" s="77">
        <v>40.084000000000003</v>
      </c>
      <c r="E30" s="77">
        <v>37.917999999999999</v>
      </c>
      <c r="F30" s="77">
        <v>37.716999999999999</v>
      </c>
      <c r="G30" s="77">
        <v>30.169</v>
      </c>
      <c r="H30" s="77">
        <v>36.555999999999997</v>
      </c>
      <c r="I30" s="77">
        <v>20.289000000000001</v>
      </c>
      <c r="J30" s="77">
        <v>89.001000000000005</v>
      </c>
      <c r="K30" s="77">
        <v>18.599</v>
      </c>
      <c r="L30" s="77">
        <v>18.768999999999998</v>
      </c>
      <c r="M30" s="77">
        <v>23.29</v>
      </c>
      <c r="N30" s="77">
        <v>27.097999999999999</v>
      </c>
      <c r="O30" s="77">
        <v>25.186</v>
      </c>
      <c r="P30" s="77">
        <v>44.563000000000002</v>
      </c>
      <c r="Q30" s="77">
        <v>10.503</v>
      </c>
      <c r="R30" s="77">
        <v>10.478</v>
      </c>
      <c r="S30" s="77">
        <v>9.6709999999999994</v>
      </c>
      <c r="T30" s="77">
        <v>12.868</v>
      </c>
      <c r="U30" s="77">
        <v>10.609</v>
      </c>
      <c r="V30" s="77">
        <v>10.788</v>
      </c>
      <c r="W30" s="77">
        <v>10.74</v>
      </c>
      <c r="X30" s="77">
        <v>13.484999999999999</v>
      </c>
      <c r="Y30" s="77">
        <v>286.01900000000001</v>
      </c>
      <c r="Z30" s="78"/>
      <c r="AA30" s="79">
        <f>SUM(B30:Z30)</f>
        <v>904.96300000000019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37.250999999999998</v>
      </c>
      <c r="C32" s="62">
        <f t="shared" ref="C32:Z32" si="4">IF(LEN(C$2)&gt;0,SUM(C29:C31),"")</f>
        <v>43.311999999999998</v>
      </c>
      <c r="D32" s="62">
        <f t="shared" si="4"/>
        <v>40.084000000000003</v>
      </c>
      <c r="E32" s="62">
        <f t="shared" si="4"/>
        <v>37.917999999999999</v>
      </c>
      <c r="F32" s="62">
        <f t="shared" si="4"/>
        <v>37.716999999999999</v>
      </c>
      <c r="G32" s="62">
        <f t="shared" si="4"/>
        <v>30.169</v>
      </c>
      <c r="H32" s="62">
        <f t="shared" si="4"/>
        <v>36.555999999999997</v>
      </c>
      <c r="I32" s="62">
        <f t="shared" si="4"/>
        <v>20.289000000000001</v>
      </c>
      <c r="J32" s="62">
        <f t="shared" si="4"/>
        <v>89.001000000000005</v>
      </c>
      <c r="K32" s="62">
        <f t="shared" si="4"/>
        <v>18.599</v>
      </c>
      <c r="L32" s="62">
        <f t="shared" si="4"/>
        <v>18.768999999999998</v>
      </c>
      <c r="M32" s="62">
        <f t="shared" si="4"/>
        <v>23.29</v>
      </c>
      <c r="N32" s="62">
        <f t="shared" si="4"/>
        <v>27.097999999999999</v>
      </c>
      <c r="O32" s="62">
        <f t="shared" si="4"/>
        <v>25.186</v>
      </c>
      <c r="P32" s="62">
        <f t="shared" si="4"/>
        <v>44.563000000000002</v>
      </c>
      <c r="Q32" s="62">
        <f t="shared" si="4"/>
        <v>10.503</v>
      </c>
      <c r="R32" s="62">
        <f t="shared" si="4"/>
        <v>10.478</v>
      </c>
      <c r="S32" s="62">
        <f t="shared" si="4"/>
        <v>9.6709999999999994</v>
      </c>
      <c r="T32" s="62">
        <f t="shared" si="4"/>
        <v>12.868</v>
      </c>
      <c r="U32" s="62">
        <f t="shared" si="4"/>
        <v>10.609</v>
      </c>
      <c r="V32" s="62">
        <f t="shared" si="4"/>
        <v>10.788</v>
      </c>
      <c r="W32" s="62">
        <f t="shared" si="4"/>
        <v>10.74</v>
      </c>
      <c r="X32" s="62">
        <f t="shared" si="4"/>
        <v>13.484999999999999</v>
      </c>
      <c r="Y32" s="62">
        <f t="shared" si="4"/>
        <v>286.01900000000001</v>
      </c>
      <c r="Z32" s="63" t="str">
        <f t="shared" si="4"/>
        <v/>
      </c>
      <c r="AA32" s="64">
        <f>SUM(AA29:AA31)</f>
        <v>904.96300000000019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18.600000000000001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18.600000000000001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18.600000000000001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18.600000000000001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18.600000000000001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18.600000000000001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18.600000000000001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18.600000000000001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37.250999999999998</v>
      </c>
      <c r="C52" s="88">
        <f t="shared" si="10"/>
        <v>43.311999999999998</v>
      </c>
      <c r="D52" s="88">
        <f t="shared" si="10"/>
        <v>40.084000000000003</v>
      </c>
      <c r="E52" s="88">
        <f t="shared" si="10"/>
        <v>37.917999999999992</v>
      </c>
      <c r="F52" s="88">
        <f t="shared" si="10"/>
        <v>37.716999999999999</v>
      </c>
      <c r="G52" s="88">
        <f t="shared" si="10"/>
        <v>30.169</v>
      </c>
      <c r="H52" s="88">
        <f t="shared" si="10"/>
        <v>36.555999999999997</v>
      </c>
      <c r="I52" s="88">
        <f t="shared" si="10"/>
        <v>38.889000000000003</v>
      </c>
      <c r="J52" s="88">
        <f t="shared" si="10"/>
        <v>89.001000000000005</v>
      </c>
      <c r="K52" s="88">
        <f t="shared" si="10"/>
        <v>18.599</v>
      </c>
      <c r="L52" s="88">
        <f t="shared" si="10"/>
        <v>18.768999999999998</v>
      </c>
      <c r="M52" s="88">
        <f t="shared" si="10"/>
        <v>23.29</v>
      </c>
      <c r="N52" s="88">
        <f t="shared" si="10"/>
        <v>27.097999999999999</v>
      </c>
      <c r="O52" s="88">
        <f t="shared" si="10"/>
        <v>25.186</v>
      </c>
      <c r="P52" s="88">
        <f t="shared" si="10"/>
        <v>44.563000000000002</v>
      </c>
      <c r="Q52" s="88">
        <f t="shared" si="10"/>
        <v>10.503</v>
      </c>
      <c r="R52" s="88">
        <f t="shared" si="10"/>
        <v>10.478</v>
      </c>
      <c r="S52" s="88">
        <f t="shared" si="10"/>
        <v>9.6709999999999994</v>
      </c>
      <c r="T52" s="88">
        <f t="shared" si="10"/>
        <v>12.867999999999999</v>
      </c>
      <c r="U52" s="88">
        <f t="shared" si="10"/>
        <v>10.609</v>
      </c>
      <c r="V52" s="88">
        <f t="shared" si="10"/>
        <v>10.788</v>
      </c>
      <c r="W52" s="88">
        <f t="shared" si="10"/>
        <v>10.74</v>
      </c>
      <c r="X52" s="88">
        <f t="shared" si="10"/>
        <v>13.484999999999999</v>
      </c>
      <c r="Y52" s="88">
        <f t="shared" si="10"/>
        <v>286.01900000000001</v>
      </c>
      <c r="Z52" s="89" t="str">
        <f t="shared" si="10"/>
        <v/>
      </c>
      <c r="AA52" s="104">
        <f>SUM(B52:Z52)</f>
        <v>923.56300000000022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37.251000000000005</v>
      </c>
      <c r="C4" s="18">
        <v>43.311999999999998</v>
      </c>
      <c r="D4" s="18">
        <v>40.084000000000003</v>
      </c>
      <c r="E4" s="18">
        <v>37.917999999999999</v>
      </c>
      <c r="F4" s="18">
        <v>37.716999999999999</v>
      </c>
      <c r="G4" s="18">
        <v>30.169</v>
      </c>
      <c r="H4" s="18">
        <v>36.555999999999997</v>
      </c>
      <c r="I4" s="18">
        <v>38.861999999999995</v>
      </c>
      <c r="J4" s="18">
        <v>89.001000000000005</v>
      </c>
      <c r="K4" s="18">
        <v>18.599</v>
      </c>
      <c r="L4" s="18">
        <v>18.769000000000002</v>
      </c>
      <c r="M4" s="18">
        <v>23.29</v>
      </c>
      <c r="N4" s="18">
        <v>27.097999999999999</v>
      </c>
      <c r="O4" s="18">
        <v>25.185999999999996</v>
      </c>
      <c r="P4" s="18">
        <v>44.519000000000005</v>
      </c>
      <c r="Q4" s="18">
        <v>10.503</v>
      </c>
      <c r="R4" s="18">
        <v>10.478</v>
      </c>
      <c r="S4" s="18">
        <v>9.6709999999999994</v>
      </c>
      <c r="T4" s="18">
        <v>12.867999999999999</v>
      </c>
      <c r="U4" s="18">
        <v>10.609000000000002</v>
      </c>
      <c r="V4" s="18">
        <v>10.787999999999998</v>
      </c>
      <c r="W4" s="18">
        <v>10.74</v>
      </c>
      <c r="X4" s="18">
        <v>13.484000000000002</v>
      </c>
      <c r="Y4" s="18">
        <v>285.99799999999999</v>
      </c>
      <c r="Z4" s="19"/>
      <c r="AA4" s="20">
        <f>SUM(B4:Z4)</f>
        <v>923.47000000000025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105.7</v>
      </c>
      <c r="C7" s="28">
        <v>105.53</v>
      </c>
      <c r="D7" s="28">
        <v>105.64</v>
      </c>
      <c r="E7" s="28">
        <v>107</v>
      </c>
      <c r="F7" s="28">
        <v>108</v>
      </c>
      <c r="G7" s="28">
        <v>119.98</v>
      </c>
      <c r="H7" s="28">
        <v>121.23</v>
      </c>
      <c r="I7" s="28">
        <v>125.77</v>
      </c>
      <c r="J7" s="28">
        <v>119.96</v>
      </c>
      <c r="K7" s="28">
        <v>72.5</v>
      </c>
      <c r="L7" s="28">
        <v>38.56</v>
      </c>
      <c r="M7" s="28">
        <v>90.7</v>
      </c>
      <c r="N7" s="28">
        <v>94.2</v>
      </c>
      <c r="O7" s="28">
        <v>99</v>
      </c>
      <c r="P7" s="28">
        <v>116</v>
      </c>
      <c r="Q7" s="28">
        <v>145.74</v>
      </c>
      <c r="R7" s="28">
        <v>311.45999999999998</v>
      </c>
      <c r="S7" s="28">
        <v>350.65</v>
      </c>
      <c r="T7" s="28">
        <v>248.68</v>
      </c>
      <c r="U7" s="28">
        <v>276.36</v>
      </c>
      <c r="V7" s="28">
        <v>176.38</v>
      </c>
      <c r="W7" s="28">
        <v>145.34</v>
      </c>
      <c r="X7" s="28">
        <v>132</v>
      </c>
      <c r="Y7" s="28">
        <v>115.22</v>
      </c>
      <c r="Z7" s="29"/>
      <c r="AA7" s="30">
        <f>IF(SUM(B7:Z7)&lt;&gt;0,AVERAGEIF(B7:Z7,"&lt;&gt;"""),"")</f>
        <v>142.98333333333332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7.1639999999999997</v>
      </c>
      <c r="Z12" s="53"/>
      <c r="AA12" s="54">
        <f t="shared" si="0"/>
        <v>7.1639999999999997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2.3380000000000001</v>
      </c>
      <c r="C14" s="57">
        <v>11.104000000000001</v>
      </c>
      <c r="D14" s="57">
        <v>9.6290000000000013</v>
      </c>
      <c r="E14" s="57">
        <v>9.9329999999999998</v>
      </c>
      <c r="F14" s="57">
        <v>9.8000000000000007</v>
      </c>
      <c r="G14" s="57">
        <v>2.363</v>
      </c>
      <c r="H14" s="57">
        <v>7.6670000000000007</v>
      </c>
      <c r="I14" s="57">
        <v>22.244</v>
      </c>
      <c r="J14" s="57">
        <v>52.644999999999996</v>
      </c>
      <c r="K14" s="57">
        <v>13.207000000000001</v>
      </c>
      <c r="L14" s="57">
        <v>15.583</v>
      </c>
      <c r="M14" s="57">
        <v>11.488999999999999</v>
      </c>
      <c r="N14" s="57">
        <v>3.9940000000000002</v>
      </c>
      <c r="O14" s="57">
        <v>2.95</v>
      </c>
      <c r="P14" s="57">
        <v>0.98199999999999998</v>
      </c>
      <c r="Q14" s="57">
        <v>1.089</v>
      </c>
      <c r="R14" s="57">
        <v>3.8620000000000001</v>
      </c>
      <c r="S14" s="57">
        <v>4.0419999999999998</v>
      </c>
      <c r="T14" s="57">
        <v>0.22</v>
      </c>
      <c r="U14" s="57"/>
      <c r="V14" s="57">
        <v>0.20599999999999999</v>
      </c>
      <c r="W14" s="57">
        <v>0.99399999999999999</v>
      </c>
      <c r="X14" s="57">
        <v>1.361</v>
      </c>
      <c r="Y14" s="57">
        <v>6.1189999999999998</v>
      </c>
      <c r="Z14" s="58"/>
      <c r="AA14" s="59">
        <f t="shared" si="0"/>
        <v>193.82099999999997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2.3380000000000001</v>
      </c>
      <c r="C16" s="62">
        <f t="shared" ref="C16:Z16" si="1">IF(LEN(C$2)&gt;0,SUM(C10:C15),"")</f>
        <v>11.104000000000001</v>
      </c>
      <c r="D16" s="62">
        <f t="shared" si="1"/>
        <v>9.6290000000000013</v>
      </c>
      <c r="E16" s="62">
        <f t="shared" si="1"/>
        <v>9.9329999999999998</v>
      </c>
      <c r="F16" s="62">
        <f t="shared" si="1"/>
        <v>9.8000000000000007</v>
      </c>
      <c r="G16" s="62">
        <f t="shared" si="1"/>
        <v>2.363</v>
      </c>
      <c r="H16" s="62">
        <f t="shared" si="1"/>
        <v>7.6670000000000007</v>
      </c>
      <c r="I16" s="62">
        <f t="shared" si="1"/>
        <v>22.244</v>
      </c>
      <c r="J16" s="62">
        <f t="shared" si="1"/>
        <v>52.644999999999996</v>
      </c>
      <c r="K16" s="62">
        <f t="shared" si="1"/>
        <v>13.207000000000001</v>
      </c>
      <c r="L16" s="62">
        <f t="shared" si="1"/>
        <v>15.583</v>
      </c>
      <c r="M16" s="62">
        <f t="shared" si="1"/>
        <v>11.488999999999999</v>
      </c>
      <c r="N16" s="62">
        <f t="shared" si="1"/>
        <v>3.9940000000000002</v>
      </c>
      <c r="O16" s="62">
        <f t="shared" si="1"/>
        <v>2.95</v>
      </c>
      <c r="P16" s="62">
        <f t="shared" si="1"/>
        <v>0.98199999999999998</v>
      </c>
      <c r="Q16" s="62">
        <f t="shared" si="1"/>
        <v>1.089</v>
      </c>
      <c r="R16" s="62">
        <f t="shared" si="1"/>
        <v>3.8620000000000001</v>
      </c>
      <c r="S16" s="62">
        <f t="shared" si="1"/>
        <v>4.0419999999999998</v>
      </c>
      <c r="T16" s="62">
        <f t="shared" si="1"/>
        <v>0.22</v>
      </c>
      <c r="U16" s="62">
        <f t="shared" si="1"/>
        <v>0</v>
      </c>
      <c r="V16" s="62">
        <f t="shared" si="1"/>
        <v>0.20599999999999999</v>
      </c>
      <c r="W16" s="62">
        <f t="shared" si="1"/>
        <v>0.99399999999999999</v>
      </c>
      <c r="X16" s="62">
        <f t="shared" si="1"/>
        <v>1.361</v>
      </c>
      <c r="Y16" s="62">
        <f t="shared" si="1"/>
        <v>13.282999999999999</v>
      </c>
      <c r="Z16" s="63" t="str">
        <f t="shared" si="1"/>
        <v/>
      </c>
      <c r="AA16" s="64">
        <f>SUM(AA10:AA15)</f>
        <v>200.98499999999996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0.73699999999999999</v>
      </c>
      <c r="C20" s="77">
        <v>1.2850000000000001</v>
      </c>
      <c r="D20" s="77">
        <v>0.96599999999999997</v>
      </c>
      <c r="E20" s="77">
        <v>0.70899999999999996</v>
      </c>
      <c r="F20" s="77">
        <v>0.68100000000000005</v>
      </c>
      <c r="G20" s="77">
        <v>0.747</v>
      </c>
      <c r="H20" s="77">
        <v>0.60399999999999998</v>
      </c>
      <c r="I20" s="77">
        <v>0.62</v>
      </c>
      <c r="J20" s="77">
        <v>0.8899999999999999</v>
      </c>
      <c r="K20" s="77">
        <v>0.57299999999999995</v>
      </c>
      <c r="L20" s="77">
        <v>0.56299999999999994</v>
      </c>
      <c r="M20" s="77">
        <v>0.64900000000000002</v>
      </c>
      <c r="N20" s="77">
        <v>5.0910000000000002</v>
      </c>
      <c r="O20" s="77">
        <v>4.9890000000000008</v>
      </c>
      <c r="P20" s="77">
        <v>5.0029999999999992</v>
      </c>
      <c r="Q20" s="77">
        <v>5.0739999999999998</v>
      </c>
      <c r="R20" s="77">
        <v>0.83099999999999996</v>
      </c>
      <c r="S20" s="77">
        <v>0.78600000000000003</v>
      </c>
      <c r="T20" s="77">
        <v>5.4619999999999997</v>
      </c>
      <c r="U20" s="77">
        <v>5.3549999999999995</v>
      </c>
      <c r="V20" s="77">
        <v>5.4079999999999995</v>
      </c>
      <c r="W20" s="77">
        <v>5.2350000000000003</v>
      </c>
      <c r="X20" s="77">
        <v>5.173</v>
      </c>
      <c r="Y20" s="77">
        <v>5.0760000000000005</v>
      </c>
      <c r="Z20" s="78"/>
      <c r="AA20" s="79">
        <f t="shared" si="2"/>
        <v>62.507000000000005</v>
      </c>
    </row>
    <row r="21" spans="1:27" ht="24.9" customHeight="1" x14ac:dyDescent="0.25">
      <c r="A21" s="75" t="s">
        <v>16</v>
      </c>
      <c r="B21" s="80">
        <v>34.176000000000002</v>
      </c>
      <c r="C21" s="81">
        <v>30.923000000000002</v>
      </c>
      <c r="D21" s="81">
        <v>29.488999999999997</v>
      </c>
      <c r="E21" s="81">
        <v>27.276</v>
      </c>
      <c r="F21" s="81">
        <v>27.236000000000001</v>
      </c>
      <c r="G21" s="81">
        <v>27.058999999999997</v>
      </c>
      <c r="H21" s="81">
        <v>28.285</v>
      </c>
      <c r="I21" s="81">
        <v>15.997999999999999</v>
      </c>
      <c r="J21" s="81">
        <v>35.466000000000001</v>
      </c>
      <c r="K21" s="81">
        <v>4.819</v>
      </c>
      <c r="L21" s="81">
        <v>2.6229999999999998</v>
      </c>
      <c r="M21" s="81">
        <v>11.151999999999999</v>
      </c>
      <c r="N21" s="81">
        <v>18.013000000000002</v>
      </c>
      <c r="O21" s="81">
        <v>17.247</v>
      </c>
      <c r="P21" s="81">
        <v>4.4340000000000002</v>
      </c>
      <c r="Q21" s="81">
        <v>4.34</v>
      </c>
      <c r="R21" s="81">
        <v>5.7850000000000001</v>
      </c>
      <c r="S21" s="81">
        <v>4.843</v>
      </c>
      <c r="T21" s="81">
        <v>7.1859999999999999</v>
      </c>
      <c r="U21" s="81">
        <v>5.2539999999999996</v>
      </c>
      <c r="V21" s="81">
        <v>5.1740000000000004</v>
      </c>
      <c r="W21" s="81">
        <v>4.5110000000000001</v>
      </c>
      <c r="X21" s="81">
        <v>4.05</v>
      </c>
      <c r="Y21" s="81">
        <v>18.239000000000001</v>
      </c>
      <c r="Z21" s="78"/>
      <c r="AA21" s="79">
        <f t="shared" si="2"/>
        <v>373.57799999999997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34.913000000000004</v>
      </c>
      <c r="C26" s="88">
        <f t="shared" ref="C26:Z26" si="3">IF(LEN(C$2)&gt;0,SUM(C19:C25),"")</f>
        <v>32.207999999999998</v>
      </c>
      <c r="D26" s="88">
        <f t="shared" si="3"/>
        <v>30.454999999999998</v>
      </c>
      <c r="E26" s="88">
        <f t="shared" si="3"/>
        <v>27.984999999999999</v>
      </c>
      <c r="F26" s="88">
        <f t="shared" si="3"/>
        <v>27.917000000000002</v>
      </c>
      <c r="G26" s="88">
        <f t="shared" si="3"/>
        <v>27.805999999999997</v>
      </c>
      <c r="H26" s="88">
        <f t="shared" si="3"/>
        <v>28.888999999999999</v>
      </c>
      <c r="I26" s="88">
        <f t="shared" si="3"/>
        <v>16.617999999999999</v>
      </c>
      <c r="J26" s="88">
        <f t="shared" si="3"/>
        <v>36.356000000000002</v>
      </c>
      <c r="K26" s="88">
        <f t="shared" si="3"/>
        <v>5.3919999999999995</v>
      </c>
      <c r="L26" s="88">
        <f t="shared" si="3"/>
        <v>3.1859999999999999</v>
      </c>
      <c r="M26" s="88">
        <f t="shared" si="3"/>
        <v>11.800999999999998</v>
      </c>
      <c r="N26" s="88">
        <f t="shared" si="3"/>
        <v>23.104000000000003</v>
      </c>
      <c r="O26" s="88">
        <f t="shared" si="3"/>
        <v>22.236000000000001</v>
      </c>
      <c r="P26" s="88">
        <f t="shared" si="3"/>
        <v>9.4369999999999994</v>
      </c>
      <c r="Q26" s="88">
        <f t="shared" si="3"/>
        <v>9.4139999999999997</v>
      </c>
      <c r="R26" s="88">
        <f t="shared" si="3"/>
        <v>6.6159999999999997</v>
      </c>
      <c r="S26" s="88">
        <f t="shared" si="3"/>
        <v>5.6289999999999996</v>
      </c>
      <c r="T26" s="88">
        <f t="shared" si="3"/>
        <v>12.648</v>
      </c>
      <c r="U26" s="88">
        <f t="shared" si="3"/>
        <v>10.608999999999998</v>
      </c>
      <c r="V26" s="88">
        <f t="shared" si="3"/>
        <v>10.582000000000001</v>
      </c>
      <c r="W26" s="88">
        <f t="shared" si="3"/>
        <v>9.7460000000000004</v>
      </c>
      <c r="X26" s="88">
        <f t="shared" si="3"/>
        <v>9.222999999999999</v>
      </c>
      <c r="Y26" s="88">
        <f t="shared" si="3"/>
        <v>23.315000000000001</v>
      </c>
      <c r="Z26" s="89" t="str">
        <f t="shared" si="3"/>
        <v/>
      </c>
      <c r="AA26" s="90">
        <f>SUM(AA19:AA25)</f>
        <v>436.08499999999998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37.250999999999998</v>
      </c>
      <c r="C30" s="77">
        <v>43.311999999999998</v>
      </c>
      <c r="D30" s="77">
        <v>40.084000000000003</v>
      </c>
      <c r="E30" s="77">
        <v>37.917999999999999</v>
      </c>
      <c r="F30" s="77">
        <v>37.716999999999999</v>
      </c>
      <c r="G30" s="77">
        <v>30.169</v>
      </c>
      <c r="H30" s="77">
        <v>36.555999999999997</v>
      </c>
      <c r="I30" s="77">
        <v>38.862000000000002</v>
      </c>
      <c r="J30" s="77">
        <v>89.001000000000005</v>
      </c>
      <c r="K30" s="77">
        <v>18.599</v>
      </c>
      <c r="L30" s="77">
        <v>18.768999999999998</v>
      </c>
      <c r="M30" s="77">
        <v>23.29</v>
      </c>
      <c r="N30" s="77">
        <v>27.097999999999999</v>
      </c>
      <c r="O30" s="77">
        <v>25.186</v>
      </c>
      <c r="P30" s="77">
        <v>10.419</v>
      </c>
      <c r="Q30" s="77">
        <v>10.503</v>
      </c>
      <c r="R30" s="77">
        <v>10.478</v>
      </c>
      <c r="S30" s="77">
        <v>9.6709999999999994</v>
      </c>
      <c r="T30" s="77">
        <v>12.868</v>
      </c>
      <c r="U30" s="77">
        <v>10.609</v>
      </c>
      <c r="V30" s="77">
        <v>10.788</v>
      </c>
      <c r="W30" s="77">
        <v>10.74</v>
      </c>
      <c r="X30" s="77">
        <v>10.584</v>
      </c>
      <c r="Y30" s="77">
        <v>36.597999999999999</v>
      </c>
      <c r="Z30" s="78"/>
      <c r="AA30" s="79">
        <f>SUM(B30:Z30)</f>
        <v>637.07000000000005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37.250999999999998</v>
      </c>
      <c r="C32" s="62">
        <f t="shared" ref="C32:Z32" si="4">IF(LEN(C$2)&gt;0,SUM(C29:C31),"")</f>
        <v>43.311999999999998</v>
      </c>
      <c r="D32" s="62">
        <f t="shared" si="4"/>
        <v>40.084000000000003</v>
      </c>
      <c r="E32" s="62">
        <f t="shared" si="4"/>
        <v>37.917999999999999</v>
      </c>
      <c r="F32" s="62">
        <f t="shared" si="4"/>
        <v>37.716999999999999</v>
      </c>
      <c r="G32" s="62">
        <f t="shared" si="4"/>
        <v>30.169</v>
      </c>
      <c r="H32" s="62">
        <f t="shared" si="4"/>
        <v>36.555999999999997</v>
      </c>
      <c r="I32" s="62">
        <f t="shared" si="4"/>
        <v>38.862000000000002</v>
      </c>
      <c r="J32" s="62">
        <f t="shared" si="4"/>
        <v>89.001000000000005</v>
      </c>
      <c r="K32" s="62">
        <f t="shared" si="4"/>
        <v>18.599</v>
      </c>
      <c r="L32" s="62">
        <f t="shared" si="4"/>
        <v>18.768999999999998</v>
      </c>
      <c r="M32" s="62">
        <f t="shared" si="4"/>
        <v>23.29</v>
      </c>
      <c r="N32" s="62">
        <f t="shared" si="4"/>
        <v>27.097999999999999</v>
      </c>
      <c r="O32" s="62">
        <f t="shared" si="4"/>
        <v>25.186</v>
      </c>
      <c r="P32" s="62">
        <f t="shared" si="4"/>
        <v>10.419</v>
      </c>
      <c r="Q32" s="62">
        <f t="shared" si="4"/>
        <v>10.503</v>
      </c>
      <c r="R32" s="62">
        <f t="shared" si="4"/>
        <v>10.478</v>
      </c>
      <c r="S32" s="62">
        <f t="shared" si="4"/>
        <v>9.6709999999999994</v>
      </c>
      <c r="T32" s="62">
        <f t="shared" si="4"/>
        <v>12.868</v>
      </c>
      <c r="U32" s="62">
        <f t="shared" si="4"/>
        <v>10.609</v>
      </c>
      <c r="V32" s="62">
        <f t="shared" si="4"/>
        <v>10.788</v>
      </c>
      <c r="W32" s="62">
        <f t="shared" si="4"/>
        <v>10.74</v>
      </c>
      <c r="X32" s="62">
        <f t="shared" si="4"/>
        <v>10.584</v>
      </c>
      <c r="Y32" s="62">
        <f t="shared" si="4"/>
        <v>36.597999999999999</v>
      </c>
      <c r="Z32" s="63" t="str">
        <f t="shared" si="4"/>
        <v/>
      </c>
      <c r="AA32" s="64">
        <f>SUM(AA29:AA31)</f>
        <v>637.07000000000005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34.1</v>
      </c>
      <c r="Q39" s="99"/>
      <c r="R39" s="99"/>
      <c r="S39" s="99"/>
      <c r="T39" s="99"/>
      <c r="U39" s="99"/>
      <c r="V39" s="99"/>
      <c r="W39" s="99"/>
      <c r="X39" s="99">
        <v>2.9</v>
      </c>
      <c r="Y39" s="99">
        <v>249.4</v>
      </c>
      <c r="Z39" s="100"/>
      <c r="AA39" s="79">
        <f t="shared" si="5"/>
        <v>286.39999999999998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34.1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2.9</v>
      </c>
      <c r="Y40" s="88">
        <f t="shared" si="6"/>
        <v>249.4</v>
      </c>
      <c r="Z40" s="89" t="str">
        <f t="shared" si="6"/>
        <v/>
      </c>
      <c r="AA40" s="90">
        <f t="shared" si="5"/>
        <v>286.39999999999998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34.1</v>
      </c>
      <c r="Q47" s="99"/>
      <c r="R47" s="99"/>
      <c r="S47" s="99"/>
      <c r="T47" s="99"/>
      <c r="U47" s="99"/>
      <c r="V47" s="99"/>
      <c r="W47" s="99"/>
      <c r="X47" s="99">
        <v>2.9</v>
      </c>
      <c r="Y47" s="99">
        <v>249.4</v>
      </c>
      <c r="Z47" s="100"/>
      <c r="AA47" s="79">
        <f t="shared" si="7"/>
        <v>286.39999999999998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34.1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2.9</v>
      </c>
      <c r="Y49" s="88">
        <f t="shared" si="8"/>
        <v>249.4</v>
      </c>
      <c r="Z49" s="89" t="str">
        <f t="shared" si="8"/>
        <v/>
      </c>
      <c r="AA49" s="90">
        <f t="shared" si="7"/>
        <v>286.39999999999998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37.251000000000005</v>
      </c>
      <c r="C52" s="88">
        <f t="shared" ref="C52:Z52" si="10">IF(LEN(C$2)&gt;0,SUM(C10:C15)+C26+C40,"")</f>
        <v>43.311999999999998</v>
      </c>
      <c r="D52" s="88">
        <f t="shared" si="10"/>
        <v>40.084000000000003</v>
      </c>
      <c r="E52" s="88">
        <f t="shared" si="10"/>
        <v>37.917999999999999</v>
      </c>
      <c r="F52" s="88">
        <f t="shared" si="10"/>
        <v>37.716999999999999</v>
      </c>
      <c r="G52" s="88">
        <f t="shared" si="10"/>
        <v>30.168999999999997</v>
      </c>
      <c r="H52" s="88">
        <f t="shared" si="10"/>
        <v>36.555999999999997</v>
      </c>
      <c r="I52" s="88">
        <f t="shared" si="10"/>
        <v>38.861999999999995</v>
      </c>
      <c r="J52" s="88">
        <f t="shared" si="10"/>
        <v>89.001000000000005</v>
      </c>
      <c r="K52" s="88">
        <f t="shared" si="10"/>
        <v>18.599</v>
      </c>
      <c r="L52" s="88">
        <f t="shared" si="10"/>
        <v>18.768999999999998</v>
      </c>
      <c r="M52" s="88">
        <f t="shared" si="10"/>
        <v>23.29</v>
      </c>
      <c r="N52" s="88">
        <f t="shared" si="10"/>
        <v>27.098000000000003</v>
      </c>
      <c r="O52" s="88">
        <f t="shared" si="10"/>
        <v>25.186</v>
      </c>
      <c r="P52" s="88">
        <f t="shared" si="10"/>
        <v>44.518999999999998</v>
      </c>
      <c r="Q52" s="88">
        <f t="shared" si="10"/>
        <v>10.503</v>
      </c>
      <c r="R52" s="88">
        <f t="shared" si="10"/>
        <v>10.478</v>
      </c>
      <c r="S52" s="88">
        <f t="shared" si="10"/>
        <v>9.6709999999999994</v>
      </c>
      <c r="T52" s="88">
        <f t="shared" si="10"/>
        <v>12.868</v>
      </c>
      <c r="U52" s="88">
        <f t="shared" si="10"/>
        <v>10.608999999999998</v>
      </c>
      <c r="V52" s="88">
        <f t="shared" si="10"/>
        <v>10.788</v>
      </c>
      <c r="W52" s="88">
        <f t="shared" si="10"/>
        <v>10.74</v>
      </c>
      <c r="X52" s="88">
        <f t="shared" si="10"/>
        <v>13.484</v>
      </c>
      <c r="Y52" s="88">
        <f t="shared" si="10"/>
        <v>285.99799999999999</v>
      </c>
      <c r="Z52" s="89" t="str">
        <f t="shared" si="10"/>
        <v/>
      </c>
      <c r="AA52" s="104">
        <f>SUM(B52:Z52)</f>
        <v>923.47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>
        <v>-18.600000000000001</v>
      </c>
      <c r="J4" s="18"/>
      <c r="K4" s="18"/>
      <c r="L4" s="18"/>
      <c r="M4" s="18"/>
      <c r="N4" s="18"/>
      <c r="O4" s="18"/>
      <c r="P4" s="18">
        <v>34.1</v>
      </c>
      <c r="Q4" s="18"/>
      <c r="R4" s="18"/>
      <c r="S4" s="18"/>
      <c r="T4" s="18"/>
      <c r="U4" s="18"/>
      <c r="V4" s="18"/>
      <c r="W4" s="18"/>
      <c r="X4" s="18">
        <v>2.9</v>
      </c>
      <c r="Y4" s="18">
        <v>249.4</v>
      </c>
      <c r="Z4" s="19"/>
      <c r="AA4" s="111">
        <f>SUM(B4:Z4)</f>
        <v>267.8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105.7</v>
      </c>
      <c r="C7" s="117">
        <v>105.53</v>
      </c>
      <c r="D7" s="117">
        <v>105.64</v>
      </c>
      <c r="E7" s="117">
        <v>107</v>
      </c>
      <c r="F7" s="117">
        <v>108</v>
      </c>
      <c r="G7" s="117">
        <v>119.98</v>
      </c>
      <c r="H7" s="117">
        <v>121.23</v>
      </c>
      <c r="I7" s="117">
        <v>125.77</v>
      </c>
      <c r="J7" s="117">
        <v>119.96</v>
      </c>
      <c r="K7" s="117">
        <v>72.5</v>
      </c>
      <c r="L7" s="117">
        <v>38.56</v>
      </c>
      <c r="M7" s="117">
        <v>90.7</v>
      </c>
      <c r="N7" s="117">
        <v>94.2</v>
      </c>
      <c r="O7" s="117">
        <v>99</v>
      </c>
      <c r="P7" s="117">
        <v>116</v>
      </c>
      <c r="Q7" s="117">
        <v>145.74</v>
      </c>
      <c r="R7" s="117">
        <v>311.45999999999998</v>
      </c>
      <c r="S7" s="117">
        <v>350.65</v>
      </c>
      <c r="T7" s="117">
        <v>248.68</v>
      </c>
      <c r="U7" s="117">
        <v>276.36</v>
      </c>
      <c r="V7" s="117">
        <v>176.38</v>
      </c>
      <c r="W7" s="117">
        <v>145.34</v>
      </c>
      <c r="X7" s="117">
        <v>132</v>
      </c>
      <c r="Y7" s="117">
        <v>115.22</v>
      </c>
      <c r="Z7" s="118"/>
      <c r="AA7" s="119">
        <f>IF(SUM(B7:Z7)&lt;&gt;0,AVERAGEIF(B7:Z7,"&lt;&gt;"""),"")</f>
        <v>142.98333333333332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18.600000000000001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18.600000000000001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18.600000000000001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18.600000000000001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34.1</v>
      </c>
      <c r="Q23" s="133"/>
      <c r="R23" s="133"/>
      <c r="S23" s="133"/>
      <c r="T23" s="133"/>
      <c r="U23" s="133"/>
      <c r="V23" s="133"/>
      <c r="W23" s="133"/>
      <c r="X23" s="133">
        <v>2.9</v>
      </c>
      <c r="Y23" s="133">
        <v>249.4</v>
      </c>
      <c r="Z23" s="131"/>
      <c r="AA23" s="132">
        <f t="shared" si="2"/>
        <v>286.39999999999998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34.1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2.9</v>
      </c>
      <c r="Y24" s="135">
        <f t="shared" si="3"/>
        <v>249.4</v>
      </c>
      <c r="Z24" s="136" t="str">
        <f t="shared" si="3"/>
        <v/>
      </c>
      <c r="AA24" s="90">
        <f t="shared" si="2"/>
        <v>286.39999999999998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2024-11-16T21:26:17Z</dcterms:created>
  <dcterms:modified xsi:type="dcterms:W3CDTF">2024-11-16T21:26:18Z</dcterms:modified>
</cp:coreProperties>
</file>