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<sst xmlns="http://schemas.openxmlformats.org/spreadsheetml/2006/main" count="119" uniqueCount="54">
  <si>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15/11/2024 23:29:16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</si>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</sst>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89-48C2-AE4A-3D20003986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D89-48C2-AE4A-3D20003986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3.129</c:v>
                </c:pt>
                <c:pt idx="3">
                  <c:v>3.2440000000000002</c:v>
                </c:pt>
                <c:pt idx="4">
                  <c:v>2.996</c:v>
                </c:pt>
                <c:pt idx="5">
                  <c:v>3.1709999999999998</c:v>
                </c:pt>
                <c:pt idx="6">
                  <c:v>8.4510000000000005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89-48C2-AE4A-3D20003986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5.3869999999999996</c:v>
                </c:pt>
                <c:pt idx="3">
                  <c:v>4.5250000000000004</c:v>
                </c:pt>
                <c:pt idx="4">
                  <c:v>5.1429999999999998</c:v>
                </c:pt>
                <c:pt idx="5">
                  <c:v>5.1050000000000004</c:v>
                </c:pt>
                <c:pt idx="6">
                  <c:v>6.0570000000000004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89-48C2-AE4A-3D20003986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89-48C2-AE4A-3D20003986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89-48C2-AE4A-3D20003986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89-48C2-AE4A-3D20003986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36.783999999999999</c:v>
                </c:pt>
                <c:pt idx="21">
                  <c:v>15.801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D89-48C2-AE4A-3D20003986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89-48C2-AE4A-3D20003986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4.5510000000000002</c:v>
                </c:pt>
                <c:pt idx="9">
                  <c:v>13.597</c:v>
                </c:pt>
                <c:pt idx="11">
                  <c:v>5.9790000000000001</c:v>
                </c:pt>
                <c:pt idx="12">
                  <c:v>33.380000000000003</c:v>
                </c:pt>
                <c:pt idx="13">
                  <c:v>25.443999999999999</c:v>
                </c:pt>
                <c:pt idx="14">
                  <c:v>22.466000000000001</c:v>
                </c:pt>
                <c:pt idx="15">
                  <c:v>6.5250000000000004</c:v>
                </c:pt>
                <c:pt idx="17">
                  <c:v>62.344000000000001</c:v>
                </c:pt>
                <c:pt idx="18">
                  <c:v>5.5</c:v>
                </c:pt>
                <c:pt idx="19">
                  <c:v>50.783000000000001</c:v>
                </c:pt>
                <c:pt idx="20">
                  <c:v>58.278999999999996</c:v>
                </c:pt>
                <c:pt idx="21">
                  <c:v>10.507999999999999</c:v>
                </c:pt>
                <c:pt idx="22">
                  <c:v>63.582999999999998</c:v>
                </c:pt>
                <c:pt idx="23">
                  <c:v>36.302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D89-48C2-AE4A-3D20003986D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24.9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71.5</c:v>
                </c:pt>
                <c:pt idx="19">
                  <c:v>23.1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89-48C2-AE4A-3D20003986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75.012</c:v>
                </c:pt>
                <c:pt idx="2">
                  <c:v>79.35799999999999</c:v>
                </c:pt>
                <c:pt idx="3">
                  <c:v>24.722000000000001</c:v>
                </c:pt>
                <c:pt idx="4">
                  <c:v>13.22</c:v>
                </c:pt>
                <c:pt idx="5">
                  <c:v>39.74</c:v>
                </c:pt>
                <c:pt idx="6">
                  <c:v>33.277000000000001</c:v>
                </c:pt>
                <c:pt idx="7">
                  <c:v>60.195</c:v>
                </c:pt>
                <c:pt idx="8">
                  <c:v>71.12</c:v>
                </c:pt>
                <c:pt idx="9">
                  <c:v>48.142000000000003</c:v>
                </c:pt>
                <c:pt idx="10">
                  <c:v>45.828000000000003</c:v>
                </c:pt>
                <c:pt idx="11">
                  <c:v>41.760999999999996</c:v>
                </c:pt>
                <c:pt idx="12">
                  <c:v>12.543999999999999</c:v>
                </c:pt>
                <c:pt idx="13">
                  <c:v>14.417999999999999</c:v>
                </c:pt>
                <c:pt idx="14">
                  <c:v>35.521999999999998</c:v>
                </c:pt>
                <c:pt idx="15">
                  <c:v>39.222999999999999</c:v>
                </c:pt>
                <c:pt idx="16">
                  <c:v>6.0310000000000006</c:v>
                </c:pt>
                <c:pt idx="17">
                  <c:v>0.54</c:v>
                </c:pt>
                <c:pt idx="18">
                  <c:v>0.65700000000000003</c:v>
                </c:pt>
                <c:pt idx="19">
                  <c:v>1.107</c:v>
                </c:pt>
                <c:pt idx="20">
                  <c:v>3.9109999999999996</c:v>
                </c:pt>
                <c:pt idx="21">
                  <c:v>9.1300000000000008</c:v>
                </c:pt>
                <c:pt idx="22">
                  <c:v>8.6660000000000004</c:v>
                </c:pt>
                <c:pt idx="23">
                  <c:v>9.1240000000000006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89-48C2-AE4A-3D20003986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89-48C2-AE4A-3D20003986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89-48C2-AE4A-3D2000398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111.6</c:v>
                </c:pt>
                <c:pt idx="1">
                  <c:v>118.53</c:v>
                </c:pt>
                <c:pt idx="2">
                  <c:v>113.29</c:v>
                </c:pt>
                <c:pt idx="3">
                  <c:v>94.04</c:v>
                </c:pt>
                <c:pt idx="4">
                  <c:v>89.73</c:v>
                </c:pt>
                <c:pt idx="5">
                  <c:v>114.51</c:v>
                </c:pt>
                <c:pt idx="6">
                  <c:v>102.15</c:v>
                </c:pt>
                <c:pt idx="7">
                  <c:v>114.11</c:v>
                </c:pt>
                <c:pt idx="8">
                  <c:v>120.55</c:v>
                </c:pt>
                <c:pt idx="9">
                  <c:v>105</c:v>
                </c:pt>
                <c:pt idx="10">
                  <c:v>100.94</c:v>
                </c:pt>
                <c:pt idx="11">
                  <c:v>98</c:v>
                </c:pt>
                <c:pt idx="12">
                  <c:v>95.34</c:v>
                </c:pt>
                <c:pt idx="13">
                  <c:v>98</c:v>
                </c:pt>
                <c:pt idx="14">
                  <c:v>100.74</c:v>
                </c:pt>
                <c:pt idx="15">
                  <c:v>133.22</c:v>
                </c:pt>
                <c:pt idx="16">
                  <c:v>130.16</c:v>
                </c:pt>
                <c:pt idx="17">
                  <c:v>169.97</c:v>
                </c:pt>
                <c:pt idx="18">
                  <c:v>170</c:v>
                </c:pt>
                <c:pt idx="19">
                  <c:v>169</c:v>
                </c:pt>
                <c:pt idx="20">
                  <c:v>166.58</c:v>
                </c:pt>
                <c:pt idx="21">
                  <c:v>123.14</c:v>
                </c:pt>
                <c:pt idx="22">
                  <c:v>114.46</c:v>
                </c:pt>
                <c:pt idx="23">
                  <c:v>109.92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89-48C2-AE4A-3D2000398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98-4084-83AF-9FFBDAB78BC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B98-4084-83AF-9FFBDAB78BC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2.6319999999999997</c:v>
                </c:pt>
                <c:pt idx="1">
                  <c:v>3.3239999999999998</c:v>
                </c:pt>
                <c:pt idx="2">
                  <c:v>1.0669999999999999</c:v>
                </c:pt>
                <c:pt idx="3">
                  <c:v>3.1360000000000001</c:v>
                </c:pt>
                <c:pt idx="4">
                  <c:v>2.0330000000000004</c:v>
                </c:pt>
                <c:pt idx="5">
                  <c:v>2.04</c:v>
                </c:pt>
                <c:pt idx="6">
                  <c:v>8.0609999999999999</c:v>
                </c:pt>
                <c:pt idx="7">
                  <c:v>8.0060000000000002</c:v>
                </c:pt>
                <c:pt idx="8">
                  <c:v>10.897</c:v>
                </c:pt>
                <c:pt idx="9">
                  <c:v>4.9060000000000006</c:v>
                </c:pt>
                <c:pt idx="10">
                  <c:v>6.6079999999999997</c:v>
                </c:pt>
                <c:pt idx="11">
                  <c:v>5.8819999999999997</c:v>
                </c:pt>
                <c:pt idx="12">
                  <c:v>14.907000000000002</c:v>
                </c:pt>
                <c:pt idx="13">
                  <c:v>12.907999999999999</c:v>
                </c:pt>
                <c:pt idx="14">
                  <c:v>17.861000000000001</c:v>
                </c:pt>
                <c:pt idx="15">
                  <c:v>12.798999999999999</c:v>
                </c:pt>
                <c:pt idx="16">
                  <c:v>11.389999999999999</c:v>
                </c:pt>
                <c:pt idx="17">
                  <c:v>24.960999999999999</c:v>
                </c:pt>
                <c:pt idx="18">
                  <c:v>25.777000000000001</c:v>
                </c:pt>
                <c:pt idx="19">
                  <c:v>28.87</c:v>
                </c:pt>
                <c:pt idx="20">
                  <c:v>25.298999999999999</c:v>
                </c:pt>
                <c:pt idx="21">
                  <c:v>7.8929999999999998</c:v>
                </c:pt>
                <c:pt idx="22">
                  <c:v>11.173000000000002</c:v>
                </c:pt>
                <c:pt idx="23">
                  <c:v>7.9889999999999999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98-4084-83AF-9FFBDAB78BC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1.1970000000000001</c:v>
                </c:pt>
                <c:pt idx="1">
                  <c:v>0.78</c:v>
                </c:pt>
                <c:pt idx="2">
                  <c:v>0.40300000000000002</c:v>
                </c:pt>
                <c:pt idx="3">
                  <c:v>6.3979999999999997</c:v>
                </c:pt>
                <c:pt idx="4">
                  <c:v>1.73</c:v>
                </c:pt>
                <c:pt idx="5">
                  <c:v>5.3639999999999999</c:v>
                </c:pt>
                <c:pt idx="6">
                  <c:v>23.711999999999996</c:v>
                </c:pt>
                <c:pt idx="7">
                  <c:v>20.602</c:v>
                </c:pt>
                <c:pt idx="8">
                  <c:v>30.891999999999999</c:v>
                </c:pt>
                <c:pt idx="9">
                  <c:v>28.984000000000002</c:v>
                </c:pt>
                <c:pt idx="10">
                  <c:v>33.484999999999999</c:v>
                </c:pt>
                <c:pt idx="11">
                  <c:v>32.106999999999999</c:v>
                </c:pt>
                <c:pt idx="12">
                  <c:v>20.399000000000001</c:v>
                </c:pt>
                <c:pt idx="13">
                  <c:v>14.071999999999999</c:v>
                </c:pt>
                <c:pt idx="14">
                  <c:v>12.655999999999999</c:v>
                </c:pt>
                <c:pt idx="15">
                  <c:v>22.204000000000001</c:v>
                </c:pt>
                <c:pt idx="16">
                  <c:v>15.135999999999999</c:v>
                </c:pt>
                <c:pt idx="17">
                  <c:v>20.523999999999997</c:v>
                </c:pt>
                <c:pt idx="18">
                  <c:v>22.95</c:v>
                </c:pt>
                <c:pt idx="19">
                  <c:v>31.408000000000001</c:v>
                </c:pt>
                <c:pt idx="20">
                  <c:v>27.155999999999995</c:v>
                </c:pt>
                <c:pt idx="21">
                  <c:v>20.753</c:v>
                </c:pt>
                <c:pt idx="22">
                  <c:v>19.048999999999999</c:v>
                </c:pt>
                <c:pt idx="23">
                  <c:v>28.887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98-4084-83AF-9FFBDAB78BC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B98-4084-83AF-9FFBDAB78BC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98-4084-83AF-9FFBDAB78BC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B98-4084-83AF-9FFBDAB78BC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B98-4084-83AF-9FFBDAB78BC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B98-4084-83AF-9FFBDAB78BC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B98-4084-83AF-9FFBDAB78BC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69.3</c:v>
                </c:pt>
                <c:pt idx="2">
                  <c:v>85.5</c:v>
                </c:pt>
                <c:pt idx="3">
                  <c:v>10.5</c:v>
                </c:pt>
                <c:pt idx="4">
                  <c:v>0.4</c:v>
                </c:pt>
                <c:pt idx="5">
                  <c:v>31.9</c:v>
                </c:pt>
                <c:pt idx="6">
                  <c:v>2.2999999999999998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11.2</c:v>
                </c:pt>
                <c:pt idx="15">
                  <c:v>0</c:v>
                </c:pt>
                <c:pt idx="16">
                  <c:v>0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2.9</c:v>
                </c:pt>
                <c:pt idx="21">
                  <c:v>0</c:v>
                </c:pt>
                <c:pt idx="22">
                  <c:v>34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98-4084-83AF-9FFBDAB78BC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21.04</c:v>
                </c:pt>
                <c:pt idx="1">
                  <c:v>1.603</c:v>
                </c:pt>
                <c:pt idx="2">
                  <c:v>0.90700000000000003</c:v>
                </c:pt>
                <c:pt idx="3">
                  <c:v>12.457000000000001</c:v>
                </c:pt>
                <c:pt idx="4">
                  <c:v>17.195999999999998</c:v>
                </c:pt>
                <c:pt idx="5">
                  <c:v>8.6739999999999995</c:v>
                </c:pt>
                <c:pt idx="6">
                  <c:v>13.712</c:v>
                </c:pt>
                <c:pt idx="7">
                  <c:v>31.587</c:v>
                </c:pt>
                <c:pt idx="8">
                  <c:v>33.881999999999998</c:v>
                </c:pt>
                <c:pt idx="9">
                  <c:v>27.849</c:v>
                </c:pt>
                <c:pt idx="10">
                  <c:v>5.7350000000000003</c:v>
                </c:pt>
                <c:pt idx="11">
                  <c:v>9.7510000000000012</c:v>
                </c:pt>
                <c:pt idx="12">
                  <c:v>10.617999999999999</c:v>
                </c:pt>
                <c:pt idx="13">
                  <c:v>12.882000000000001</c:v>
                </c:pt>
                <c:pt idx="14">
                  <c:v>16.271000000000001</c:v>
                </c:pt>
                <c:pt idx="15">
                  <c:v>10.745000000000001</c:v>
                </c:pt>
                <c:pt idx="16">
                  <c:v>16.289000000000001</c:v>
                </c:pt>
                <c:pt idx="17">
                  <c:v>14.39</c:v>
                </c:pt>
                <c:pt idx="18">
                  <c:v>28.909000000000002</c:v>
                </c:pt>
                <c:pt idx="19">
                  <c:v>14.693</c:v>
                </c:pt>
                <c:pt idx="20">
                  <c:v>6.8599999999999994</c:v>
                </c:pt>
                <c:pt idx="21">
                  <c:v>6.7930000000000001</c:v>
                </c:pt>
                <c:pt idx="22">
                  <c:v>8.0269999999999992</c:v>
                </c:pt>
                <c:pt idx="23">
                  <c:v>8.5500000000000007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98-4084-83AF-9FFBDAB78BC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B98-4084-83AF-9FFBDAB78BC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B98-4084-83AF-9FFBDAB78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111.6</c:v>
                </c:pt>
                <c:pt idx="1">
                  <c:v>118.53</c:v>
                </c:pt>
                <c:pt idx="2">
                  <c:v>113.29</c:v>
                </c:pt>
                <c:pt idx="3">
                  <c:v>94.04</c:v>
                </c:pt>
                <c:pt idx="4">
                  <c:v>89.73</c:v>
                </c:pt>
                <c:pt idx="5">
                  <c:v>114.51</c:v>
                </c:pt>
                <c:pt idx="6">
                  <c:v>102.15</c:v>
                </c:pt>
                <c:pt idx="7">
                  <c:v>114.11</c:v>
                </c:pt>
                <c:pt idx="8">
                  <c:v>120.55</c:v>
                </c:pt>
                <c:pt idx="9">
                  <c:v>105</c:v>
                </c:pt>
                <c:pt idx="10">
                  <c:v>100.94</c:v>
                </c:pt>
                <c:pt idx="11">
                  <c:v>98</c:v>
                </c:pt>
                <c:pt idx="12">
                  <c:v>95.34</c:v>
                </c:pt>
                <c:pt idx="13">
                  <c:v>98</c:v>
                </c:pt>
                <c:pt idx="14">
                  <c:v>100.74</c:v>
                </c:pt>
                <c:pt idx="15">
                  <c:v>133.22</c:v>
                </c:pt>
                <c:pt idx="16">
                  <c:v>130.16</c:v>
                </c:pt>
                <c:pt idx="17">
                  <c:v>169.97</c:v>
                </c:pt>
                <c:pt idx="18">
                  <c:v>170</c:v>
                </c:pt>
                <c:pt idx="19">
                  <c:v>169</c:v>
                </c:pt>
                <c:pt idx="20">
                  <c:v>166.58</c:v>
                </c:pt>
                <c:pt idx="21">
                  <c:v>123.14</c:v>
                </c:pt>
                <c:pt idx="22">
                  <c:v>114.46</c:v>
                </c:pt>
                <c:pt idx="23">
                  <c:v>109.92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B98-4084-83AF-9FFBDAB78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24.9</v>
      </c>
      <c r="C4" s="18">
        <v>75.012</v>
      </c>
      <c r="D4" s="18">
        <v>87.873999999999995</v>
      </c>
      <c r="E4" s="18">
        <v>32.491</v>
      </c>
      <c r="F4" s="18">
        <v>21.359000000000002</v>
      </c>
      <c r="G4" s="18">
        <v>48.015999999999998</v>
      </c>
      <c r="H4" s="18">
        <v>47.784999999999997</v>
      </c>
      <c r="I4" s="18">
        <v>60.195</v>
      </c>
      <c r="J4" s="18">
        <v>75.670999999999992</v>
      </c>
      <c r="K4" s="18">
        <v>61.739000000000004</v>
      </c>
      <c r="L4" s="18">
        <v>45.828000000000003</v>
      </c>
      <c r="M4" s="18">
        <v>47.739999999999995</v>
      </c>
      <c r="N4" s="18">
        <v>45.924000000000007</v>
      </c>
      <c r="O4" s="18">
        <v>39.861999999999995</v>
      </c>
      <c r="P4" s="18">
        <v>57.988</v>
      </c>
      <c r="Q4" s="18">
        <v>45.747999999999998</v>
      </c>
      <c r="R4" s="18">
        <v>42.814999999999998</v>
      </c>
      <c r="S4" s="18">
        <v>62.884</v>
      </c>
      <c r="T4" s="18">
        <v>77.656999999999996</v>
      </c>
      <c r="U4" s="18">
        <v>74.990000000000009</v>
      </c>
      <c r="V4" s="18">
        <v>62.189999999999991</v>
      </c>
      <c r="W4" s="18">
        <v>35.439</v>
      </c>
      <c r="X4" s="18">
        <v>72.248999999999995</v>
      </c>
      <c r="Y4" s="18">
        <v>45.425999999999995</v>
      </c>
      <c r="Z4" s="19"/>
      <c r="AA4" s="20">
        <f>SUM(B4:Z4)</f>
        <v>1291.7820000000002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</v>
      </c>
      <c r="C7" s="28">
        <v>118.53</v>
      </c>
      <c r="D7" s="28">
        <v>113.29</v>
      </c>
      <c r="E7" s="28">
        <v>94.04</v>
      </c>
      <c r="F7" s="28">
        <v>89.73</v>
      </c>
      <c r="G7" s="28">
        <v>114.51</v>
      </c>
      <c r="H7" s="28">
        <v>102.15</v>
      </c>
      <c r="I7" s="28">
        <v>114.11</v>
      </c>
      <c r="J7" s="28">
        <v>120.55</v>
      </c>
      <c r="K7" s="28">
        <v>105</v>
      </c>
      <c r="L7" s="28">
        <v>100.94</v>
      </c>
      <c r="M7" s="28">
        <v>98</v>
      </c>
      <c r="N7" s="28">
        <v>95.34</v>
      </c>
      <c r="O7" s="28">
        <v>98</v>
      </c>
      <c r="P7" s="28">
        <v>100.74</v>
      </c>
      <c r="Q7" s="28">
        <v>133.22</v>
      </c>
      <c r="R7" s="28">
        <v>130.16</v>
      </c>
      <c r="S7" s="28">
        <v>169.97</v>
      </c>
      <c r="T7" s="28">
        <v>170</v>
      </c>
      <c r="U7" s="28">
        <v>169</v>
      </c>
      <c r="V7" s="28">
        <v>166.58</v>
      </c>
      <c r="W7" s="28">
        <v>123.14</v>
      </c>
      <c r="X7" s="28">
        <v>114.46</v>
      </c>
      <c r="Y7" s="28">
        <v>109.92</v>
      </c>
      <c r="Z7" s="29"/>
      <c r="AA7" s="30">
        <f>IF(SUM(B7:Z7)&lt;&gt;0,AVERAGEIF(B7:Z7,"&lt;&gt;"""),"")</f>
        <v>119.29083333333334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36.783999999999999</v>
      </c>
      <c r="S10" s="42"/>
      <c r="T10" s="42"/>
      <c r="U10" s="42"/>
      <c r="V10" s="42"/>
      <c r="W10" s="42">
        <v>15.801</v>
      </c>
      <c r="X10" s="42"/>
      <c r="Y10" s="42"/>
      <c r="Z10" s="43"/>
      <c r="AA10" s="44">
        <f t="shared" ref="AA10:AA15" si="0">SUM(B10:Z10)</f>
        <v>52.585000000000001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4.5510000000000002</v>
      </c>
      <c r="K12" s="52">
        <v>13.597</v>
      </c>
      <c r="L12" s="52"/>
      <c r="M12" s="52">
        <v>5.9790000000000001</v>
      </c>
      <c r="N12" s="52">
        <v>33.380000000000003</v>
      </c>
      <c r="O12" s="52">
        <v>25.443999999999999</v>
      </c>
      <c r="P12" s="52">
        <v>22.466000000000001</v>
      </c>
      <c r="Q12" s="52">
        <v>6.5250000000000004</v>
      </c>
      <c r="R12" s="52"/>
      <c r="S12" s="52">
        <v>62.344000000000001</v>
      </c>
      <c r="T12" s="52">
        <v>5.5</v>
      </c>
      <c r="U12" s="52">
        <v>50.783000000000001</v>
      </c>
      <c r="V12" s="52">
        <v>58.278999999999996</v>
      </c>
      <c r="W12" s="52">
        <v>10.507999999999999</v>
      </c>
      <c r="X12" s="52">
        <v>63.582999999999998</v>
      </c>
      <c r="Y12" s="52">
        <v>36.302</v>
      </c>
      <c r="Z12" s="53"/>
      <c r="AA12" s="54">
        <f t="shared" si="0"/>
        <v>399.24099999999999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75.012</v>
      </c>
      <c r="D14" s="57">
        <v>79.35799999999999</v>
      </c>
      <c r="E14" s="57">
        <v>24.722000000000001</v>
      </c>
      <c r="F14" s="57">
        <v>13.22</v>
      </c>
      <c r="G14" s="57">
        <v>39.74</v>
      </c>
      <c r="H14" s="57">
        <v>33.277000000000001</v>
      </c>
      <c r="I14" s="57">
        <v>60.195</v>
      </c>
      <c r="J14" s="57">
        <v>71.12</v>
      </c>
      <c r="K14" s="57">
        <v>48.142000000000003</v>
      </c>
      <c r="L14" s="57">
        <v>45.828000000000003</v>
      </c>
      <c r="M14" s="57">
        <v>41.760999999999996</v>
      </c>
      <c r="N14" s="57">
        <v>12.543999999999999</v>
      </c>
      <c r="O14" s="57">
        <v>14.417999999999999</v>
      </c>
      <c r="P14" s="57">
        <v>35.521999999999998</v>
      </c>
      <c r="Q14" s="57">
        <v>39.222999999999999</v>
      </c>
      <c r="R14" s="57">
        <v>6.0310000000000006</v>
      </c>
      <c r="S14" s="57">
        <v>0.54</v>
      </c>
      <c r="T14" s="57">
        <v>0.65700000000000003</v>
      </c>
      <c r="U14" s="57">
        <v>1.107</v>
      </c>
      <c r="V14" s="57">
        <v>3.9109999999999996</v>
      </c>
      <c r="W14" s="57">
        <v>9.1300000000000008</v>
      </c>
      <c r="X14" s="57">
        <v>8.6660000000000004</v>
      </c>
      <c r="Y14" s="57">
        <v>9.1240000000000006</v>
      </c>
      <c r="Z14" s="58"/>
      <c r="AA14" s="59">
        <f t="shared" si="0"/>
        <v>673.24799999999993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75.012</v>
      </c>
      <c r="D16" s="62">
        <f t="shared" si="1"/>
        <v>79.35799999999999</v>
      </c>
      <c r="E16" s="62">
        <f t="shared" si="1"/>
        <v>24.722000000000001</v>
      </c>
      <c r="F16" s="62">
        <f t="shared" si="1"/>
        <v>13.22</v>
      </c>
      <c r="G16" s="62">
        <f t="shared" si="1"/>
        <v>39.74</v>
      </c>
      <c r="H16" s="62">
        <f t="shared" si="1"/>
        <v>33.277000000000001</v>
      </c>
      <c r="I16" s="62">
        <f t="shared" si="1"/>
        <v>60.195</v>
      </c>
      <c r="J16" s="62">
        <f t="shared" si="1"/>
        <v>75.671000000000006</v>
      </c>
      <c r="K16" s="62">
        <f t="shared" si="1"/>
        <v>61.739000000000004</v>
      </c>
      <c r="L16" s="62">
        <f t="shared" si="1"/>
        <v>45.828000000000003</v>
      </c>
      <c r="M16" s="62">
        <f t="shared" si="1"/>
        <v>47.739999999999995</v>
      </c>
      <c r="N16" s="62">
        <f t="shared" si="1"/>
        <v>45.923999999999999</v>
      </c>
      <c r="O16" s="62">
        <f t="shared" si="1"/>
        <v>39.861999999999995</v>
      </c>
      <c r="P16" s="62">
        <f t="shared" si="1"/>
        <v>57.988</v>
      </c>
      <c r="Q16" s="62">
        <f t="shared" si="1"/>
        <v>45.747999999999998</v>
      </c>
      <c r="R16" s="62">
        <f t="shared" si="1"/>
        <v>42.814999999999998</v>
      </c>
      <c r="S16" s="62">
        <f t="shared" si="1"/>
        <v>62.884</v>
      </c>
      <c r="T16" s="62">
        <f t="shared" si="1"/>
        <v>6.157</v>
      </c>
      <c r="U16" s="62">
        <f t="shared" si="1"/>
        <v>51.89</v>
      </c>
      <c r="V16" s="62">
        <f t="shared" si="1"/>
        <v>62.19</v>
      </c>
      <c r="W16" s="62">
        <f t="shared" si="1"/>
        <v>35.439</v>
      </c>
      <c r="X16" s="62">
        <f t="shared" si="1"/>
        <v>72.248999999999995</v>
      </c>
      <c r="Y16" s="62">
        <f t="shared" si="1"/>
        <v>45.426000000000002</v>
      </c>
      <c r="Z16" s="63" t="str">
        <f t="shared" si="1"/>
        <v/>
      </c>
      <c r="AA16" s="64">
        <f>SUM(AA10:AA15)</f>
        <v>1125.0739999999998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3.129</v>
      </c>
      <c r="E20" s="77">
        <v>3.2440000000000002</v>
      </c>
      <c r="F20" s="77">
        <v>2.996</v>
      </c>
      <c r="G20" s="77">
        <v>3.1709999999999998</v>
      </c>
      <c r="H20" s="77">
        <v>8.4510000000000005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20.991</v>
      </c>
    </row>
    <row r="21" spans="1:27" ht="24.95" customHeight="1" x14ac:dyDescent="0.2">
      <c r="A21" s="75" t="s">
        <v>16</v>
      </c>
      <c r="B21" s="80"/>
      <c r="C21" s="81"/>
      <c r="D21" s="81">
        <v>5.3869999999999996</v>
      </c>
      <c r="E21" s="81">
        <v>4.5250000000000004</v>
      </c>
      <c r="F21" s="81">
        <v>5.1429999999999998</v>
      </c>
      <c r="G21" s="81">
        <v>5.1050000000000004</v>
      </c>
      <c r="H21" s="81">
        <v>6.0570000000000004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26.216999999999999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8.516</v>
      </c>
      <c r="E26" s="88">
        <f t="shared" si="3"/>
        <v>7.7690000000000001</v>
      </c>
      <c r="F26" s="88">
        <f t="shared" si="3"/>
        <v>8.1389999999999993</v>
      </c>
      <c r="G26" s="88">
        <f t="shared" si="3"/>
        <v>8.2759999999999998</v>
      </c>
      <c r="H26" s="88">
        <f t="shared" si="3"/>
        <v>14.508000000000001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47.207999999999998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>
        <v>75.012</v>
      </c>
      <c r="D30" s="77">
        <v>87.873999999999995</v>
      </c>
      <c r="E30" s="77">
        <v>32.491</v>
      </c>
      <c r="F30" s="77">
        <v>21.359000000000002</v>
      </c>
      <c r="G30" s="77">
        <v>48.015999999999998</v>
      </c>
      <c r="H30" s="77">
        <v>47.784999999999997</v>
      </c>
      <c r="I30" s="77">
        <v>60.195</v>
      </c>
      <c r="J30" s="77">
        <v>75.671000000000006</v>
      </c>
      <c r="K30" s="77">
        <v>61.738999999999997</v>
      </c>
      <c r="L30" s="77">
        <v>45.828000000000003</v>
      </c>
      <c r="M30" s="77">
        <v>47.74</v>
      </c>
      <c r="N30" s="77">
        <v>45.923999999999999</v>
      </c>
      <c r="O30" s="77">
        <v>39.862000000000002</v>
      </c>
      <c r="P30" s="77">
        <v>57.988</v>
      </c>
      <c r="Q30" s="77">
        <v>45.747999999999998</v>
      </c>
      <c r="R30" s="77">
        <v>42.814999999999998</v>
      </c>
      <c r="S30" s="77">
        <v>62.884</v>
      </c>
      <c r="T30" s="77">
        <v>6.157</v>
      </c>
      <c r="U30" s="77">
        <v>51.89</v>
      </c>
      <c r="V30" s="77">
        <v>62.19</v>
      </c>
      <c r="W30" s="77">
        <v>35.439</v>
      </c>
      <c r="X30" s="77">
        <v>72.248999999999995</v>
      </c>
      <c r="Y30" s="77">
        <v>45.426000000000002</v>
      </c>
      <c r="Z30" s="78"/>
      <c r="AA30" s="79">
        <f>SUM(B30:Z30)</f>
        <v>1172.2820000000002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75.012</v>
      </c>
      <c r="D32" s="62">
        <f t="shared" si="4"/>
        <v>87.873999999999995</v>
      </c>
      <c r="E32" s="62">
        <f t="shared" si="4"/>
        <v>32.491</v>
      </c>
      <c r="F32" s="62">
        <f t="shared" si="4"/>
        <v>21.359000000000002</v>
      </c>
      <c r="G32" s="62">
        <f t="shared" si="4"/>
        <v>48.015999999999998</v>
      </c>
      <c r="H32" s="62">
        <f t="shared" si="4"/>
        <v>47.784999999999997</v>
      </c>
      <c r="I32" s="62">
        <f t="shared" si="4"/>
        <v>60.195</v>
      </c>
      <c r="J32" s="62">
        <f t="shared" si="4"/>
        <v>75.671000000000006</v>
      </c>
      <c r="K32" s="62">
        <f t="shared" si="4"/>
        <v>61.738999999999997</v>
      </c>
      <c r="L32" s="62">
        <f t="shared" si="4"/>
        <v>45.828000000000003</v>
      </c>
      <c r="M32" s="62">
        <f t="shared" si="4"/>
        <v>47.74</v>
      </c>
      <c r="N32" s="62">
        <f t="shared" si="4"/>
        <v>45.923999999999999</v>
      </c>
      <c r="O32" s="62">
        <f t="shared" si="4"/>
        <v>39.862000000000002</v>
      </c>
      <c r="P32" s="62">
        <f t="shared" si="4"/>
        <v>57.988</v>
      </c>
      <c r="Q32" s="62">
        <f t="shared" si="4"/>
        <v>45.747999999999998</v>
      </c>
      <c r="R32" s="62">
        <f t="shared" si="4"/>
        <v>42.814999999999998</v>
      </c>
      <c r="S32" s="62">
        <f t="shared" si="4"/>
        <v>62.884</v>
      </c>
      <c r="T32" s="62">
        <f t="shared" si="4"/>
        <v>6.157</v>
      </c>
      <c r="U32" s="62">
        <f t="shared" si="4"/>
        <v>51.89</v>
      </c>
      <c r="V32" s="62">
        <f t="shared" si="4"/>
        <v>62.19</v>
      </c>
      <c r="W32" s="62">
        <f t="shared" si="4"/>
        <v>35.439</v>
      </c>
      <c r="X32" s="62">
        <f t="shared" si="4"/>
        <v>72.248999999999995</v>
      </c>
      <c r="Y32" s="62">
        <f t="shared" si="4"/>
        <v>45.426000000000002</v>
      </c>
      <c r="Z32" s="63" t="str">
        <f t="shared" si="4"/>
        <v/>
      </c>
      <c r="AA32" s="64">
        <f>SUM(AA29:AA31)</f>
        <v>1172.2820000000002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24.9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71.5</v>
      </c>
      <c r="U39" s="99">
        <v>23.1</v>
      </c>
      <c r="V39" s="99"/>
      <c r="W39" s="99"/>
      <c r="X39" s="99"/>
      <c r="Y39" s="99"/>
      <c r="Z39" s="100"/>
      <c r="AA39" s="79">
        <f t="shared" si="5"/>
        <v>119.5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24.9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71.5</v>
      </c>
      <c r="U40" s="88">
        <f t="shared" si="6"/>
        <v>23.1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119.5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24.9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71.5</v>
      </c>
      <c r="U47" s="99">
        <v>23.1</v>
      </c>
      <c r="V47" s="99"/>
      <c r="W47" s="99"/>
      <c r="X47" s="99"/>
      <c r="Y47" s="99"/>
      <c r="Z47" s="100"/>
      <c r="AA47" s="79">
        <f t="shared" si="7"/>
        <v>119.5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24.9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71.5</v>
      </c>
      <c r="U49" s="88">
        <f t="shared" si="8"/>
        <v>23.1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119.5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24.9</v>
      </c>
      <c r="C52" s="88">
        <f t="shared" si="10"/>
        <v>75.012</v>
      </c>
      <c r="D52" s="88">
        <f t="shared" si="10"/>
        <v>87.873999999999995</v>
      </c>
      <c r="E52" s="88">
        <f t="shared" si="10"/>
        <v>32.491</v>
      </c>
      <c r="F52" s="88">
        <f t="shared" si="10"/>
        <v>21.359000000000002</v>
      </c>
      <c r="G52" s="88">
        <f t="shared" si="10"/>
        <v>48.016000000000005</v>
      </c>
      <c r="H52" s="88">
        <f t="shared" si="10"/>
        <v>47.785000000000004</v>
      </c>
      <c r="I52" s="88">
        <f t="shared" si="10"/>
        <v>60.195</v>
      </c>
      <c r="J52" s="88">
        <f t="shared" si="10"/>
        <v>75.671000000000006</v>
      </c>
      <c r="K52" s="88">
        <f t="shared" si="10"/>
        <v>61.739000000000004</v>
      </c>
      <c r="L52" s="88">
        <f t="shared" si="10"/>
        <v>45.828000000000003</v>
      </c>
      <c r="M52" s="88">
        <f t="shared" si="10"/>
        <v>47.739999999999995</v>
      </c>
      <c r="N52" s="88">
        <f t="shared" si="10"/>
        <v>45.923999999999999</v>
      </c>
      <c r="O52" s="88">
        <f t="shared" si="10"/>
        <v>39.861999999999995</v>
      </c>
      <c r="P52" s="88">
        <f t="shared" si="10"/>
        <v>57.988</v>
      </c>
      <c r="Q52" s="88">
        <f t="shared" si="10"/>
        <v>45.747999999999998</v>
      </c>
      <c r="R52" s="88">
        <f t="shared" si="10"/>
        <v>42.814999999999998</v>
      </c>
      <c r="S52" s="88">
        <f t="shared" si="10"/>
        <v>62.884</v>
      </c>
      <c r="T52" s="88">
        <f t="shared" si="10"/>
        <v>77.656999999999996</v>
      </c>
      <c r="U52" s="88">
        <f t="shared" si="10"/>
        <v>74.990000000000009</v>
      </c>
      <c r="V52" s="88">
        <f t="shared" si="10"/>
        <v>62.19</v>
      </c>
      <c r="W52" s="88">
        <f t="shared" si="10"/>
        <v>35.439</v>
      </c>
      <c r="X52" s="88">
        <f t="shared" si="10"/>
        <v>72.248999999999995</v>
      </c>
      <c r="Y52" s="88">
        <f t="shared" si="10"/>
        <v>45.426000000000002</v>
      </c>
      <c r="Z52" s="89" t="str">
        <f t="shared" si="10"/>
        <v/>
      </c>
      <c r="AA52" s="104">
        <f>SUM(B52:Z52)</f>
        <v>1291.7820000000002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24.869</v>
      </c>
      <c r="C4" s="18">
        <v>75.006999999999977</v>
      </c>
      <c r="D4" s="18">
        <v>87.877000000000024</v>
      </c>
      <c r="E4" s="18">
        <v>32.491</v>
      </c>
      <c r="F4" s="18">
        <v>21.359000000000002</v>
      </c>
      <c r="G4" s="18">
        <v>47.977999999999994</v>
      </c>
      <c r="H4" s="18">
        <v>47.784999999999997</v>
      </c>
      <c r="I4" s="18">
        <v>60.195</v>
      </c>
      <c r="J4" s="18">
        <v>75.670999999999992</v>
      </c>
      <c r="K4" s="18">
        <v>61.73899999999999</v>
      </c>
      <c r="L4" s="18">
        <v>45.828000000000003</v>
      </c>
      <c r="M4" s="18">
        <v>47.739999999999995</v>
      </c>
      <c r="N4" s="18">
        <v>45.923999999999999</v>
      </c>
      <c r="O4" s="18">
        <v>39.862000000000002</v>
      </c>
      <c r="P4" s="18">
        <v>57.988</v>
      </c>
      <c r="Q4" s="18">
        <v>45.748000000000005</v>
      </c>
      <c r="R4" s="18">
        <v>42.815000000000005</v>
      </c>
      <c r="S4" s="18">
        <v>62.875</v>
      </c>
      <c r="T4" s="18">
        <v>77.63600000000001</v>
      </c>
      <c r="U4" s="18">
        <v>74.970999999999989</v>
      </c>
      <c r="V4" s="18">
        <v>62.215000000000003</v>
      </c>
      <c r="W4" s="18">
        <v>35.439000000000007</v>
      </c>
      <c r="X4" s="18">
        <v>72.248999999999995</v>
      </c>
      <c r="Y4" s="18">
        <v>45.426000000000002</v>
      </c>
      <c r="Z4" s="19"/>
      <c r="AA4" s="20">
        <f>SUM(B4:Z4)</f>
        <v>1291.6869999999999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</v>
      </c>
      <c r="C7" s="28">
        <v>118.53</v>
      </c>
      <c r="D7" s="28">
        <v>113.29</v>
      </c>
      <c r="E7" s="28">
        <v>94.04</v>
      </c>
      <c r="F7" s="28">
        <v>89.73</v>
      </c>
      <c r="G7" s="28">
        <v>114.51</v>
      </c>
      <c r="H7" s="28">
        <v>102.15</v>
      </c>
      <c r="I7" s="28">
        <v>114.11</v>
      </c>
      <c r="J7" s="28">
        <v>120.55</v>
      </c>
      <c r="K7" s="28">
        <v>105</v>
      </c>
      <c r="L7" s="28">
        <v>100.94</v>
      </c>
      <c r="M7" s="28">
        <v>98</v>
      </c>
      <c r="N7" s="28">
        <v>95.34</v>
      </c>
      <c r="O7" s="28">
        <v>98</v>
      </c>
      <c r="P7" s="28">
        <v>100.74</v>
      </c>
      <c r="Q7" s="28">
        <v>133.22</v>
      </c>
      <c r="R7" s="28">
        <v>130.16</v>
      </c>
      <c r="S7" s="28">
        <v>169.97</v>
      </c>
      <c r="T7" s="28">
        <v>170</v>
      </c>
      <c r="U7" s="28">
        <v>169</v>
      </c>
      <c r="V7" s="28">
        <v>166.58</v>
      </c>
      <c r="W7" s="28">
        <v>123.14</v>
      </c>
      <c r="X7" s="28">
        <v>114.46</v>
      </c>
      <c r="Y7" s="28">
        <v>109.92</v>
      </c>
      <c r="Z7" s="29"/>
      <c r="AA7" s="30">
        <f>IF(SUM(B7:Z7)&lt;&gt;0,AVERAGEIF(B7:Z7,"&lt;&gt;"""),"")</f>
        <v>119.29083333333334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21.04</v>
      </c>
      <c r="C14" s="57">
        <v>1.603</v>
      </c>
      <c r="D14" s="57">
        <v>0.90700000000000003</v>
      </c>
      <c r="E14" s="57">
        <v>12.457000000000001</v>
      </c>
      <c r="F14" s="57">
        <v>17.195999999999998</v>
      </c>
      <c r="G14" s="57">
        <v>8.6739999999999995</v>
      </c>
      <c r="H14" s="57">
        <v>13.712</v>
      </c>
      <c r="I14" s="57">
        <v>31.587</v>
      </c>
      <c r="J14" s="57">
        <v>33.881999999999998</v>
      </c>
      <c r="K14" s="57">
        <v>27.849</v>
      </c>
      <c r="L14" s="57">
        <v>5.7350000000000003</v>
      </c>
      <c r="M14" s="57">
        <v>9.7510000000000012</v>
      </c>
      <c r="N14" s="57">
        <v>10.617999999999999</v>
      </c>
      <c r="O14" s="57">
        <v>12.882000000000001</v>
      </c>
      <c r="P14" s="57">
        <v>16.271000000000001</v>
      </c>
      <c r="Q14" s="57">
        <v>10.745000000000001</v>
      </c>
      <c r="R14" s="57">
        <v>16.289000000000001</v>
      </c>
      <c r="S14" s="57">
        <v>14.39</v>
      </c>
      <c r="T14" s="57">
        <v>28.909000000000002</v>
      </c>
      <c r="U14" s="57">
        <v>14.693</v>
      </c>
      <c r="V14" s="57">
        <v>6.8599999999999994</v>
      </c>
      <c r="W14" s="57">
        <v>6.7930000000000001</v>
      </c>
      <c r="X14" s="57">
        <v>8.0269999999999992</v>
      </c>
      <c r="Y14" s="57">
        <v>8.5500000000000007</v>
      </c>
      <c r="Z14" s="58"/>
      <c r="AA14" s="59">
        <f t="shared" si="0"/>
        <v>339.41999999999996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21.04</v>
      </c>
      <c r="C16" s="62">
        <f t="shared" ref="C16:Z16" si="1">IF(LEN(C$2)&gt;0,SUM(C10:C15),"")</f>
        <v>1.603</v>
      </c>
      <c r="D16" s="62">
        <f t="shared" si="1"/>
        <v>0.90700000000000003</v>
      </c>
      <c r="E16" s="62">
        <f t="shared" si="1"/>
        <v>12.457000000000001</v>
      </c>
      <c r="F16" s="62">
        <f t="shared" si="1"/>
        <v>17.195999999999998</v>
      </c>
      <c r="G16" s="62">
        <f t="shared" si="1"/>
        <v>8.6739999999999995</v>
      </c>
      <c r="H16" s="62">
        <f t="shared" si="1"/>
        <v>13.712</v>
      </c>
      <c r="I16" s="62">
        <f t="shared" si="1"/>
        <v>31.587</v>
      </c>
      <c r="J16" s="62">
        <f t="shared" si="1"/>
        <v>33.881999999999998</v>
      </c>
      <c r="K16" s="62">
        <f t="shared" si="1"/>
        <v>27.849</v>
      </c>
      <c r="L16" s="62">
        <f t="shared" si="1"/>
        <v>5.7350000000000003</v>
      </c>
      <c r="M16" s="62">
        <f t="shared" si="1"/>
        <v>9.7510000000000012</v>
      </c>
      <c r="N16" s="62">
        <f t="shared" si="1"/>
        <v>10.617999999999999</v>
      </c>
      <c r="O16" s="62">
        <f t="shared" si="1"/>
        <v>12.882000000000001</v>
      </c>
      <c r="P16" s="62">
        <f t="shared" si="1"/>
        <v>16.271000000000001</v>
      </c>
      <c r="Q16" s="62">
        <f t="shared" si="1"/>
        <v>10.745000000000001</v>
      </c>
      <c r="R16" s="62">
        <f t="shared" si="1"/>
        <v>16.289000000000001</v>
      </c>
      <c r="S16" s="62">
        <f t="shared" si="1"/>
        <v>14.39</v>
      </c>
      <c r="T16" s="62">
        <f t="shared" si="1"/>
        <v>28.909000000000002</v>
      </c>
      <c r="U16" s="62">
        <f t="shared" si="1"/>
        <v>14.693</v>
      </c>
      <c r="V16" s="62">
        <f t="shared" si="1"/>
        <v>6.8599999999999994</v>
      </c>
      <c r="W16" s="62">
        <f t="shared" si="1"/>
        <v>6.7930000000000001</v>
      </c>
      <c r="X16" s="62">
        <f t="shared" si="1"/>
        <v>8.0269999999999992</v>
      </c>
      <c r="Y16" s="62">
        <f t="shared" si="1"/>
        <v>8.5500000000000007</v>
      </c>
      <c r="Z16" s="63" t="str">
        <f t="shared" si="1"/>
        <v/>
      </c>
      <c r="AA16" s="64">
        <f>SUM(AA10:AA15)</f>
        <v>339.41999999999996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2.6319999999999997</v>
      </c>
      <c r="C20" s="77">
        <v>3.3239999999999998</v>
      </c>
      <c r="D20" s="77">
        <v>1.0669999999999999</v>
      </c>
      <c r="E20" s="77">
        <v>3.1360000000000001</v>
      </c>
      <c r="F20" s="77">
        <v>2.0330000000000004</v>
      </c>
      <c r="G20" s="77">
        <v>2.04</v>
      </c>
      <c r="H20" s="77">
        <v>8.0609999999999999</v>
      </c>
      <c r="I20" s="77">
        <v>8.0060000000000002</v>
      </c>
      <c r="J20" s="77">
        <v>10.897</v>
      </c>
      <c r="K20" s="77">
        <v>4.9060000000000006</v>
      </c>
      <c r="L20" s="77">
        <v>6.6079999999999997</v>
      </c>
      <c r="M20" s="77">
        <v>5.8819999999999997</v>
      </c>
      <c r="N20" s="77">
        <v>14.907000000000002</v>
      </c>
      <c r="O20" s="77">
        <v>12.907999999999999</v>
      </c>
      <c r="P20" s="77">
        <v>17.861000000000001</v>
      </c>
      <c r="Q20" s="77">
        <v>12.798999999999999</v>
      </c>
      <c r="R20" s="77">
        <v>11.389999999999999</v>
      </c>
      <c r="S20" s="77">
        <v>24.960999999999999</v>
      </c>
      <c r="T20" s="77">
        <v>25.777000000000001</v>
      </c>
      <c r="U20" s="77">
        <v>28.87</v>
      </c>
      <c r="V20" s="77">
        <v>25.298999999999999</v>
      </c>
      <c r="W20" s="77">
        <v>7.8929999999999998</v>
      </c>
      <c r="X20" s="77">
        <v>11.173000000000002</v>
      </c>
      <c r="Y20" s="77">
        <v>7.9889999999999999</v>
      </c>
      <c r="Z20" s="78"/>
      <c r="AA20" s="79">
        <f t="shared" si="2"/>
        <v>260.41899999999998</v>
      </c>
    </row>
    <row r="21" spans="1:27" ht="24.95" customHeight="1" x14ac:dyDescent="0.2">
      <c r="A21" s="75" t="s">
        <v>16</v>
      </c>
      <c r="B21" s="80">
        <v>1.1970000000000001</v>
      </c>
      <c r="C21" s="81">
        <v>0.78</v>
      </c>
      <c r="D21" s="81">
        <v>0.40300000000000002</v>
      </c>
      <c r="E21" s="81">
        <v>6.3979999999999997</v>
      </c>
      <c r="F21" s="81">
        <v>1.73</v>
      </c>
      <c r="G21" s="81">
        <v>5.3639999999999999</v>
      </c>
      <c r="H21" s="81">
        <v>23.711999999999996</v>
      </c>
      <c r="I21" s="81">
        <v>20.602</v>
      </c>
      <c r="J21" s="81">
        <v>30.891999999999999</v>
      </c>
      <c r="K21" s="81">
        <v>28.984000000000002</v>
      </c>
      <c r="L21" s="81">
        <v>33.484999999999999</v>
      </c>
      <c r="M21" s="81">
        <v>32.106999999999999</v>
      </c>
      <c r="N21" s="81">
        <v>20.399000000000001</v>
      </c>
      <c r="O21" s="81">
        <v>14.071999999999999</v>
      </c>
      <c r="P21" s="81">
        <v>12.655999999999999</v>
      </c>
      <c r="Q21" s="81">
        <v>22.204000000000001</v>
      </c>
      <c r="R21" s="81">
        <v>15.135999999999999</v>
      </c>
      <c r="S21" s="81">
        <v>20.523999999999997</v>
      </c>
      <c r="T21" s="81">
        <v>22.95</v>
      </c>
      <c r="U21" s="81">
        <v>31.408000000000001</v>
      </c>
      <c r="V21" s="81">
        <v>27.155999999999995</v>
      </c>
      <c r="W21" s="81">
        <v>20.753</v>
      </c>
      <c r="X21" s="81">
        <v>19.048999999999999</v>
      </c>
      <c r="Y21" s="81">
        <v>28.887</v>
      </c>
      <c r="Z21" s="78"/>
      <c r="AA21" s="79">
        <f t="shared" si="2"/>
        <v>440.84799999999996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3.8289999999999997</v>
      </c>
      <c r="C26" s="88">
        <f t="shared" ref="C26:Z26" si="3">IF(LEN(C$2)&gt;0,SUM(C19:C25),"")</f>
        <v>4.1040000000000001</v>
      </c>
      <c r="D26" s="88">
        <f t="shared" si="3"/>
        <v>1.47</v>
      </c>
      <c r="E26" s="88">
        <f t="shared" si="3"/>
        <v>9.5339999999999989</v>
      </c>
      <c r="F26" s="88">
        <f t="shared" si="3"/>
        <v>3.7630000000000003</v>
      </c>
      <c r="G26" s="88">
        <f t="shared" si="3"/>
        <v>7.4039999999999999</v>
      </c>
      <c r="H26" s="88">
        <f t="shared" si="3"/>
        <v>31.772999999999996</v>
      </c>
      <c r="I26" s="88">
        <f t="shared" si="3"/>
        <v>28.608000000000001</v>
      </c>
      <c r="J26" s="88">
        <f t="shared" si="3"/>
        <v>41.789000000000001</v>
      </c>
      <c r="K26" s="88">
        <f t="shared" si="3"/>
        <v>33.89</v>
      </c>
      <c r="L26" s="88">
        <f t="shared" si="3"/>
        <v>40.092999999999996</v>
      </c>
      <c r="M26" s="88">
        <f t="shared" si="3"/>
        <v>37.988999999999997</v>
      </c>
      <c r="N26" s="88">
        <f t="shared" si="3"/>
        <v>35.306000000000004</v>
      </c>
      <c r="O26" s="88">
        <f t="shared" si="3"/>
        <v>26.979999999999997</v>
      </c>
      <c r="P26" s="88">
        <f t="shared" si="3"/>
        <v>30.516999999999999</v>
      </c>
      <c r="Q26" s="88">
        <f t="shared" si="3"/>
        <v>35.003</v>
      </c>
      <c r="R26" s="88">
        <f t="shared" si="3"/>
        <v>26.525999999999996</v>
      </c>
      <c r="S26" s="88">
        <f t="shared" si="3"/>
        <v>45.484999999999999</v>
      </c>
      <c r="T26" s="88">
        <f t="shared" si="3"/>
        <v>48.727000000000004</v>
      </c>
      <c r="U26" s="88">
        <f t="shared" si="3"/>
        <v>60.278000000000006</v>
      </c>
      <c r="V26" s="88">
        <f t="shared" si="3"/>
        <v>52.454999999999998</v>
      </c>
      <c r="W26" s="88">
        <f t="shared" si="3"/>
        <v>28.646000000000001</v>
      </c>
      <c r="X26" s="88">
        <f t="shared" si="3"/>
        <v>30.222000000000001</v>
      </c>
      <c r="Y26" s="88">
        <f t="shared" si="3"/>
        <v>36.875999999999998</v>
      </c>
      <c r="Z26" s="89" t="str">
        <f t="shared" si="3"/>
        <v/>
      </c>
      <c r="AA26" s="90">
        <f>SUM(AA19:AA25)</f>
        <v>701.26699999999994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24.869</v>
      </c>
      <c r="C30" s="77">
        <v>5.7069999999999999</v>
      </c>
      <c r="D30" s="77">
        <v>2.3769999999999998</v>
      </c>
      <c r="E30" s="77">
        <v>21.991</v>
      </c>
      <c r="F30" s="77">
        <v>20.959</v>
      </c>
      <c r="G30" s="77">
        <v>16.077999999999999</v>
      </c>
      <c r="H30" s="77">
        <v>45.484999999999999</v>
      </c>
      <c r="I30" s="77">
        <v>60.195</v>
      </c>
      <c r="J30" s="77">
        <v>75.671000000000006</v>
      </c>
      <c r="K30" s="77">
        <v>61.738999999999997</v>
      </c>
      <c r="L30" s="77">
        <v>45.828000000000003</v>
      </c>
      <c r="M30" s="77">
        <v>47.74</v>
      </c>
      <c r="N30" s="77">
        <v>45.923999999999999</v>
      </c>
      <c r="O30" s="77">
        <v>39.862000000000002</v>
      </c>
      <c r="P30" s="77">
        <v>46.787999999999997</v>
      </c>
      <c r="Q30" s="77">
        <v>45.747999999999998</v>
      </c>
      <c r="R30" s="77">
        <v>42.814999999999998</v>
      </c>
      <c r="S30" s="77">
        <v>59.875</v>
      </c>
      <c r="T30" s="77">
        <v>77.635999999999996</v>
      </c>
      <c r="U30" s="77">
        <v>74.971000000000004</v>
      </c>
      <c r="V30" s="77">
        <v>59.314999999999998</v>
      </c>
      <c r="W30" s="77">
        <v>35.439</v>
      </c>
      <c r="X30" s="77">
        <v>38.249000000000002</v>
      </c>
      <c r="Y30" s="77">
        <v>45.426000000000002</v>
      </c>
      <c r="Z30" s="78"/>
      <c r="AA30" s="79">
        <f>SUM(B30:Z30)</f>
        <v>1040.6870000000001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24.869</v>
      </c>
      <c r="C32" s="62">
        <f t="shared" ref="C32:Z32" si="4">IF(LEN(C$2)&gt;0,SUM(C29:C31),"")</f>
        <v>5.7069999999999999</v>
      </c>
      <c r="D32" s="62">
        <f t="shared" si="4"/>
        <v>2.3769999999999998</v>
      </c>
      <c r="E32" s="62">
        <f t="shared" si="4"/>
        <v>21.991</v>
      </c>
      <c r="F32" s="62">
        <f t="shared" si="4"/>
        <v>20.959</v>
      </c>
      <c r="G32" s="62">
        <f t="shared" si="4"/>
        <v>16.077999999999999</v>
      </c>
      <c r="H32" s="62">
        <f t="shared" si="4"/>
        <v>45.484999999999999</v>
      </c>
      <c r="I32" s="62">
        <f t="shared" si="4"/>
        <v>60.195</v>
      </c>
      <c r="J32" s="62">
        <f t="shared" si="4"/>
        <v>75.671000000000006</v>
      </c>
      <c r="K32" s="62">
        <f t="shared" si="4"/>
        <v>61.738999999999997</v>
      </c>
      <c r="L32" s="62">
        <f t="shared" si="4"/>
        <v>45.828000000000003</v>
      </c>
      <c r="M32" s="62">
        <f t="shared" si="4"/>
        <v>47.74</v>
      </c>
      <c r="N32" s="62">
        <f t="shared" si="4"/>
        <v>45.923999999999999</v>
      </c>
      <c r="O32" s="62">
        <f t="shared" si="4"/>
        <v>39.862000000000002</v>
      </c>
      <c r="P32" s="62">
        <f t="shared" si="4"/>
        <v>46.787999999999997</v>
      </c>
      <c r="Q32" s="62">
        <f t="shared" si="4"/>
        <v>45.747999999999998</v>
      </c>
      <c r="R32" s="62">
        <f t="shared" si="4"/>
        <v>42.814999999999998</v>
      </c>
      <c r="S32" s="62">
        <f t="shared" si="4"/>
        <v>59.875</v>
      </c>
      <c r="T32" s="62">
        <f t="shared" si="4"/>
        <v>77.635999999999996</v>
      </c>
      <c r="U32" s="62">
        <f t="shared" si="4"/>
        <v>74.971000000000004</v>
      </c>
      <c r="V32" s="62">
        <f t="shared" si="4"/>
        <v>59.314999999999998</v>
      </c>
      <c r="W32" s="62">
        <f t="shared" si="4"/>
        <v>35.439</v>
      </c>
      <c r="X32" s="62">
        <f t="shared" si="4"/>
        <v>38.249000000000002</v>
      </c>
      <c r="Y32" s="62">
        <f t="shared" si="4"/>
        <v>45.426000000000002</v>
      </c>
      <c r="Z32" s="63" t="str">
        <f t="shared" si="4"/>
        <v/>
      </c>
      <c r="AA32" s="64">
        <f>SUM(AA29:AA31)</f>
        <v>1040.6870000000001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69.3</v>
      </c>
      <c r="D39" s="99">
        <v>85.5</v>
      </c>
      <c r="E39" s="99">
        <v>10.5</v>
      </c>
      <c r="F39" s="99">
        <v>0.4</v>
      </c>
      <c r="G39" s="99">
        <v>31.9</v>
      </c>
      <c r="H39" s="99">
        <v>2.2999999999999998</v>
      </c>
      <c r="I39" s="99"/>
      <c r="J39" s="99"/>
      <c r="K39" s="99"/>
      <c r="L39" s="99"/>
      <c r="M39" s="99"/>
      <c r="N39" s="99"/>
      <c r="O39" s="99"/>
      <c r="P39" s="99">
        <v>11.2</v>
      </c>
      <c r="Q39" s="99"/>
      <c r="R39" s="99"/>
      <c r="S39" s="99">
        <v>3</v>
      </c>
      <c r="T39" s="99"/>
      <c r="U39" s="99"/>
      <c r="V39" s="99">
        <v>2.9</v>
      </c>
      <c r="W39" s="99"/>
      <c r="X39" s="99">
        <v>34</v>
      </c>
      <c r="Y39" s="99"/>
      <c r="Z39" s="100"/>
      <c r="AA39" s="79">
        <f t="shared" si="5"/>
        <v>251.00000000000003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69.3</v>
      </c>
      <c r="D40" s="88">
        <f t="shared" si="6"/>
        <v>85.5</v>
      </c>
      <c r="E40" s="88">
        <f t="shared" si="6"/>
        <v>10.5</v>
      </c>
      <c r="F40" s="88">
        <f t="shared" si="6"/>
        <v>0.4</v>
      </c>
      <c r="G40" s="88">
        <f t="shared" si="6"/>
        <v>31.9</v>
      </c>
      <c r="H40" s="88">
        <f t="shared" si="6"/>
        <v>2.2999999999999998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11.2</v>
      </c>
      <c r="Q40" s="88">
        <f t="shared" si="6"/>
        <v>0</v>
      </c>
      <c r="R40" s="88">
        <f t="shared" si="6"/>
        <v>0</v>
      </c>
      <c r="S40" s="88">
        <f t="shared" si="6"/>
        <v>3</v>
      </c>
      <c r="T40" s="88">
        <f t="shared" si="6"/>
        <v>0</v>
      </c>
      <c r="U40" s="88">
        <f t="shared" si="6"/>
        <v>0</v>
      </c>
      <c r="V40" s="88">
        <f t="shared" si="6"/>
        <v>2.9</v>
      </c>
      <c r="W40" s="88">
        <f t="shared" si="6"/>
        <v>0</v>
      </c>
      <c r="X40" s="88">
        <f t="shared" si="6"/>
        <v>34</v>
      </c>
      <c r="Y40" s="88">
        <f t="shared" si="6"/>
        <v>0</v>
      </c>
      <c r="Z40" s="89" t="str">
        <f t="shared" si="6"/>
        <v/>
      </c>
      <c r="AA40" s="90">
        <f t="shared" si="5"/>
        <v>251.00000000000003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69.3</v>
      </c>
      <c r="D47" s="99">
        <v>85.5</v>
      </c>
      <c r="E47" s="99">
        <v>10.5</v>
      </c>
      <c r="F47" s="99">
        <v>0.4</v>
      </c>
      <c r="G47" s="99">
        <v>31.9</v>
      </c>
      <c r="H47" s="99">
        <v>2.2999999999999998</v>
      </c>
      <c r="I47" s="99"/>
      <c r="J47" s="99"/>
      <c r="K47" s="99"/>
      <c r="L47" s="99"/>
      <c r="M47" s="99"/>
      <c r="N47" s="99"/>
      <c r="O47" s="99"/>
      <c r="P47" s="99">
        <v>11.2</v>
      </c>
      <c r="Q47" s="99"/>
      <c r="R47" s="99"/>
      <c r="S47" s="99">
        <v>3</v>
      </c>
      <c r="T47" s="99"/>
      <c r="U47" s="99"/>
      <c r="V47" s="99">
        <v>2.9</v>
      </c>
      <c r="W47" s="99"/>
      <c r="X47" s="99">
        <v>34</v>
      </c>
      <c r="Y47" s="99"/>
      <c r="Z47" s="100"/>
      <c r="AA47" s="79">
        <f t="shared" si="7"/>
        <v>251.00000000000003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69.3</v>
      </c>
      <c r="D49" s="88">
        <f t="shared" si="8"/>
        <v>85.5</v>
      </c>
      <c r="E49" s="88">
        <f t="shared" si="8"/>
        <v>10.5</v>
      </c>
      <c r="F49" s="88">
        <f t="shared" si="8"/>
        <v>0.4</v>
      </c>
      <c r="G49" s="88">
        <f t="shared" si="8"/>
        <v>31.9</v>
      </c>
      <c r="H49" s="88">
        <f t="shared" si="8"/>
        <v>2.2999999999999998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11.2</v>
      </c>
      <c r="Q49" s="88">
        <f t="shared" si="8"/>
        <v>0</v>
      </c>
      <c r="R49" s="88">
        <f t="shared" si="8"/>
        <v>0</v>
      </c>
      <c r="S49" s="88">
        <f t="shared" si="8"/>
        <v>3</v>
      </c>
      <c r="T49" s="88">
        <f t="shared" si="8"/>
        <v>0</v>
      </c>
      <c r="U49" s="88">
        <f t="shared" si="8"/>
        <v>0</v>
      </c>
      <c r="V49" s="88">
        <f t="shared" si="8"/>
        <v>2.9</v>
      </c>
      <c r="W49" s="88">
        <f t="shared" si="8"/>
        <v>0</v>
      </c>
      <c r="X49" s="88">
        <f t="shared" si="8"/>
        <v>34</v>
      </c>
      <c r="Y49" s="88">
        <f t="shared" si="8"/>
        <v>0</v>
      </c>
      <c r="Z49" s="89" t="str">
        <f t="shared" si="8"/>
        <v/>
      </c>
      <c r="AA49" s="90">
        <f t="shared" si="7"/>
        <v>251.00000000000003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24.869</v>
      </c>
      <c r="C52" s="88">
        <f t="shared" ref="C52:Z52" si="10">IF(LEN(C$2)&gt;0,SUM(C10:C15)+C26+C40,"")</f>
        <v>75.006999999999991</v>
      </c>
      <c r="D52" s="88">
        <f t="shared" si="10"/>
        <v>87.876999999999995</v>
      </c>
      <c r="E52" s="88">
        <f t="shared" si="10"/>
        <v>32.491</v>
      </c>
      <c r="F52" s="88">
        <f t="shared" si="10"/>
        <v>21.358999999999998</v>
      </c>
      <c r="G52" s="88">
        <f t="shared" si="10"/>
        <v>47.977999999999994</v>
      </c>
      <c r="H52" s="88">
        <f t="shared" si="10"/>
        <v>47.784999999999997</v>
      </c>
      <c r="I52" s="88">
        <f t="shared" si="10"/>
        <v>60.195</v>
      </c>
      <c r="J52" s="88">
        <f t="shared" si="10"/>
        <v>75.670999999999992</v>
      </c>
      <c r="K52" s="88">
        <f t="shared" si="10"/>
        <v>61.739000000000004</v>
      </c>
      <c r="L52" s="88">
        <f t="shared" si="10"/>
        <v>45.827999999999996</v>
      </c>
      <c r="M52" s="88">
        <f t="shared" si="10"/>
        <v>47.739999999999995</v>
      </c>
      <c r="N52" s="88">
        <f t="shared" si="10"/>
        <v>45.924000000000007</v>
      </c>
      <c r="O52" s="88">
        <f t="shared" si="10"/>
        <v>39.861999999999995</v>
      </c>
      <c r="P52" s="88">
        <f t="shared" si="10"/>
        <v>57.988</v>
      </c>
      <c r="Q52" s="88">
        <f t="shared" si="10"/>
        <v>45.748000000000005</v>
      </c>
      <c r="R52" s="88">
        <f t="shared" si="10"/>
        <v>42.814999999999998</v>
      </c>
      <c r="S52" s="88">
        <f t="shared" si="10"/>
        <v>62.875</v>
      </c>
      <c r="T52" s="88">
        <f t="shared" si="10"/>
        <v>77.63600000000001</v>
      </c>
      <c r="U52" s="88">
        <f t="shared" si="10"/>
        <v>74.971000000000004</v>
      </c>
      <c r="V52" s="88">
        <f t="shared" si="10"/>
        <v>62.214999999999996</v>
      </c>
      <c r="W52" s="88">
        <f t="shared" si="10"/>
        <v>35.439</v>
      </c>
      <c r="X52" s="88">
        <f t="shared" si="10"/>
        <v>72.248999999999995</v>
      </c>
      <c r="Y52" s="88">
        <f t="shared" si="10"/>
        <v>45.426000000000002</v>
      </c>
      <c r="Z52" s="89" t="str">
        <f t="shared" si="10"/>
        <v/>
      </c>
      <c r="AA52" s="104">
        <f>SUM(B52:Z52)</f>
        <v>1291.6869999999999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-24.9</v>
      </c>
      <c r="C4" s="18">
        <v>69.3</v>
      </c>
      <c r="D4" s="18">
        <v>85.5</v>
      </c>
      <c r="E4" s="18">
        <v>10.5</v>
      </c>
      <c r="F4" s="18">
        <v>0.4</v>
      </c>
      <c r="G4" s="18">
        <v>31.9</v>
      </c>
      <c r="H4" s="18">
        <v>2.2999999999999998</v>
      </c>
      <c r="I4" s="18"/>
      <c r="J4" s="18"/>
      <c r="K4" s="18"/>
      <c r="L4" s="18"/>
      <c r="M4" s="18"/>
      <c r="N4" s="18"/>
      <c r="O4" s="18"/>
      <c r="P4" s="18">
        <v>11.2</v>
      </c>
      <c r="Q4" s="18"/>
      <c r="R4" s="18"/>
      <c r="S4" s="18">
        <v>3</v>
      </c>
      <c r="T4" s="18">
        <v>-71.5</v>
      </c>
      <c r="U4" s="18">
        <v>-23.1</v>
      </c>
      <c r="V4" s="18">
        <v>2.9</v>
      </c>
      <c r="W4" s="18"/>
      <c r="X4" s="18">
        <v>34</v>
      </c>
      <c r="Y4" s="18"/>
      <c r="Z4" s="19"/>
      <c r="AA4" s="111">
        <f>SUM(B4:Z4)</f>
        <v>131.50000000000003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111.6</v>
      </c>
      <c r="C7" s="117">
        <v>118.53</v>
      </c>
      <c r="D7" s="117">
        <v>113.29</v>
      </c>
      <c r="E7" s="117">
        <v>94.04</v>
      </c>
      <c r="F7" s="117">
        <v>89.73</v>
      </c>
      <c r="G7" s="117">
        <v>114.51</v>
      </c>
      <c r="H7" s="117">
        <v>102.15</v>
      </c>
      <c r="I7" s="117">
        <v>114.11</v>
      </c>
      <c r="J7" s="117">
        <v>120.55</v>
      </c>
      <c r="K7" s="117">
        <v>105</v>
      </c>
      <c r="L7" s="117">
        <v>100.94</v>
      </c>
      <c r="M7" s="117">
        <v>98</v>
      </c>
      <c r="N7" s="117">
        <v>95.34</v>
      </c>
      <c r="O7" s="117">
        <v>98</v>
      </c>
      <c r="P7" s="117">
        <v>100.74</v>
      </c>
      <c r="Q7" s="117">
        <v>133.22</v>
      </c>
      <c r="R7" s="117">
        <v>130.16</v>
      </c>
      <c r="S7" s="117">
        <v>169.97</v>
      </c>
      <c r="T7" s="117">
        <v>170</v>
      </c>
      <c r="U7" s="117">
        <v>169</v>
      </c>
      <c r="V7" s="117">
        <v>166.58</v>
      </c>
      <c r="W7" s="117">
        <v>123.14</v>
      </c>
      <c r="X7" s="117">
        <v>114.46</v>
      </c>
      <c r="Y7" s="117">
        <v>109.92</v>
      </c>
      <c r="Z7" s="118"/>
      <c r="AA7" s="119">
        <f>IF(SUM(B7:Z7)&lt;&gt;0,AVERAGEIF(B7:Z7,"&lt;&gt;"""),"")</f>
        <v>119.29083333333334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24.9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71.5</v>
      </c>
      <c r="U15" s="133">
        <v>23.1</v>
      </c>
      <c r="V15" s="133"/>
      <c r="W15" s="133"/>
      <c r="X15" s="133"/>
      <c r="Y15" s="133"/>
      <c r="Z15" s="131"/>
      <c r="AA15" s="132">
        <f t="shared" si="0"/>
        <v>119.5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24.9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71.5</v>
      </c>
      <c r="U16" s="135">
        <f t="shared" si="1"/>
        <v>23.1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69.3</v>
      </c>
      <c r="D23" s="133">
        <v>85.5</v>
      </c>
      <c r="E23" s="133">
        <v>10.5</v>
      </c>
      <c r="F23" s="133">
        <v>0.4</v>
      </c>
      <c r="G23" s="133">
        <v>31.9</v>
      </c>
      <c r="H23" s="133">
        <v>2.2999999999999998</v>
      </c>
      <c r="I23" s="133"/>
      <c r="J23" s="133"/>
      <c r="K23" s="133"/>
      <c r="L23" s="133"/>
      <c r="M23" s="133"/>
      <c r="N23" s="133"/>
      <c r="O23" s="133"/>
      <c r="P23" s="133">
        <v>11.2</v>
      </c>
      <c r="Q23" s="133"/>
      <c r="R23" s="133"/>
      <c r="S23" s="133">
        <v>3</v>
      </c>
      <c r="T23" s="133"/>
      <c r="U23" s="133"/>
      <c r="V23" s="133">
        <v>2.9</v>
      </c>
      <c r="W23" s="133"/>
      <c r="X23" s="133">
        <v>34</v>
      </c>
      <c r="Y23" s="133"/>
      <c r="Z23" s="131"/>
      <c r="AA23" s="132">
        <f t="shared" si="2"/>
        <v>251.00000000000003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69.3</v>
      </c>
      <c r="D24" s="135">
        <f t="shared" si="3"/>
        <v>85.5</v>
      </c>
      <c r="E24" s="135">
        <f t="shared" si="3"/>
        <v>10.5</v>
      </c>
      <c r="F24" s="135">
        <f t="shared" si="3"/>
        <v>0.4</v>
      </c>
      <c r="G24" s="135">
        <f t="shared" si="3"/>
        <v>31.9</v>
      </c>
      <c r="H24" s="135">
        <f t="shared" si="3"/>
        <v>2.2999999999999998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11.2</v>
      </c>
      <c r="Q24" s="135">
        <f t="shared" si="3"/>
        <v>0</v>
      </c>
      <c r="R24" s="135">
        <f t="shared" si="3"/>
        <v>0</v>
      </c>
      <c r="S24" s="135">
        <f t="shared" si="3"/>
        <v>3</v>
      </c>
      <c r="T24" s="135">
        <f t="shared" si="3"/>
        <v>0</v>
      </c>
      <c r="U24" s="135">
        <f t="shared" si="3"/>
        <v>0</v>
      </c>
      <c r="V24" s="135">
        <f t="shared" si="3"/>
        <v>2.9</v>
      </c>
      <c r="W24" s="135">
        <f t="shared" si="3"/>
        <v>0</v>
      </c>
      <c r="X24" s="135">
        <f t="shared" si="3"/>
        <v>34</v>
      </c>
      <c r="Y24" s="135">
        <f t="shared" si="3"/>
        <v>0</v>
      </c>
      <c r="Z24" s="136" t="str">
        <f t="shared" si="3"/>
        <v/>
      </c>
      <c r="AA24" s="90">
        <f t="shared" si="2"/>
        <v>251.00000000000003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2024-11-15T21:29:16Z</dcterms:created>
  <dcterms:modified xsi:type="dcterms:W3CDTF">2024-11-15T21:29:18Z</dcterms:modified>
</cp:coreProperties>
</file>