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<sst xmlns="http://schemas.openxmlformats.org/spreadsheetml/2006/main" count="119" uniqueCount="54">
  <si>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14/11/2024 23:28:15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</si>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</sst>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07-4C18-BA28-72DD01C8B7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F07-4C18-BA28-72DD01C8B7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1.573</c:v>
                </c:pt>
                <c:pt idx="3">
                  <c:v>1.73</c:v>
                </c:pt>
                <c:pt idx="4">
                  <c:v>1.8</c:v>
                </c:pt>
                <c:pt idx="5">
                  <c:v>1.9770000000000001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07-4C18-BA28-72DD01C8B7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1.9850000000000001</c:v>
                </c:pt>
                <c:pt idx="3">
                  <c:v>2.8279999999999998</c:v>
                </c:pt>
                <c:pt idx="4">
                  <c:v>2.6040000000000001</c:v>
                </c:pt>
                <c:pt idx="5">
                  <c:v>2.63</c:v>
                </c:pt>
                <c:pt idx="9">
                  <c:v>71.581000000000003</c:v>
                </c:pt>
                <c:pt idx="11">
                  <c:v>4.8659999999999997</c:v>
                </c:pt>
                <c:pt idx="12">
                  <c:v>3.2069999999999999</c:v>
                </c:pt>
                <c:pt idx="13">
                  <c:v>2.2480000000000002</c:v>
                </c:pt>
                <c:pt idx="14">
                  <c:v>3.028</c:v>
                </c:pt>
                <c:pt idx="15">
                  <c:v>1.139</c:v>
                </c:pt>
                <c:pt idx="18">
                  <c:v>9.5000000000000001E-2</c:v>
                </c:pt>
                <c:pt idx="19">
                  <c:v>0.46899999999999997</c:v>
                </c:pt>
                <c:pt idx="20">
                  <c:v>1.607</c:v>
                </c:pt>
                <c:pt idx="21">
                  <c:v>1.1739999999999999</c:v>
                </c:pt>
                <c:pt idx="22">
                  <c:v>0.56699999999999995</c:v>
                </c:pt>
                <c:pt idx="23">
                  <c:v>0.70799999999999996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07-4C18-BA28-72DD01C8B7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F07-4C18-BA28-72DD01C8B7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07-4C18-BA28-72DD01C8B7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07-4C18-BA28-72DD01C8B7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2.1509999999999998</c:v>
                </c:pt>
                <c:pt idx="14">
                  <c:v>2.42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07-4C18-BA28-72DD01C8B7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F07-4C18-BA28-72DD01C8B7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80.445999999999998</c:v>
                </c:pt>
                <c:pt idx="2">
                  <c:v>67.221999999999994</c:v>
                </c:pt>
                <c:pt idx="3">
                  <c:v>120.45500000000001</c:v>
                </c:pt>
                <c:pt idx="4">
                  <c:v>103.54300000000001</c:v>
                </c:pt>
                <c:pt idx="5">
                  <c:v>29.506</c:v>
                </c:pt>
                <c:pt idx="6">
                  <c:v>64.328000000000003</c:v>
                </c:pt>
                <c:pt idx="7">
                  <c:v>7.7229999999999999</c:v>
                </c:pt>
                <c:pt idx="8">
                  <c:v>38.862000000000002</c:v>
                </c:pt>
                <c:pt idx="9">
                  <c:v>15.634</c:v>
                </c:pt>
                <c:pt idx="10">
                  <c:v>44.262</c:v>
                </c:pt>
                <c:pt idx="11">
                  <c:v>27.724</c:v>
                </c:pt>
                <c:pt idx="12">
                  <c:v>13.659000000000001</c:v>
                </c:pt>
                <c:pt idx="13">
                  <c:v>36.789000000000001</c:v>
                </c:pt>
                <c:pt idx="14">
                  <c:v>15.013999999999999</c:v>
                </c:pt>
                <c:pt idx="15">
                  <c:v>15.347999999999999</c:v>
                </c:pt>
                <c:pt idx="16">
                  <c:v>11.035</c:v>
                </c:pt>
                <c:pt idx="17">
                  <c:v>14.131</c:v>
                </c:pt>
                <c:pt idx="18">
                  <c:v>24.181000000000001</c:v>
                </c:pt>
                <c:pt idx="19">
                  <c:v>9.1999999999999993</c:v>
                </c:pt>
                <c:pt idx="20">
                  <c:v>27.864000000000001</c:v>
                </c:pt>
                <c:pt idx="21">
                  <c:v>21.96</c:v>
                </c:pt>
                <c:pt idx="22">
                  <c:v>16.274999999999999</c:v>
                </c:pt>
                <c:pt idx="23">
                  <c:v>17.998999999999999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07-4C18-BA28-72DD01C8B7C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07-4C18-BA28-72DD01C8B7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32.44</c:v>
                </c:pt>
                <c:pt idx="1">
                  <c:v>34.86</c:v>
                </c:pt>
                <c:pt idx="2">
                  <c:v>32.142000000000003</c:v>
                </c:pt>
                <c:pt idx="3">
                  <c:v>26.64</c:v>
                </c:pt>
                <c:pt idx="4">
                  <c:v>25.080000000000002</c:v>
                </c:pt>
                <c:pt idx="5">
                  <c:v>15.148</c:v>
                </c:pt>
                <c:pt idx="6">
                  <c:v>8.0000000000000002E-3</c:v>
                </c:pt>
                <c:pt idx="7">
                  <c:v>2.7440000000000002</c:v>
                </c:pt>
                <c:pt idx="8">
                  <c:v>5.7919999999999998</c:v>
                </c:pt>
                <c:pt idx="9">
                  <c:v>2.1640000000000001</c:v>
                </c:pt>
                <c:pt idx="10">
                  <c:v>2.206</c:v>
                </c:pt>
                <c:pt idx="11">
                  <c:v>1.5409999999999999</c:v>
                </c:pt>
                <c:pt idx="12">
                  <c:v>1.5129999999999999</c:v>
                </c:pt>
                <c:pt idx="14">
                  <c:v>0.30199999999999999</c:v>
                </c:pt>
                <c:pt idx="15">
                  <c:v>1.0189999999999999</c:v>
                </c:pt>
                <c:pt idx="16">
                  <c:v>3.4359999999999999</c:v>
                </c:pt>
                <c:pt idx="17">
                  <c:v>1.2629999999999999</c:v>
                </c:pt>
                <c:pt idx="18">
                  <c:v>0.34200000000000003</c:v>
                </c:pt>
                <c:pt idx="20">
                  <c:v>0.97799999999999998</c:v>
                </c:pt>
                <c:pt idx="22">
                  <c:v>0.81</c:v>
                </c:pt>
                <c:pt idx="23">
                  <c:v>15.216000000000001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07-4C18-BA28-72DD01C8B7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F07-4C18-BA28-72DD01C8B7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F07-4C18-BA28-72DD01C8B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118.7</c:v>
                </c:pt>
                <c:pt idx="1">
                  <c:v>112.28</c:v>
                </c:pt>
                <c:pt idx="2">
                  <c:v>109.6</c:v>
                </c:pt>
                <c:pt idx="3">
                  <c:v>108.16</c:v>
                </c:pt>
                <c:pt idx="4">
                  <c:v>112.7</c:v>
                </c:pt>
                <c:pt idx="5">
                  <c:v>119.6</c:v>
                </c:pt>
                <c:pt idx="6">
                  <c:v>137.80000000000001</c:v>
                </c:pt>
                <c:pt idx="7">
                  <c:v>404</c:v>
                </c:pt>
                <c:pt idx="8">
                  <c:v>389.12</c:v>
                </c:pt>
                <c:pt idx="9">
                  <c:v>145.36000000000001</c:v>
                </c:pt>
                <c:pt idx="10">
                  <c:v>130.26</c:v>
                </c:pt>
                <c:pt idx="11">
                  <c:v>124.83</c:v>
                </c:pt>
                <c:pt idx="12">
                  <c:v>127.93</c:v>
                </c:pt>
                <c:pt idx="13">
                  <c:v>136</c:v>
                </c:pt>
                <c:pt idx="14">
                  <c:v>314.04000000000002</c:v>
                </c:pt>
                <c:pt idx="15">
                  <c:v>191</c:v>
                </c:pt>
                <c:pt idx="16">
                  <c:v>309</c:v>
                </c:pt>
                <c:pt idx="17">
                  <c:v>188</c:v>
                </c:pt>
                <c:pt idx="18">
                  <c:v>170</c:v>
                </c:pt>
                <c:pt idx="19">
                  <c:v>181</c:v>
                </c:pt>
                <c:pt idx="20">
                  <c:v>185</c:v>
                </c:pt>
                <c:pt idx="21">
                  <c:v>134.63999999999999</c:v>
                </c:pt>
                <c:pt idx="22">
                  <c:v>124.85</c:v>
                </c:pt>
                <c:pt idx="23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07-4C18-BA28-72DD01C8B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16-4668-88B4-815AC24C98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16-4668-88B4-815AC24C98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6.952</c:v>
                </c:pt>
                <c:pt idx="1">
                  <c:v>6.8209999999999997</c:v>
                </c:pt>
                <c:pt idx="2">
                  <c:v>6.2590000000000003</c:v>
                </c:pt>
                <c:pt idx="3">
                  <c:v>1.6</c:v>
                </c:pt>
                <c:pt idx="4">
                  <c:v>6.3229999999999995</c:v>
                </c:pt>
                <c:pt idx="5">
                  <c:v>7.226</c:v>
                </c:pt>
                <c:pt idx="8">
                  <c:v>3.55</c:v>
                </c:pt>
                <c:pt idx="9">
                  <c:v>0.8</c:v>
                </c:pt>
                <c:pt idx="12">
                  <c:v>2.5</c:v>
                </c:pt>
                <c:pt idx="13">
                  <c:v>6.9</c:v>
                </c:pt>
                <c:pt idx="14">
                  <c:v>5.3</c:v>
                </c:pt>
                <c:pt idx="15">
                  <c:v>4.7</c:v>
                </c:pt>
                <c:pt idx="16">
                  <c:v>3.0139999999999998</c:v>
                </c:pt>
                <c:pt idx="20">
                  <c:v>6.4619999999999997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16-4668-88B4-815AC24C98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55.271999999999998</c:v>
                </c:pt>
                <c:pt idx="1">
                  <c:v>52.224000000000004</c:v>
                </c:pt>
                <c:pt idx="2">
                  <c:v>47.676000000000002</c:v>
                </c:pt>
                <c:pt idx="3">
                  <c:v>39.917999999999999</c:v>
                </c:pt>
                <c:pt idx="4">
                  <c:v>39.643999999999998</c:v>
                </c:pt>
                <c:pt idx="5">
                  <c:v>39.296999999999997</c:v>
                </c:pt>
                <c:pt idx="6">
                  <c:v>1.8340000000000001</c:v>
                </c:pt>
                <c:pt idx="7">
                  <c:v>5</c:v>
                </c:pt>
                <c:pt idx="8">
                  <c:v>35.118000000000002</c:v>
                </c:pt>
                <c:pt idx="9">
                  <c:v>37.493000000000002</c:v>
                </c:pt>
                <c:pt idx="13">
                  <c:v>1.5</c:v>
                </c:pt>
                <c:pt idx="14">
                  <c:v>4.3499999999999996</c:v>
                </c:pt>
                <c:pt idx="16">
                  <c:v>3.5</c:v>
                </c:pt>
                <c:pt idx="17">
                  <c:v>7</c:v>
                </c:pt>
                <c:pt idx="18">
                  <c:v>5.9</c:v>
                </c:pt>
                <c:pt idx="19">
                  <c:v>1.5759999999999998</c:v>
                </c:pt>
                <c:pt idx="20">
                  <c:v>10.502000000000001</c:v>
                </c:pt>
                <c:pt idx="21">
                  <c:v>6.75</c:v>
                </c:pt>
                <c:pt idx="22">
                  <c:v>5.5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16-4668-88B4-815AC24C98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16-4668-88B4-815AC24C98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16-4668-88B4-815AC24C98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16-4668-88B4-815AC24C98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16-4668-88B4-815AC24C98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16-4668-88B4-815AC24C98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0.44800000000000001</c:v>
                </c:pt>
                <c:pt idx="1">
                  <c:v>0.83099999999999996</c:v>
                </c:pt>
                <c:pt idx="2">
                  <c:v>1</c:v>
                </c:pt>
                <c:pt idx="3">
                  <c:v>0.94</c:v>
                </c:pt>
                <c:pt idx="4">
                  <c:v>0.36399999999999999</c:v>
                </c:pt>
                <c:pt idx="5">
                  <c:v>0.57199999999999995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16-4668-88B4-815AC24C98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51.7</c:v>
                </c:pt>
                <c:pt idx="2">
                  <c:v>43.8</c:v>
                </c:pt>
                <c:pt idx="3">
                  <c:v>104.7</c:v>
                </c:pt>
                <c:pt idx="4">
                  <c:v>84.2</c:v>
                </c:pt>
                <c:pt idx="5">
                  <c:v>0</c:v>
                </c:pt>
                <c:pt idx="6">
                  <c:v>43.4</c:v>
                </c:pt>
                <c:pt idx="7">
                  <c:v>0</c:v>
                </c:pt>
                <c:pt idx="8">
                  <c:v>0</c:v>
                </c:pt>
                <c:pt idx="9">
                  <c:v>27.2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15.4</c:v>
                </c:pt>
                <c:pt idx="22">
                  <c:v>10.199999999999999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16-4668-88B4-815AC24C98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0.76800000000000002</c:v>
                </c:pt>
                <c:pt idx="1">
                  <c:v>3.7490000000000001</c:v>
                </c:pt>
                <c:pt idx="2">
                  <c:v>4.1770000000000005</c:v>
                </c:pt>
                <c:pt idx="3">
                  <c:v>4.4459999999999997</c:v>
                </c:pt>
                <c:pt idx="4">
                  <c:v>2.4460000000000002</c:v>
                </c:pt>
                <c:pt idx="5">
                  <c:v>2.1659999999999999</c:v>
                </c:pt>
                <c:pt idx="6">
                  <c:v>19.079000000000001</c:v>
                </c:pt>
                <c:pt idx="7">
                  <c:v>5.4359999999999999</c:v>
                </c:pt>
                <c:pt idx="8">
                  <c:v>8.1370000000000005</c:v>
                </c:pt>
                <c:pt idx="9">
                  <c:v>23.847000000000001</c:v>
                </c:pt>
                <c:pt idx="10">
                  <c:v>46.468000000000004</c:v>
                </c:pt>
                <c:pt idx="11">
                  <c:v>34.131</c:v>
                </c:pt>
                <c:pt idx="12">
                  <c:v>15.879000000000001</c:v>
                </c:pt>
                <c:pt idx="13">
                  <c:v>30.637</c:v>
                </c:pt>
                <c:pt idx="14">
                  <c:v>11.113999999999999</c:v>
                </c:pt>
                <c:pt idx="15">
                  <c:v>12.805999999999999</c:v>
                </c:pt>
                <c:pt idx="16">
                  <c:v>7.9569999999999999</c:v>
                </c:pt>
                <c:pt idx="17">
                  <c:v>8.3940000000000001</c:v>
                </c:pt>
                <c:pt idx="18">
                  <c:v>18.718</c:v>
                </c:pt>
                <c:pt idx="19">
                  <c:v>8.093</c:v>
                </c:pt>
                <c:pt idx="20">
                  <c:v>3.4849999999999999</c:v>
                </c:pt>
                <c:pt idx="21">
                  <c:v>0.96599999999999997</c:v>
                </c:pt>
                <c:pt idx="22">
                  <c:v>1.911</c:v>
                </c:pt>
                <c:pt idx="23">
                  <c:v>1.9379999999999999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16-4668-88B4-815AC24C98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16-4668-88B4-815AC24C98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7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216-4668-88B4-815AC24C9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118.7</c:v>
                </c:pt>
                <c:pt idx="1">
                  <c:v>112.28</c:v>
                </c:pt>
                <c:pt idx="2">
                  <c:v>109.6</c:v>
                </c:pt>
                <c:pt idx="3">
                  <c:v>108.16</c:v>
                </c:pt>
                <c:pt idx="4">
                  <c:v>112.7</c:v>
                </c:pt>
                <c:pt idx="5">
                  <c:v>119.6</c:v>
                </c:pt>
                <c:pt idx="6">
                  <c:v>137.80000000000001</c:v>
                </c:pt>
                <c:pt idx="7">
                  <c:v>404</c:v>
                </c:pt>
                <c:pt idx="8">
                  <c:v>389.12</c:v>
                </c:pt>
                <c:pt idx="9">
                  <c:v>145.36000000000001</c:v>
                </c:pt>
                <c:pt idx="10">
                  <c:v>130.26</c:v>
                </c:pt>
                <c:pt idx="11">
                  <c:v>124.83</c:v>
                </c:pt>
                <c:pt idx="12">
                  <c:v>127.93</c:v>
                </c:pt>
                <c:pt idx="13">
                  <c:v>136</c:v>
                </c:pt>
                <c:pt idx="14">
                  <c:v>314.04000000000002</c:v>
                </c:pt>
                <c:pt idx="15">
                  <c:v>191</c:v>
                </c:pt>
                <c:pt idx="16">
                  <c:v>309</c:v>
                </c:pt>
                <c:pt idx="17">
                  <c:v>188</c:v>
                </c:pt>
                <c:pt idx="18">
                  <c:v>170</c:v>
                </c:pt>
                <c:pt idx="19">
                  <c:v>181</c:v>
                </c:pt>
                <c:pt idx="20">
                  <c:v>185</c:v>
                </c:pt>
                <c:pt idx="21">
                  <c:v>134.63999999999999</c:v>
                </c:pt>
                <c:pt idx="22">
                  <c:v>124.85</c:v>
                </c:pt>
                <c:pt idx="23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16-4668-88B4-815AC24C9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63.44</v>
      </c>
      <c r="C4" s="18">
        <v>115.306</v>
      </c>
      <c r="D4" s="18">
        <v>102.922</v>
      </c>
      <c r="E4" s="18">
        <v>151.65300000000002</v>
      </c>
      <c r="F4" s="18">
        <v>133.02700000000002</v>
      </c>
      <c r="G4" s="18">
        <v>49.260999999999996</v>
      </c>
      <c r="H4" s="18">
        <v>64.335999999999999</v>
      </c>
      <c r="I4" s="18">
        <v>10.467000000000001</v>
      </c>
      <c r="J4" s="18">
        <v>46.805</v>
      </c>
      <c r="K4" s="18">
        <v>89.379000000000005</v>
      </c>
      <c r="L4" s="18">
        <v>46.468000000000004</v>
      </c>
      <c r="M4" s="18">
        <v>34.131</v>
      </c>
      <c r="N4" s="18">
        <v>18.378999999999998</v>
      </c>
      <c r="O4" s="18">
        <v>39.036999999999999</v>
      </c>
      <c r="P4" s="18">
        <v>20.763999999999999</v>
      </c>
      <c r="Q4" s="18">
        <v>17.506</v>
      </c>
      <c r="R4" s="18">
        <v>14.471</v>
      </c>
      <c r="S4" s="18">
        <v>15.394</v>
      </c>
      <c r="T4" s="18">
        <v>24.617999999999999</v>
      </c>
      <c r="U4" s="18">
        <v>9.6689999999999987</v>
      </c>
      <c r="V4" s="18">
        <v>30.449000000000002</v>
      </c>
      <c r="W4" s="18">
        <v>23.134</v>
      </c>
      <c r="X4" s="18">
        <v>17.651999999999997</v>
      </c>
      <c r="Y4" s="18">
        <v>33.923000000000002</v>
      </c>
      <c r="Z4" s="19"/>
      <c r="AA4" s="20">
        <f>SUM(B4:Z4)</f>
        <v>1172.191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118.7</v>
      </c>
      <c r="C7" s="28">
        <v>112.28</v>
      </c>
      <c r="D7" s="28">
        <v>109.6</v>
      </c>
      <c r="E7" s="28">
        <v>108.16</v>
      </c>
      <c r="F7" s="28">
        <v>112.7</v>
      </c>
      <c r="G7" s="28">
        <v>119.6</v>
      </c>
      <c r="H7" s="28">
        <v>137.80000000000001</v>
      </c>
      <c r="I7" s="28">
        <v>404</v>
      </c>
      <c r="J7" s="28">
        <v>389.12</v>
      </c>
      <c r="K7" s="28">
        <v>145.36000000000001</v>
      </c>
      <c r="L7" s="28">
        <v>130.26</v>
      </c>
      <c r="M7" s="28">
        <v>124.83</v>
      </c>
      <c r="N7" s="28">
        <v>127.93</v>
      </c>
      <c r="O7" s="28">
        <v>136</v>
      </c>
      <c r="P7" s="28">
        <v>314.04000000000002</v>
      </c>
      <c r="Q7" s="28">
        <v>191</v>
      </c>
      <c r="R7" s="28">
        <v>309</v>
      </c>
      <c r="S7" s="28">
        <v>188</v>
      </c>
      <c r="T7" s="28">
        <v>170</v>
      </c>
      <c r="U7" s="28">
        <v>181</v>
      </c>
      <c r="V7" s="28">
        <v>185</v>
      </c>
      <c r="W7" s="28">
        <v>134.63999999999999</v>
      </c>
      <c r="X7" s="28">
        <v>124.85</v>
      </c>
      <c r="Y7" s="28">
        <v>124</v>
      </c>
      <c r="Z7" s="29"/>
      <c r="AA7" s="30">
        <f>IF(SUM(B7:Z7)&lt;&gt;0,AVERAGEIF(B7:Z7,"&lt;&gt;"""),"")</f>
        <v>174.91125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2.1509999999999998</v>
      </c>
      <c r="K10" s="42"/>
      <c r="L10" s="42"/>
      <c r="M10" s="42"/>
      <c r="N10" s="42"/>
      <c r="O10" s="42"/>
      <c r="P10" s="42">
        <v>2.42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4.5709999999999997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80.445999999999998</v>
      </c>
      <c r="D12" s="52">
        <v>67.221999999999994</v>
      </c>
      <c r="E12" s="52">
        <v>120.45500000000001</v>
      </c>
      <c r="F12" s="52">
        <v>103.54300000000001</v>
      </c>
      <c r="G12" s="52">
        <v>29.506</v>
      </c>
      <c r="H12" s="52">
        <v>64.328000000000003</v>
      </c>
      <c r="I12" s="52">
        <v>7.7229999999999999</v>
      </c>
      <c r="J12" s="52">
        <v>38.862000000000002</v>
      </c>
      <c r="K12" s="52">
        <v>15.634</v>
      </c>
      <c r="L12" s="52">
        <v>44.262</v>
      </c>
      <c r="M12" s="52">
        <v>27.724</v>
      </c>
      <c r="N12" s="52">
        <v>13.659000000000001</v>
      </c>
      <c r="O12" s="52">
        <v>36.789000000000001</v>
      </c>
      <c r="P12" s="52">
        <v>15.013999999999999</v>
      </c>
      <c r="Q12" s="52">
        <v>15.347999999999999</v>
      </c>
      <c r="R12" s="52">
        <v>11.035</v>
      </c>
      <c r="S12" s="52">
        <v>14.131</v>
      </c>
      <c r="T12" s="52">
        <v>24.181000000000001</v>
      </c>
      <c r="U12" s="52">
        <v>9.1999999999999993</v>
      </c>
      <c r="V12" s="52">
        <v>27.864000000000001</v>
      </c>
      <c r="W12" s="52">
        <v>21.96</v>
      </c>
      <c r="X12" s="52">
        <v>16.274999999999999</v>
      </c>
      <c r="Y12" s="52">
        <v>17.998999999999999</v>
      </c>
      <c r="Z12" s="53"/>
      <c r="AA12" s="54">
        <f t="shared" si="0"/>
        <v>823.16000000000008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32.44</v>
      </c>
      <c r="C14" s="57">
        <v>34.86</v>
      </c>
      <c r="D14" s="57">
        <v>32.142000000000003</v>
      </c>
      <c r="E14" s="57">
        <v>26.64</v>
      </c>
      <c r="F14" s="57">
        <v>25.080000000000002</v>
      </c>
      <c r="G14" s="57">
        <v>15.148</v>
      </c>
      <c r="H14" s="57">
        <v>8.0000000000000002E-3</v>
      </c>
      <c r="I14" s="57">
        <v>2.7440000000000002</v>
      </c>
      <c r="J14" s="57">
        <v>5.7919999999999998</v>
      </c>
      <c r="K14" s="57">
        <v>2.1640000000000001</v>
      </c>
      <c r="L14" s="57">
        <v>2.206</v>
      </c>
      <c r="M14" s="57">
        <v>1.5409999999999999</v>
      </c>
      <c r="N14" s="57">
        <v>1.5129999999999999</v>
      </c>
      <c r="O14" s="57"/>
      <c r="P14" s="57">
        <v>0.30199999999999999</v>
      </c>
      <c r="Q14" s="57">
        <v>1.0189999999999999</v>
      </c>
      <c r="R14" s="57">
        <v>3.4359999999999999</v>
      </c>
      <c r="S14" s="57">
        <v>1.2629999999999999</v>
      </c>
      <c r="T14" s="57">
        <v>0.34200000000000003</v>
      </c>
      <c r="U14" s="57"/>
      <c r="V14" s="57">
        <v>0.97799999999999998</v>
      </c>
      <c r="W14" s="57"/>
      <c r="X14" s="57">
        <v>0.81</v>
      </c>
      <c r="Y14" s="57">
        <v>15.216000000000001</v>
      </c>
      <c r="Z14" s="58"/>
      <c r="AA14" s="59">
        <f t="shared" si="0"/>
        <v>205.64400000000003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32.44</v>
      </c>
      <c r="C16" s="62">
        <f t="shared" si="1"/>
        <v>115.306</v>
      </c>
      <c r="D16" s="62">
        <f t="shared" si="1"/>
        <v>99.364000000000004</v>
      </c>
      <c r="E16" s="62">
        <f t="shared" si="1"/>
        <v>147.09500000000003</v>
      </c>
      <c r="F16" s="62">
        <f t="shared" si="1"/>
        <v>128.62300000000002</v>
      </c>
      <c r="G16" s="62">
        <f t="shared" si="1"/>
        <v>44.653999999999996</v>
      </c>
      <c r="H16" s="62">
        <f t="shared" si="1"/>
        <v>64.335999999999999</v>
      </c>
      <c r="I16" s="62">
        <f t="shared" si="1"/>
        <v>10.467000000000001</v>
      </c>
      <c r="J16" s="62">
        <f t="shared" si="1"/>
        <v>46.805000000000007</v>
      </c>
      <c r="K16" s="62">
        <f t="shared" si="1"/>
        <v>17.798000000000002</v>
      </c>
      <c r="L16" s="62">
        <f t="shared" si="1"/>
        <v>46.468000000000004</v>
      </c>
      <c r="M16" s="62">
        <f t="shared" si="1"/>
        <v>29.265000000000001</v>
      </c>
      <c r="N16" s="62">
        <f t="shared" si="1"/>
        <v>15.172000000000001</v>
      </c>
      <c r="O16" s="62">
        <f t="shared" si="1"/>
        <v>36.789000000000001</v>
      </c>
      <c r="P16" s="62">
        <f t="shared" si="1"/>
        <v>17.735999999999997</v>
      </c>
      <c r="Q16" s="62">
        <f t="shared" si="1"/>
        <v>16.366999999999997</v>
      </c>
      <c r="R16" s="62">
        <f t="shared" si="1"/>
        <v>14.471</v>
      </c>
      <c r="S16" s="62">
        <f t="shared" si="1"/>
        <v>15.394</v>
      </c>
      <c r="T16" s="62">
        <f t="shared" si="1"/>
        <v>24.523</v>
      </c>
      <c r="U16" s="62">
        <f t="shared" si="1"/>
        <v>9.1999999999999993</v>
      </c>
      <c r="V16" s="62">
        <f t="shared" si="1"/>
        <v>28.842000000000002</v>
      </c>
      <c r="W16" s="62">
        <f t="shared" si="1"/>
        <v>21.96</v>
      </c>
      <c r="X16" s="62">
        <f t="shared" si="1"/>
        <v>17.084999999999997</v>
      </c>
      <c r="Y16" s="62">
        <f t="shared" si="1"/>
        <v>33.215000000000003</v>
      </c>
      <c r="Z16" s="63" t="str">
        <f t="shared" si="1"/>
        <v/>
      </c>
      <c r="AA16" s="64">
        <f>SUM(AA10:AA15)</f>
        <v>1033.3750000000002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1.573</v>
      </c>
      <c r="E20" s="77">
        <v>1.73</v>
      </c>
      <c r="F20" s="77">
        <v>1.8</v>
      </c>
      <c r="G20" s="77">
        <v>1.9770000000000001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7.08</v>
      </c>
    </row>
    <row r="21" spans="1:27" ht="24.95" customHeight="1" x14ac:dyDescent="0.2">
      <c r="A21" s="75" t="s">
        <v>16</v>
      </c>
      <c r="B21" s="80"/>
      <c r="C21" s="81"/>
      <c r="D21" s="81">
        <v>1.9850000000000001</v>
      </c>
      <c r="E21" s="81">
        <v>2.8279999999999998</v>
      </c>
      <c r="F21" s="81">
        <v>2.6040000000000001</v>
      </c>
      <c r="G21" s="81">
        <v>2.63</v>
      </c>
      <c r="H21" s="81"/>
      <c r="I21" s="81"/>
      <c r="J21" s="81"/>
      <c r="K21" s="81">
        <v>71.581000000000003</v>
      </c>
      <c r="L21" s="81"/>
      <c r="M21" s="81">
        <v>4.8659999999999997</v>
      </c>
      <c r="N21" s="81">
        <v>3.2069999999999999</v>
      </c>
      <c r="O21" s="81">
        <v>2.2480000000000002</v>
      </c>
      <c r="P21" s="81">
        <v>3.028</v>
      </c>
      <c r="Q21" s="81">
        <v>1.139</v>
      </c>
      <c r="R21" s="81"/>
      <c r="S21" s="81"/>
      <c r="T21" s="81">
        <v>9.5000000000000001E-2</v>
      </c>
      <c r="U21" s="81">
        <v>0.46899999999999997</v>
      </c>
      <c r="V21" s="81">
        <v>1.607</v>
      </c>
      <c r="W21" s="81">
        <v>1.1739999999999999</v>
      </c>
      <c r="X21" s="81">
        <v>0.56699999999999995</v>
      </c>
      <c r="Y21" s="81">
        <v>0.70799999999999996</v>
      </c>
      <c r="Z21" s="78"/>
      <c r="AA21" s="79">
        <f t="shared" si="2"/>
        <v>100.73599999999999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3.5579999999999998</v>
      </c>
      <c r="E26" s="88">
        <f t="shared" si="3"/>
        <v>4.5579999999999998</v>
      </c>
      <c r="F26" s="88">
        <f t="shared" si="3"/>
        <v>4.4039999999999999</v>
      </c>
      <c r="G26" s="88">
        <f t="shared" si="3"/>
        <v>4.6070000000000002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71.581000000000003</v>
      </c>
      <c r="L26" s="88">
        <f t="shared" si="3"/>
        <v>0</v>
      </c>
      <c r="M26" s="88">
        <f t="shared" si="3"/>
        <v>4.8659999999999997</v>
      </c>
      <c r="N26" s="88">
        <f t="shared" si="3"/>
        <v>3.2069999999999999</v>
      </c>
      <c r="O26" s="88">
        <f t="shared" si="3"/>
        <v>2.2480000000000002</v>
      </c>
      <c r="P26" s="88">
        <f t="shared" si="3"/>
        <v>3.028</v>
      </c>
      <c r="Q26" s="88">
        <f t="shared" si="3"/>
        <v>1.139</v>
      </c>
      <c r="R26" s="88">
        <f t="shared" si="3"/>
        <v>0</v>
      </c>
      <c r="S26" s="88">
        <f t="shared" si="3"/>
        <v>0</v>
      </c>
      <c r="T26" s="88">
        <f t="shared" si="3"/>
        <v>9.5000000000000001E-2</v>
      </c>
      <c r="U26" s="88">
        <f t="shared" si="3"/>
        <v>0.46899999999999997</v>
      </c>
      <c r="V26" s="88">
        <f t="shared" si="3"/>
        <v>1.607</v>
      </c>
      <c r="W26" s="88">
        <f t="shared" si="3"/>
        <v>1.1739999999999999</v>
      </c>
      <c r="X26" s="88">
        <f t="shared" si="3"/>
        <v>0.56699999999999995</v>
      </c>
      <c r="Y26" s="88">
        <f t="shared" si="3"/>
        <v>0.70799999999999996</v>
      </c>
      <c r="Z26" s="89" t="str">
        <f t="shared" si="3"/>
        <v/>
      </c>
      <c r="AA26" s="90">
        <f>SUM(AA19:AA25)</f>
        <v>107.81599999999999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32.44</v>
      </c>
      <c r="C30" s="77">
        <v>115.306</v>
      </c>
      <c r="D30" s="77">
        <v>102.922</v>
      </c>
      <c r="E30" s="77">
        <v>151.65299999999999</v>
      </c>
      <c r="F30" s="77">
        <v>133.02699999999999</v>
      </c>
      <c r="G30" s="77">
        <v>49.261000000000003</v>
      </c>
      <c r="H30" s="77">
        <v>64.335999999999999</v>
      </c>
      <c r="I30" s="77">
        <v>10.467000000000001</v>
      </c>
      <c r="J30" s="77">
        <v>46.805</v>
      </c>
      <c r="K30" s="77">
        <v>89.379000000000005</v>
      </c>
      <c r="L30" s="77">
        <v>46.468000000000004</v>
      </c>
      <c r="M30" s="77">
        <v>34.131</v>
      </c>
      <c r="N30" s="77">
        <v>18.379000000000001</v>
      </c>
      <c r="O30" s="77">
        <v>39.036999999999999</v>
      </c>
      <c r="P30" s="77">
        <v>20.763999999999999</v>
      </c>
      <c r="Q30" s="77">
        <v>17.506</v>
      </c>
      <c r="R30" s="77">
        <v>14.471</v>
      </c>
      <c r="S30" s="77">
        <v>15.394</v>
      </c>
      <c r="T30" s="77">
        <v>24.617999999999999</v>
      </c>
      <c r="U30" s="77">
        <v>9.6690000000000005</v>
      </c>
      <c r="V30" s="77">
        <v>30.449000000000002</v>
      </c>
      <c r="W30" s="77">
        <v>23.134</v>
      </c>
      <c r="X30" s="77">
        <v>17.652000000000001</v>
      </c>
      <c r="Y30" s="77">
        <v>33.923000000000002</v>
      </c>
      <c r="Z30" s="78"/>
      <c r="AA30" s="79">
        <f>SUM(B30:Z30)</f>
        <v>1141.191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32.44</v>
      </c>
      <c r="C32" s="62">
        <f t="shared" ref="C32:Z32" si="4">IF(LEN(C$2)&gt;0,SUM(C29:C31),"")</f>
        <v>115.306</v>
      </c>
      <c r="D32" s="62">
        <f t="shared" si="4"/>
        <v>102.922</v>
      </c>
      <c r="E32" s="62">
        <f t="shared" si="4"/>
        <v>151.65299999999999</v>
      </c>
      <c r="F32" s="62">
        <f t="shared" si="4"/>
        <v>133.02699999999999</v>
      </c>
      <c r="G32" s="62">
        <f t="shared" si="4"/>
        <v>49.261000000000003</v>
      </c>
      <c r="H32" s="62">
        <f t="shared" si="4"/>
        <v>64.335999999999999</v>
      </c>
      <c r="I32" s="62">
        <f t="shared" si="4"/>
        <v>10.467000000000001</v>
      </c>
      <c r="J32" s="62">
        <f t="shared" si="4"/>
        <v>46.805</v>
      </c>
      <c r="K32" s="62">
        <f t="shared" si="4"/>
        <v>89.379000000000005</v>
      </c>
      <c r="L32" s="62">
        <f t="shared" si="4"/>
        <v>46.468000000000004</v>
      </c>
      <c r="M32" s="62">
        <f t="shared" si="4"/>
        <v>34.131</v>
      </c>
      <c r="N32" s="62">
        <f t="shared" si="4"/>
        <v>18.379000000000001</v>
      </c>
      <c r="O32" s="62">
        <f t="shared" si="4"/>
        <v>39.036999999999999</v>
      </c>
      <c r="P32" s="62">
        <f t="shared" si="4"/>
        <v>20.763999999999999</v>
      </c>
      <c r="Q32" s="62">
        <f t="shared" si="4"/>
        <v>17.506</v>
      </c>
      <c r="R32" s="62">
        <f t="shared" si="4"/>
        <v>14.471</v>
      </c>
      <c r="S32" s="62">
        <f t="shared" si="4"/>
        <v>15.394</v>
      </c>
      <c r="T32" s="62">
        <f t="shared" si="4"/>
        <v>24.617999999999999</v>
      </c>
      <c r="U32" s="62">
        <f t="shared" si="4"/>
        <v>9.6690000000000005</v>
      </c>
      <c r="V32" s="62">
        <f t="shared" si="4"/>
        <v>30.449000000000002</v>
      </c>
      <c r="W32" s="62">
        <f t="shared" si="4"/>
        <v>23.134</v>
      </c>
      <c r="X32" s="62">
        <f t="shared" si="4"/>
        <v>17.652000000000001</v>
      </c>
      <c r="Y32" s="62">
        <f t="shared" si="4"/>
        <v>33.923000000000002</v>
      </c>
      <c r="Z32" s="63" t="str">
        <f t="shared" si="4"/>
        <v/>
      </c>
      <c r="AA32" s="64">
        <f>SUM(AA29:AA31)</f>
        <v>1141.191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31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31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63.44</v>
      </c>
      <c r="C52" s="88">
        <f t="shared" si="10"/>
        <v>115.306</v>
      </c>
      <c r="D52" s="88">
        <f t="shared" si="10"/>
        <v>102.922</v>
      </c>
      <c r="E52" s="88">
        <f t="shared" si="10"/>
        <v>151.65300000000002</v>
      </c>
      <c r="F52" s="88">
        <f t="shared" si="10"/>
        <v>133.02700000000002</v>
      </c>
      <c r="G52" s="88">
        <f t="shared" si="10"/>
        <v>49.260999999999996</v>
      </c>
      <c r="H52" s="88">
        <f t="shared" si="10"/>
        <v>64.335999999999999</v>
      </c>
      <c r="I52" s="88">
        <f t="shared" si="10"/>
        <v>10.467000000000001</v>
      </c>
      <c r="J52" s="88">
        <f t="shared" si="10"/>
        <v>46.805000000000007</v>
      </c>
      <c r="K52" s="88">
        <f t="shared" si="10"/>
        <v>89.379000000000005</v>
      </c>
      <c r="L52" s="88">
        <f t="shared" si="10"/>
        <v>46.468000000000004</v>
      </c>
      <c r="M52" s="88">
        <f t="shared" si="10"/>
        <v>34.131</v>
      </c>
      <c r="N52" s="88">
        <f t="shared" si="10"/>
        <v>18.379000000000001</v>
      </c>
      <c r="O52" s="88">
        <f t="shared" si="10"/>
        <v>39.036999999999999</v>
      </c>
      <c r="P52" s="88">
        <f t="shared" si="10"/>
        <v>20.763999999999996</v>
      </c>
      <c r="Q52" s="88">
        <f t="shared" si="10"/>
        <v>17.505999999999997</v>
      </c>
      <c r="R52" s="88">
        <f t="shared" si="10"/>
        <v>14.471</v>
      </c>
      <c r="S52" s="88">
        <f t="shared" si="10"/>
        <v>15.394</v>
      </c>
      <c r="T52" s="88">
        <f t="shared" si="10"/>
        <v>24.617999999999999</v>
      </c>
      <c r="U52" s="88">
        <f t="shared" si="10"/>
        <v>9.6689999999999987</v>
      </c>
      <c r="V52" s="88">
        <f t="shared" si="10"/>
        <v>30.449000000000002</v>
      </c>
      <c r="W52" s="88">
        <f t="shared" si="10"/>
        <v>23.134</v>
      </c>
      <c r="X52" s="88">
        <f t="shared" si="10"/>
        <v>17.651999999999997</v>
      </c>
      <c r="Y52" s="88">
        <f t="shared" si="10"/>
        <v>33.923000000000002</v>
      </c>
      <c r="Z52" s="89" t="str">
        <f t="shared" si="10"/>
        <v/>
      </c>
      <c r="AA52" s="104">
        <f>SUM(B52:Z52)</f>
        <v>1172.1910000000003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63.44</v>
      </c>
      <c r="C4" s="18">
        <v>115.325</v>
      </c>
      <c r="D4" s="18">
        <v>102.91200000000001</v>
      </c>
      <c r="E4" s="18">
        <v>151.60399999999998</v>
      </c>
      <c r="F4" s="18">
        <v>132.977</v>
      </c>
      <c r="G4" s="18">
        <v>49.261000000000003</v>
      </c>
      <c r="H4" s="18">
        <v>64.312999999999988</v>
      </c>
      <c r="I4" s="18">
        <v>10.467000000000001</v>
      </c>
      <c r="J4" s="18">
        <v>46.805</v>
      </c>
      <c r="K4" s="18">
        <v>89.34</v>
      </c>
      <c r="L4" s="18">
        <v>46.468000000000004</v>
      </c>
      <c r="M4" s="18">
        <v>34.131</v>
      </c>
      <c r="N4" s="18">
        <v>18.379000000000001</v>
      </c>
      <c r="O4" s="18">
        <v>39.036999999999999</v>
      </c>
      <c r="P4" s="18">
        <v>20.764000000000003</v>
      </c>
      <c r="Q4" s="18">
        <v>17.506</v>
      </c>
      <c r="R4" s="18">
        <v>14.471</v>
      </c>
      <c r="S4" s="18">
        <v>15.394</v>
      </c>
      <c r="T4" s="18">
        <v>24.618000000000002</v>
      </c>
      <c r="U4" s="18">
        <v>9.6689999999999987</v>
      </c>
      <c r="V4" s="18">
        <v>30.448999999999998</v>
      </c>
      <c r="W4" s="18">
        <v>23.116</v>
      </c>
      <c r="X4" s="18">
        <v>17.611000000000001</v>
      </c>
      <c r="Y4" s="18">
        <v>33.938000000000002</v>
      </c>
      <c r="Z4" s="19"/>
      <c r="AA4" s="20">
        <f>SUM(B4:Z4)</f>
        <v>1171.9950000000001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118.7</v>
      </c>
      <c r="C7" s="28">
        <v>112.28</v>
      </c>
      <c r="D7" s="28">
        <v>109.6</v>
      </c>
      <c r="E7" s="28">
        <v>108.16</v>
      </c>
      <c r="F7" s="28">
        <v>112.7</v>
      </c>
      <c r="G7" s="28">
        <v>119.6</v>
      </c>
      <c r="H7" s="28">
        <v>137.80000000000001</v>
      </c>
      <c r="I7" s="28">
        <v>404</v>
      </c>
      <c r="J7" s="28">
        <v>389.12</v>
      </c>
      <c r="K7" s="28">
        <v>145.36000000000001</v>
      </c>
      <c r="L7" s="28">
        <v>130.26</v>
      </c>
      <c r="M7" s="28">
        <v>124.83</v>
      </c>
      <c r="N7" s="28">
        <v>127.93</v>
      </c>
      <c r="O7" s="28">
        <v>136</v>
      </c>
      <c r="P7" s="28">
        <v>314.04000000000002</v>
      </c>
      <c r="Q7" s="28">
        <v>191</v>
      </c>
      <c r="R7" s="28">
        <v>309</v>
      </c>
      <c r="S7" s="28">
        <v>188</v>
      </c>
      <c r="T7" s="28">
        <v>170</v>
      </c>
      <c r="U7" s="28">
        <v>181</v>
      </c>
      <c r="V7" s="28">
        <v>185</v>
      </c>
      <c r="W7" s="28">
        <v>134.63999999999999</v>
      </c>
      <c r="X7" s="28">
        <v>124.85</v>
      </c>
      <c r="Y7" s="28">
        <v>124</v>
      </c>
      <c r="Z7" s="29"/>
      <c r="AA7" s="30">
        <f>IF(SUM(B7:Z7)&lt;&gt;0,AVERAGEIF(B7:Z7,"&lt;&gt;"""),"")</f>
        <v>174.91125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0.44800000000000001</v>
      </c>
      <c r="C12" s="52">
        <v>0.83099999999999996</v>
      </c>
      <c r="D12" s="52">
        <v>1</v>
      </c>
      <c r="E12" s="52">
        <v>0.94</v>
      </c>
      <c r="F12" s="52">
        <v>0.36399999999999999</v>
      </c>
      <c r="G12" s="52">
        <v>0.57199999999999995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4.1549999999999994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3.1E-2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3.1E-2</v>
      </c>
    </row>
    <row r="14" spans="1:27" ht="24.95" customHeight="1" x14ac:dyDescent="0.2">
      <c r="A14" s="55" t="s">
        <v>10</v>
      </c>
      <c r="B14" s="56">
        <v>0.76800000000000002</v>
      </c>
      <c r="C14" s="57">
        <v>3.7490000000000001</v>
      </c>
      <c r="D14" s="57">
        <v>4.1770000000000005</v>
      </c>
      <c r="E14" s="57">
        <v>4.4459999999999997</v>
      </c>
      <c r="F14" s="57">
        <v>2.4460000000000002</v>
      </c>
      <c r="G14" s="57">
        <v>2.1659999999999999</v>
      </c>
      <c r="H14" s="57">
        <v>19.079000000000001</v>
      </c>
      <c r="I14" s="57">
        <v>5.4359999999999999</v>
      </c>
      <c r="J14" s="57">
        <v>8.1370000000000005</v>
      </c>
      <c r="K14" s="57">
        <v>23.847000000000001</v>
      </c>
      <c r="L14" s="57">
        <v>46.468000000000004</v>
      </c>
      <c r="M14" s="57">
        <v>34.131</v>
      </c>
      <c r="N14" s="57">
        <v>15.879000000000001</v>
      </c>
      <c r="O14" s="57">
        <v>30.637</v>
      </c>
      <c r="P14" s="57">
        <v>11.113999999999999</v>
      </c>
      <c r="Q14" s="57">
        <v>12.805999999999999</v>
      </c>
      <c r="R14" s="57">
        <v>7.9569999999999999</v>
      </c>
      <c r="S14" s="57">
        <v>8.3940000000000001</v>
      </c>
      <c r="T14" s="57">
        <v>18.718</v>
      </c>
      <c r="U14" s="57">
        <v>8.093</v>
      </c>
      <c r="V14" s="57">
        <v>3.4849999999999999</v>
      </c>
      <c r="W14" s="57">
        <v>0.96599999999999997</v>
      </c>
      <c r="X14" s="57">
        <v>1.911</v>
      </c>
      <c r="Y14" s="57">
        <v>1.9379999999999999</v>
      </c>
      <c r="Z14" s="58"/>
      <c r="AA14" s="59">
        <f t="shared" si="0"/>
        <v>276.74800000000005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1.216</v>
      </c>
      <c r="C16" s="62">
        <f t="shared" ref="C16:Z16" si="1">IF(LEN(C$2)&gt;0,SUM(C10:C15),"")</f>
        <v>4.58</v>
      </c>
      <c r="D16" s="62">
        <f t="shared" si="1"/>
        <v>5.1770000000000005</v>
      </c>
      <c r="E16" s="62">
        <f t="shared" si="1"/>
        <v>5.3859999999999992</v>
      </c>
      <c r="F16" s="62">
        <f t="shared" si="1"/>
        <v>2.81</v>
      </c>
      <c r="G16" s="62">
        <f t="shared" si="1"/>
        <v>2.738</v>
      </c>
      <c r="H16" s="62">
        <f t="shared" si="1"/>
        <v>19.079000000000001</v>
      </c>
      <c r="I16" s="62">
        <f t="shared" si="1"/>
        <v>5.4669999999999996</v>
      </c>
      <c r="J16" s="62">
        <f t="shared" si="1"/>
        <v>8.1370000000000005</v>
      </c>
      <c r="K16" s="62">
        <f t="shared" si="1"/>
        <v>23.847000000000001</v>
      </c>
      <c r="L16" s="62">
        <f t="shared" si="1"/>
        <v>46.468000000000004</v>
      </c>
      <c r="M16" s="62">
        <f t="shared" si="1"/>
        <v>34.131</v>
      </c>
      <c r="N16" s="62">
        <f t="shared" si="1"/>
        <v>15.879000000000001</v>
      </c>
      <c r="O16" s="62">
        <f t="shared" si="1"/>
        <v>30.637</v>
      </c>
      <c r="P16" s="62">
        <f t="shared" si="1"/>
        <v>11.113999999999999</v>
      </c>
      <c r="Q16" s="62">
        <f t="shared" si="1"/>
        <v>12.805999999999999</v>
      </c>
      <c r="R16" s="62">
        <f t="shared" si="1"/>
        <v>7.9569999999999999</v>
      </c>
      <c r="S16" s="62">
        <f t="shared" si="1"/>
        <v>8.3940000000000001</v>
      </c>
      <c r="T16" s="62">
        <f t="shared" si="1"/>
        <v>18.718</v>
      </c>
      <c r="U16" s="62">
        <f t="shared" si="1"/>
        <v>8.093</v>
      </c>
      <c r="V16" s="62">
        <f t="shared" si="1"/>
        <v>3.4849999999999999</v>
      </c>
      <c r="W16" s="62">
        <f t="shared" si="1"/>
        <v>0.96599999999999997</v>
      </c>
      <c r="X16" s="62">
        <f t="shared" si="1"/>
        <v>1.911</v>
      </c>
      <c r="Y16" s="62">
        <f t="shared" si="1"/>
        <v>1.9379999999999999</v>
      </c>
      <c r="Z16" s="63" t="str">
        <f t="shared" si="1"/>
        <v/>
      </c>
      <c r="AA16" s="64">
        <f>SUM(AA10:AA15)</f>
        <v>280.93400000000003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6.952</v>
      </c>
      <c r="C20" s="77">
        <v>6.8209999999999997</v>
      </c>
      <c r="D20" s="77">
        <v>6.2590000000000003</v>
      </c>
      <c r="E20" s="77">
        <v>1.6</v>
      </c>
      <c r="F20" s="77">
        <v>6.3229999999999995</v>
      </c>
      <c r="G20" s="77">
        <v>7.226</v>
      </c>
      <c r="H20" s="77"/>
      <c r="I20" s="77"/>
      <c r="J20" s="77">
        <v>3.55</v>
      </c>
      <c r="K20" s="77">
        <v>0.8</v>
      </c>
      <c r="L20" s="77"/>
      <c r="M20" s="77"/>
      <c r="N20" s="77">
        <v>2.5</v>
      </c>
      <c r="O20" s="77">
        <v>6.9</v>
      </c>
      <c r="P20" s="77">
        <v>5.3</v>
      </c>
      <c r="Q20" s="77">
        <v>4.7</v>
      </c>
      <c r="R20" s="77">
        <v>3.0139999999999998</v>
      </c>
      <c r="S20" s="77"/>
      <c r="T20" s="77"/>
      <c r="U20" s="77"/>
      <c r="V20" s="77">
        <v>6.4619999999999997</v>
      </c>
      <c r="W20" s="77"/>
      <c r="X20" s="77"/>
      <c r="Y20" s="77"/>
      <c r="Z20" s="78"/>
      <c r="AA20" s="79">
        <f t="shared" si="2"/>
        <v>68.406999999999996</v>
      </c>
    </row>
    <row r="21" spans="1:27" ht="24.95" customHeight="1" x14ac:dyDescent="0.2">
      <c r="A21" s="75" t="s">
        <v>16</v>
      </c>
      <c r="B21" s="80">
        <v>55.271999999999998</v>
      </c>
      <c r="C21" s="81">
        <v>52.224000000000004</v>
      </c>
      <c r="D21" s="81">
        <v>47.676000000000002</v>
      </c>
      <c r="E21" s="81">
        <v>39.917999999999999</v>
      </c>
      <c r="F21" s="81">
        <v>39.643999999999998</v>
      </c>
      <c r="G21" s="81">
        <v>39.296999999999997</v>
      </c>
      <c r="H21" s="81">
        <v>1.8340000000000001</v>
      </c>
      <c r="I21" s="81">
        <v>5</v>
      </c>
      <c r="J21" s="81">
        <v>35.118000000000002</v>
      </c>
      <c r="K21" s="81">
        <v>37.493000000000002</v>
      </c>
      <c r="L21" s="81"/>
      <c r="M21" s="81"/>
      <c r="N21" s="81"/>
      <c r="O21" s="81">
        <v>1.5</v>
      </c>
      <c r="P21" s="81">
        <v>4.3499999999999996</v>
      </c>
      <c r="Q21" s="81"/>
      <c r="R21" s="81">
        <v>3.5</v>
      </c>
      <c r="S21" s="81">
        <v>7</v>
      </c>
      <c r="T21" s="81">
        <v>5.9</v>
      </c>
      <c r="U21" s="81">
        <v>1.5759999999999998</v>
      </c>
      <c r="V21" s="81">
        <v>10.502000000000001</v>
      </c>
      <c r="W21" s="81">
        <v>6.75</v>
      </c>
      <c r="X21" s="81">
        <v>5.5</v>
      </c>
      <c r="Y21" s="81">
        <v>13</v>
      </c>
      <c r="Z21" s="78"/>
      <c r="AA21" s="79">
        <f t="shared" si="2"/>
        <v>413.05400000000009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62.223999999999997</v>
      </c>
      <c r="C26" s="88">
        <f t="shared" ref="C26:Z26" si="3">IF(LEN(C$2)&gt;0,SUM(C19:C25),"")</f>
        <v>59.045000000000002</v>
      </c>
      <c r="D26" s="88">
        <f t="shared" si="3"/>
        <v>53.935000000000002</v>
      </c>
      <c r="E26" s="88">
        <f t="shared" si="3"/>
        <v>41.518000000000001</v>
      </c>
      <c r="F26" s="88">
        <f t="shared" si="3"/>
        <v>45.966999999999999</v>
      </c>
      <c r="G26" s="88">
        <f t="shared" si="3"/>
        <v>46.522999999999996</v>
      </c>
      <c r="H26" s="88">
        <f t="shared" si="3"/>
        <v>1.8340000000000001</v>
      </c>
      <c r="I26" s="88">
        <f t="shared" si="3"/>
        <v>5</v>
      </c>
      <c r="J26" s="88">
        <f t="shared" si="3"/>
        <v>38.667999999999999</v>
      </c>
      <c r="K26" s="88">
        <f t="shared" si="3"/>
        <v>38.292999999999999</v>
      </c>
      <c r="L26" s="88">
        <f t="shared" si="3"/>
        <v>0</v>
      </c>
      <c r="M26" s="88">
        <f t="shared" si="3"/>
        <v>0</v>
      </c>
      <c r="N26" s="88">
        <f t="shared" si="3"/>
        <v>2.5</v>
      </c>
      <c r="O26" s="88">
        <f t="shared" si="3"/>
        <v>8.4</v>
      </c>
      <c r="P26" s="88">
        <f t="shared" si="3"/>
        <v>9.6499999999999986</v>
      </c>
      <c r="Q26" s="88">
        <f t="shared" si="3"/>
        <v>4.7</v>
      </c>
      <c r="R26" s="88">
        <f t="shared" si="3"/>
        <v>6.5139999999999993</v>
      </c>
      <c r="S26" s="88">
        <f t="shared" si="3"/>
        <v>7</v>
      </c>
      <c r="T26" s="88">
        <f t="shared" si="3"/>
        <v>5.9</v>
      </c>
      <c r="U26" s="88">
        <f t="shared" si="3"/>
        <v>1.5759999999999998</v>
      </c>
      <c r="V26" s="88">
        <f t="shared" si="3"/>
        <v>16.963999999999999</v>
      </c>
      <c r="W26" s="88">
        <f t="shared" si="3"/>
        <v>6.75</v>
      </c>
      <c r="X26" s="88">
        <f t="shared" si="3"/>
        <v>5.5</v>
      </c>
      <c r="Y26" s="88">
        <f t="shared" si="3"/>
        <v>13</v>
      </c>
      <c r="Z26" s="89" t="str">
        <f t="shared" si="3"/>
        <v/>
      </c>
      <c r="AA26" s="90">
        <f>SUM(AA19:AA25)</f>
        <v>481.46100000000007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63.44</v>
      </c>
      <c r="C30" s="77">
        <v>63.625</v>
      </c>
      <c r="D30" s="77">
        <v>59.112000000000002</v>
      </c>
      <c r="E30" s="77">
        <v>46.904000000000003</v>
      </c>
      <c r="F30" s="77">
        <v>48.777000000000001</v>
      </c>
      <c r="G30" s="77">
        <v>49.261000000000003</v>
      </c>
      <c r="H30" s="77">
        <v>20.913</v>
      </c>
      <c r="I30" s="77">
        <v>10.467000000000001</v>
      </c>
      <c r="J30" s="77">
        <v>46.805</v>
      </c>
      <c r="K30" s="77">
        <v>62.14</v>
      </c>
      <c r="L30" s="77">
        <v>46.468000000000004</v>
      </c>
      <c r="M30" s="77">
        <v>34.131</v>
      </c>
      <c r="N30" s="77">
        <v>18.379000000000001</v>
      </c>
      <c r="O30" s="77">
        <v>39.036999999999999</v>
      </c>
      <c r="P30" s="77">
        <v>20.763999999999999</v>
      </c>
      <c r="Q30" s="77">
        <v>17.506</v>
      </c>
      <c r="R30" s="77">
        <v>14.471</v>
      </c>
      <c r="S30" s="77">
        <v>15.394</v>
      </c>
      <c r="T30" s="77">
        <v>24.617999999999999</v>
      </c>
      <c r="U30" s="77">
        <v>9.6690000000000005</v>
      </c>
      <c r="V30" s="77">
        <v>20.449000000000002</v>
      </c>
      <c r="W30" s="77">
        <v>7.7160000000000002</v>
      </c>
      <c r="X30" s="77">
        <v>7.4109999999999996</v>
      </c>
      <c r="Y30" s="77">
        <v>14.938000000000001</v>
      </c>
      <c r="Z30" s="78"/>
      <c r="AA30" s="79">
        <f>SUM(B30:Z30)</f>
        <v>762.39499999999998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63.44</v>
      </c>
      <c r="C32" s="62">
        <f t="shared" ref="C32:Z32" si="4">IF(LEN(C$2)&gt;0,SUM(C29:C31),"")</f>
        <v>63.625</v>
      </c>
      <c r="D32" s="62">
        <f t="shared" si="4"/>
        <v>59.112000000000002</v>
      </c>
      <c r="E32" s="62">
        <f t="shared" si="4"/>
        <v>46.904000000000003</v>
      </c>
      <c r="F32" s="62">
        <f t="shared" si="4"/>
        <v>48.777000000000001</v>
      </c>
      <c r="G32" s="62">
        <f t="shared" si="4"/>
        <v>49.261000000000003</v>
      </c>
      <c r="H32" s="62">
        <f t="shared" si="4"/>
        <v>20.913</v>
      </c>
      <c r="I32" s="62">
        <f t="shared" si="4"/>
        <v>10.467000000000001</v>
      </c>
      <c r="J32" s="62">
        <f t="shared" si="4"/>
        <v>46.805</v>
      </c>
      <c r="K32" s="62">
        <f t="shared" si="4"/>
        <v>62.14</v>
      </c>
      <c r="L32" s="62">
        <f t="shared" si="4"/>
        <v>46.468000000000004</v>
      </c>
      <c r="M32" s="62">
        <f t="shared" si="4"/>
        <v>34.131</v>
      </c>
      <c r="N32" s="62">
        <f t="shared" si="4"/>
        <v>18.379000000000001</v>
      </c>
      <c r="O32" s="62">
        <f t="shared" si="4"/>
        <v>39.036999999999999</v>
      </c>
      <c r="P32" s="62">
        <f t="shared" si="4"/>
        <v>20.763999999999999</v>
      </c>
      <c r="Q32" s="62">
        <f t="shared" si="4"/>
        <v>17.506</v>
      </c>
      <c r="R32" s="62">
        <f t="shared" si="4"/>
        <v>14.471</v>
      </c>
      <c r="S32" s="62">
        <f t="shared" si="4"/>
        <v>15.394</v>
      </c>
      <c r="T32" s="62">
        <f t="shared" si="4"/>
        <v>24.617999999999999</v>
      </c>
      <c r="U32" s="62">
        <f t="shared" si="4"/>
        <v>9.6690000000000005</v>
      </c>
      <c r="V32" s="62">
        <f t="shared" si="4"/>
        <v>20.449000000000002</v>
      </c>
      <c r="W32" s="62">
        <f t="shared" si="4"/>
        <v>7.7160000000000002</v>
      </c>
      <c r="X32" s="62">
        <f t="shared" si="4"/>
        <v>7.4109999999999996</v>
      </c>
      <c r="Y32" s="62">
        <f t="shared" si="4"/>
        <v>14.938000000000001</v>
      </c>
      <c r="Z32" s="63" t="str">
        <f t="shared" si="4"/>
        <v/>
      </c>
      <c r="AA32" s="64">
        <f>SUM(AA29:AA31)</f>
        <v>762.39499999999998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10</v>
      </c>
      <c r="W37" s="99"/>
      <c r="X37" s="99"/>
      <c r="Y37" s="99"/>
      <c r="Z37" s="100"/>
      <c r="AA37" s="79">
        <f t="shared" si="5"/>
        <v>10</v>
      </c>
    </row>
    <row r="38" spans="1:9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5" customHeight="1" x14ac:dyDescent="0.2">
      <c r="A39" s="97" t="s">
        <v>45</v>
      </c>
      <c r="B39" s="98"/>
      <c r="C39" s="99">
        <v>51.7</v>
      </c>
      <c r="D39" s="99">
        <v>43.8</v>
      </c>
      <c r="E39" s="99">
        <v>104.7</v>
      </c>
      <c r="F39" s="99">
        <v>84.2</v>
      </c>
      <c r="G39" s="99"/>
      <c r="H39" s="99">
        <v>43.4</v>
      </c>
      <c r="I39" s="99"/>
      <c r="J39" s="99"/>
      <c r="K39" s="99">
        <v>27.2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15.4</v>
      </c>
      <c r="X39" s="99">
        <v>10.199999999999999</v>
      </c>
      <c r="Y39" s="99">
        <v>19</v>
      </c>
      <c r="Z39" s="100"/>
      <c r="AA39" s="79">
        <f t="shared" si="5"/>
        <v>399.59999999999991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51.7</v>
      </c>
      <c r="D40" s="88">
        <f t="shared" si="6"/>
        <v>43.8</v>
      </c>
      <c r="E40" s="88">
        <f t="shared" si="6"/>
        <v>104.7</v>
      </c>
      <c r="F40" s="88">
        <f t="shared" si="6"/>
        <v>84.2</v>
      </c>
      <c r="G40" s="88">
        <f t="shared" si="6"/>
        <v>0</v>
      </c>
      <c r="H40" s="88">
        <f t="shared" si="6"/>
        <v>43.4</v>
      </c>
      <c r="I40" s="88">
        <f t="shared" si="6"/>
        <v>0</v>
      </c>
      <c r="J40" s="88">
        <f t="shared" si="6"/>
        <v>0</v>
      </c>
      <c r="K40" s="88">
        <f t="shared" si="6"/>
        <v>27.2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</v>
      </c>
      <c r="W40" s="88">
        <f t="shared" si="6"/>
        <v>15.4</v>
      </c>
      <c r="X40" s="88">
        <f t="shared" si="6"/>
        <v>10.199999999999999</v>
      </c>
      <c r="Y40" s="88">
        <f t="shared" si="6"/>
        <v>19</v>
      </c>
      <c r="Z40" s="89" t="str">
        <f t="shared" si="6"/>
        <v/>
      </c>
      <c r="AA40" s="90">
        <f t="shared" si="5"/>
        <v>409.59999999999991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10</v>
      </c>
      <c r="W45" s="99"/>
      <c r="X45" s="99"/>
      <c r="Y45" s="99"/>
      <c r="Z45" s="100"/>
      <c r="AA45" s="79">
        <f t="shared" si="7"/>
        <v>10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>
        <v>51.7</v>
      </c>
      <c r="D47" s="99">
        <v>43.8</v>
      </c>
      <c r="E47" s="99">
        <v>104.7</v>
      </c>
      <c r="F47" s="99">
        <v>84.2</v>
      </c>
      <c r="G47" s="99"/>
      <c r="H47" s="99">
        <v>43.4</v>
      </c>
      <c r="I47" s="99"/>
      <c r="J47" s="99"/>
      <c r="K47" s="99">
        <v>27.2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15.4</v>
      </c>
      <c r="X47" s="99">
        <v>10.199999999999999</v>
      </c>
      <c r="Y47" s="99">
        <v>19</v>
      </c>
      <c r="Z47" s="100"/>
      <c r="AA47" s="79">
        <f t="shared" si="7"/>
        <v>399.59999999999991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51.7</v>
      </c>
      <c r="D49" s="88">
        <f t="shared" si="8"/>
        <v>43.8</v>
      </c>
      <c r="E49" s="88">
        <f t="shared" si="8"/>
        <v>104.7</v>
      </c>
      <c r="F49" s="88">
        <f t="shared" si="8"/>
        <v>84.2</v>
      </c>
      <c r="G49" s="88">
        <f t="shared" si="8"/>
        <v>0</v>
      </c>
      <c r="H49" s="88">
        <f t="shared" si="8"/>
        <v>43.4</v>
      </c>
      <c r="I49" s="88">
        <f t="shared" si="8"/>
        <v>0</v>
      </c>
      <c r="J49" s="88">
        <f t="shared" si="8"/>
        <v>0</v>
      </c>
      <c r="K49" s="88">
        <f t="shared" si="8"/>
        <v>27.2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</v>
      </c>
      <c r="W49" s="88">
        <f t="shared" si="8"/>
        <v>15.4</v>
      </c>
      <c r="X49" s="88">
        <f t="shared" si="8"/>
        <v>10.199999999999999</v>
      </c>
      <c r="Y49" s="88">
        <f t="shared" si="8"/>
        <v>19</v>
      </c>
      <c r="Z49" s="89" t="str">
        <f t="shared" si="8"/>
        <v/>
      </c>
      <c r="AA49" s="90">
        <f t="shared" si="7"/>
        <v>409.59999999999991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63.44</v>
      </c>
      <c r="C52" s="88">
        <f t="shared" ref="C52:Z52" si="10">IF(LEN(C$2)&gt;0,SUM(C10:C15)+C26+C40,"")</f>
        <v>115.325</v>
      </c>
      <c r="D52" s="88">
        <f t="shared" si="10"/>
        <v>102.91200000000001</v>
      </c>
      <c r="E52" s="88">
        <f t="shared" si="10"/>
        <v>151.60399999999998</v>
      </c>
      <c r="F52" s="88">
        <f t="shared" si="10"/>
        <v>132.977</v>
      </c>
      <c r="G52" s="88">
        <f t="shared" si="10"/>
        <v>49.260999999999996</v>
      </c>
      <c r="H52" s="88">
        <f t="shared" si="10"/>
        <v>64.313000000000002</v>
      </c>
      <c r="I52" s="88">
        <f t="shared" si="10"/>
        <v>10.466999999999999</v>
      </c>
      <c r="J52" s="88">
        <f t="shared" si="10"/>
        <v>46.805</v>
      </c>
      <c r="K52" s="88">
        <f t="shared" si="10"/>
        <v>89.34</v>
      </c>
      <c r="L52" s="88">
        <f t="shared" si="10"/>
        <v>46.468000000000004</v>
      </c>
      <c r="M52" s="88">
        <f t="shared" si="10"/>
        <v>34.131</v>
      </c>
      <c r="N52" s="88">
        <f t="shared" si="10"/>
        <v>18.379000000000001</v>
      </c>
      <c r="O52" s="88">
        <f t="shared" si="10"/>
        <v>39.036999999999999</v>
      </c>
      <c r="P52" s="88">
        <f t="shared" si="10"/>
        <v>20.763999999999996</v>
      </c>
      <c r="Q52" s="88">
        <f t="shared" si="10"/>
        <v>17.506</v>
      </c>
      <c r="R52" s="88">
        <f t="shared" si="10"/>
        <v>14.471</v>
      </c>
      <c r="S52" s="88">
        <f t="shared" si="10"/>
        <v>15.394</v>
      </c>
      <c r="T52" s="88">
        <f t="shared" si="10"/>
        <v>24.618000000000002</v>
      </c>
      <c r="U52" s="88">
        <f t="shared" si="10"/>
        <v>9.6690000000000005</v>
      </c>
      <c r="V52" s="88">
        <f t="shared" si="10"/>
        <v>30.448999999999998</v>
      </c>
      <c r="W52" s="88">
        <f t="shared" si="10"/>
        <v>23.116</v>
      </c>
      <c r="X52" s="88">
        <f t="shared" si="10"/>
        <v>17.610999999999997</v>
      </c>
      <c r="Y52" s="88">
        <f t="shared" si="10"/>
        <v>33.938000000000002</v>
      </c>
      <c r="Z52" s="89" t="str">
        <f t="shared" si="10"/>
        <v/>
      </c>
      <c r="AA52" s="104">
        <f>SUM(B52:Z52)</f>
        <v>1171.9950000000001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</v>
      </c>
      <c r="C4" s="18">
        <v>51.7</v>
      </c>
      <c r="D4" s="18">
        <v>43.8</v>
      </c>
      <c r="E4" s="18">
        <v>104.7</v>
      </c>
      <c r="F4" s="18">
        <v>84.2</v>
      </c>
      <c r="G4" s="18"/>
      <c r="H4" s="18">
        <v>43.4</v>
      </c>
      <c r="I4" s="18"/>
      <c r="J4" s="18"/>
      <c r="K4" s="18">
        <v>27.2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10</v>
      </c>
      <c r="W4" s="18">
        <v>15.4</v>
      </c>
      <c r="X4" s="18">
        <v>10.199999999999999</v>
      </c>
      <c r="Y4" s="18">
        <v>19</v>
      </c>
      <c r="Z4" s="19"/>
      <c r="AA4" s="111">
        <f>SUM(B4:Z4)</f>
        <v>378.59999999999991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118.7</v>
      </c>
      <c r="C7" s="117">
        <v>112.28</v>
      </c>
      <c r="D7" s="117">
        <v>109.6</v>
      </c>
      <c r="E7" s="117">
        <v>108.16</v>
      </c>
      <c r="F7" s="117">
        <v>112.7</v>
      </c>
      <c r="G7" s="117">
        <v>119.6</v>
      </c>
      <c r="H7" s="117">
        <v>137.80000000000001</v>
      </c>
      <c r="I7" s="117">
        <v>404</v>
      </c>
      <c r="J7" s="117">
        <v>389.12</v>
      </c>
      <c r="K7" s="117">
        <v>145.36000000000001</v>
      </c>
      <c r="L7" s="117">
        <v>130.26</v>
      </c>
      <c r="M7" s="117">
        <v>124.83</v>
      </c>
      <c r="N7" s="117">
        <v>127.93</v>
      </c>
      <c r="O7" s="117">
        <v>136</v>
      </c>
      <c r="P7" s="117">
        <v>314.04000000000002</v>
      </c>
      <c r="Q7" s="117">
        <v>191</v>
      </c>
      <c r="R7" s="117">
        <v>309</v>
      </c>
      <c r="S7" s="117">
        <v>188</v>
      </c>
      <c r="T7" s="117">
        <v>170</v>
      </c>
      <c r="U7" s="117">
        <v>181</v>
      </c>
      <c r="V7" s="117">
        <v>185</v>
      </c>
      <c r="W7" s="117">
        <v>134.63999999999999</v>
      </c>
      <c r="X7" s="117">
        <v>124.85</v>
      </c>
      <c r="Y7" s="117">
        <v>124</v>
      </c>
      <c r="Z7" s="118"/>
      <c r="AA7" s="119">
        <f>IF(SUM(B7:Z7)&lt;&gt;0,AVERAGEIF(B7:Z7,"&lt;&gt;"""),"")</f>
        <v>174.91125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31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31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10</v>
      </c>
      <c r="W21" s="129"/>
      <c r="X21" s="129"/>
      <c r="Y21" s="130"/>
      <c r="Z21" s="131"/>
      <c r="AA21" s="132">
        <f t="shared" si="2"/>
        <v>10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>
        <v>51.7</v>
      </c>
      <c r="D23" s="133">
        <v>43.8</v>
      </c>
      <c r="E23" s="133">
        <v>104.7</v>
      </c>
      <c r="F23" s="133">
        <v>84.2</v>
      </c>
      <c r="G23" s="133"/>
      <c r="H23" s="133">
        <v>43.4</v>
      </c>
      <c r="I23" s="133"/>
      <c r="J23" s="133"/>
      <c r="K23" s="133">
        <v>27.2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15.4</v>
      </c>
      <c r="X23" s="133">
        <v>10.199999999999999</v>
      </c>
      <c r="Y23" s="133">
        <v>19</v>
      </c>
      <c r="Z23" s="131"/>
      <c r="AA23" s="132">
        <f t="shared" si="2"/>
        <v>399.59999999999991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51.7</v>
      </c>
      <c r="D24" s="135">
        <f t="shared" si="3"/>
        <v>43.8</v>
      </c>
      <c r="E24" s="135">
        <f t="shared" si="3"/>
        <v>104.7</v>
      </c>
      <c r="F24" s="135">
        <f t="shared" si="3"/>
        <v>84.2</v>
      </c>
      <c r="G24" s="135">
        <f t="shared" si="3"/>
        <v>0</v>
      </c>
      <c r="H24" s="135">
        <f t="shared" si="3"/>
        <v>43.4</v>
      </c>
      <c r="I24" s="135">
        <f t="shared" si="3"/>
        <v>0</v>
      </c>
      <c r="J24" s="135">
        <f t="shared" si="3"/>
        <v>0</v>
      </c>
      <c r="K24" s="135">
        <f t="shared" si="3"/>
        <v>27.2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</v>
      </c>
      <c r="W24" s="135">
        <f t="shared" si="3"/>
        <v>15.4</v>
      </c>
      <c r="X24" s="135">
        <f t="shared" si="3"/>
        <v>10.199999999999999</v>
      </c>
      <c r="Y24" s="135">
        <f t="shared" si="3"/>
        <v>19</v>
      </c>
      <c r="Z24" s="136" t="str">
        <f t="shared" si="3"/>
        <v/>
      </c>
      <c r="AA24" s="90">
        <f t="shared" si="2"/>
        <v>409.59999999999991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2024-11-14T21:28:15Z</dcterms:created>
  <dcterms:modified xsi:type="dcterms:W3CDTF">2024-11-14T21:28:17Z</dcterms:modified>
</cp:coreProperties>
</file>