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<sst xmlns="http://schemas.openxmlformats.org/spreadsheetml/2006/main" count="119" uniqueCount="54">
  <si>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13/11/2024 23:45:04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</si>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</sst>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17-42DC-AD16-AD51DD06DF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26.280999999999999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17-42DC-AD16-AD51DD06DF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17-42DC-AD16-AD51DD06DF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17-42DC-AD16-AD51DD06DF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B17-42DC-AD16-AD51DD06DF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17-42DC-AD16-AD51DD06DF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17-42DC-AD16-AD51DD06DF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B17-42DC-AD16-AD51DD06DF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B17-42DC-AD16-AD51DD06DF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14.779</c:v>
                </c:pt>
                <c:pt idx="4">
                  <c:v>3.4430000000000001</c:v>
                </c:pt>
                <c:pt idx="5">
                  <c:v>8.7270000000000003</c:v>
                </c:pt>
                <c:pt idx="6">
                  <c:v>43.05</c:v>
                </c:pt>
                <c:pt idx="7">
                  <c:v>16.878</c:v>
                </c:pt>
                <c:pt idx="8">
                  <c:v>26.305</c:v>
                </c:pt>
                <c:pt idx="9">
                  <c:v>146.97200000000001</c:v>
                </c:pt>
                <c:pt idx="10">
                  <c:v>134.52600000000001</c:v>
                </c:pt>
                <c:pt idx="11">
                  <c:v>75.756</c:v>
                </c:pt>
                <c:pt idx="12">
                  <c:v>90.26400000000001</c:v>
                </c:pt>
                <c:pt idx="13">
                  <c:v>110.006</c:v>
                </c:pt>
                <c:pt idx="14">
                  <c:v>78.682999999999993</c:v>
                </c:pt>
                <c:pt idx="15">
                  <c:v>3</c:v>
                </c:pt>
                <c:pt idx="16">
                  <c:v>39.221000000000004</c:v>
                </c:pt>
                <c:pt idx="17">
                  <c:v>46.545999999999999</c:v>
                </c:pt>
                <c:pt idx="18">
                  <c:v>17</c:v>
                </c:pt>
                <c:pt idx="19">
                  <c:v>19.843</c:v>
                </c:pt>
                <c:pt idx="20">
                  <c:v>117.461</c:v>
                </c:pt>
                <c:pt idx="21">
                  <c:v>69.533000000000001</c:v>
                </c:pt>
                <c:pt idx="22">
                  <c:v>16.837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B17-42DC-AD16-AD51DD06DF5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13.1</c:v>
                </c:pt>
                <c:pt idx="1">
                  <c:v>44.9</c:v>
                </c:pt>
                <c:pt idx="2">
                  <c:v>10.7</c:v>
                </c:pt>
                <c:pt idx="3">
                  <c:v>0</c:v>
                </c:pt>
                <c:pt idx="4">
                  <c:v>12.6</c:v>
                </c:pt>
                <c:pt idx="5">
                  <c:v>39.6</c:v>
                </c:pt>
                <c:pt idx="6">
                  <c:v>0</c:v>
                </c:pt>
                <c:pt idx="7">
                  <c:v>0</c:v>
                </c:pt>
                <c:pt idx="8">
                  <c:v>36.9</c:v>
                </c:pt>
                <c:pt idx="9">
                  <c:v>20.6</c:v>
                </c:pt>
                <c:pt idx="10">
                  <c:v>0</c:v>
                </c:pt>
                <c:pt idx="11">
                  <c:v>36.6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36.6</c:v>
                </c:pt>
                <c:pt idx="23">
                  <c:v>85.8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17-42DC-AD16-AD51DD06DF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0.42299999999999999</c:v>
                </c:pt>
                <c:pt idx="1">
                  <c:v>2.63</c:v>
                </c:pt>
                <c:pt idx="2">
                  <c:v>2.15</c:v>
                </c:pt>
                <c:pt idx="3">
                  <c:v>0.44</c:v>
                </c:pt>
                <c:pt idx="4">
                  <c:v>0.67400000000000004</c:v>
                </c:pt>
                <c:pt idx="5">
                  <c:v>0.60399999999999998</c:v>
                </c:pt>
                <c:pt idx="6">
                  <c:v>28.466999999999999</c:v>
                </c:pt>
                <c:pt idx="7">
                  <c:v>11.461</c:v>
                </c:pt>
                <c:pt idx="8">
                  <c:v>43.621000000000002</c:v>
                </c:pt>
                <c:pt idx="9">
                  <c:v>0.68099999999999994</c:v>
                </c:pt>
                <c:pt idx="10">
                  <c:v>2.3279999999999998</c:v>
                </c:pt>
                <c:pt idx="11">
                  <c:v>5.0609999999999999</c:v>
                </c:pt>
                <c:pt idx="12">
                  <c:v>5.0970000000000004</c:v>
                </c:pt>
                <c:pt idx="14">
                  <c:v>7.6729999999999992</c:v>
                </c:pt>
                <c:pt idx="15">
                  <c:v>5.6229999999999993</c:v>
                </c:pt>
                <c:pt idx="16">
                  <c:v>33.799999999999997</c:v>
                </c:pt>
                <c:pt idx="17">
                  <c:v>13.112</c:v>
                </c:pt>
                <c:pt idx="18">
                  <c:v>4.226</c:v>
                </c:pt>
                <c:pt idx="19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B17-42DC-AD16-AD51DD06DF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B17-42DC-AD16-AD51DD06DF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B17-42DC-AD16-AD51DD06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</c:v>
                </c:pt>
                <c:pt idx="1">
                  <c:v>115</c:v>
                </c:pt>
                <c:pt idx="2">
                  <c:v>114.75</c:v>
                </c:pt>
                <c:pt idx="3">
                  <c:v>107.41</c:v>
                </c:pt>
                <c:pt idx="4">
                  <c:v>114.66</c:v>
                </c:pt>
                <c:pt idx="5">
                  <c:v>127.74</c:v>
                </c:pt>
                <c:pt idx="6">
                  <c:v>183.43</c:v>
                </c:pt>
                <c:pt idx="7">
                  <c:v>417.02</c:v>
                </c:pt>
                <c:pt idx="8">
                  <c:v>190.96</c:v>
                </c:pt>
                <c:pt idx="9">
                  <c:v>167.77</c:v>
                </c:pt>
                <c:pt idx="10">
                  <c:v>154.57</c:v>
                </c:pt>
                <c:pt idx="11">
                  <c:v>136.83000000000001</c:v>
                </c:pt>
                <c:pt idx="12">
                  <c:v>130.58000000000001</c:v>
                </c:pt>
                <c:pt idx="13">
                  <c:v>134</c:v>
                </c:pt>
                <c:pt idx="14">
                  <c:v>173.76</c:v>
                </c:pt>
                <c:pt idx="15">
                  <c:v>350.98</c:v>
                </c:pt>
                <c:pt idx="16">
                  <c:v>604.64</c:v>
                </c:pt>
                <c:pt idx="17">
                  <c:v>661.01</c:v>
                </c:pt>
                <c:pt idx="18">
                  <c:v>324.51</c:v>
                </c:pt>
                <c:pt idx="19">
                  <c:v>330.53</c:v>
                </c:pt>
                <c:pt idx="20">
                  <c:v>200.77</c:v>
                </c:pt>
                <c:pt idx="21">
                  <c:v>144.47</c:v>
                </c:pt>
                <c:pt idx="22">
                  <c:v>124.49</c:v>
                </c:pt>
                <c:pt idx="23">
                  <c:v>112.38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B17-42DC-AD16-AD51DD06D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4A-4F84-83A9-4ED6F44C37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4A-4F84-83A9-4ED6F44C37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1.05</c:v>
                </c:pt>
                <c:pt idx="7">
                  <c:v>1.5</c:v>
                </c:pt>
                <c:pt idx="11">
                  <c:v>3.2</c:v>
                </c:pt>
                <c:pt idx="12">
                  <c:v>3.8</c:v>
                </c:pt>
                <c:pt idx="16">
                  <c:v>0.91</c:v>
                </c:pt>
                <c:pt idx="20">
                  <c:v>3.786</c:v>
                </c:pt>
                <c:pt idx="21">
                  <c:v>0.83499999999999996</c:v>
                </c:pt>
                <c:pt idx="22">
                  <c:v>2.335</c:v>
                </c:pt>
                <c:pt idx="23">
                  <c:v>6.6459999999999999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4A-4F84-83A9-4ED6F44C37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13.571</c:v>
                </c:pt>
                <c:pt idx="1">
                  <c:v>46.497</c:v>
                </c:pt>
                <c:pt idx="2">
                  <c:v>12.895</c:v>
                </c:pt>
                <c:pt idx="3">
                  <c:v>15.218999999999999</c:v>
                </c:pt>
                <c:pt idx="4">
                  <c:v>16.684000000000001</c:v>
                </c:pt>
                <c:pt idx="5">
                  <c:v>33.772999999999996</c:v>
                </c:pt>
                <c:pt idx="6">
                  <c:v>41.247</c:v>
                </c:pt>
                <c:pt idx="7">
                  <c:v>60.91</c:v>
                </c:pt>
                <c:pt idx="8">
                  <c:v>51.956000000000003</c:v>
                </c:pt>
                <c:pt idx="9">
                  <c:v>124.062</c:v>
                </c:pt>
                <c:pt idx="10">
                  <c:v>89.74799999999999</c:v>
                </c:pt>
                <c:pt idx="11">
                  <c:v>64.313000000000002</c:v>
                </c:pt>
                <c:pt idx="12">
                  <c:v>52.221000000000004</c:v>
                </c:pt>
                <c:pt idx="13">
                  <c:v>65.887</c:v>
                </c:pt>
                <c:pt idx="14">
                  <c:v>33.015999999999998</c:v>
                </c:pt>
                <c:pt idx="15">
                  <c:v>18.623000000000001</c:v>
                </c:pt>
                <c:pt idx="16">
                  <c:v>82.111000000000004</c:v>
                </c:pt>
                <c:pt idx="17">
                  <c:v>62.658000000000001</c:v>
                </c:pt>
                <c:pt idx="18">
                  <c:v>21.225999999999999</c:v>
                </c:pt>
                <c:pt idx="19">
                  <c:v>21.173000000000002</c:v>
                </c:pt>
                <c:pt idx="20">
                  <c:v>77.294000000000011</c:v>
                </c:pt>
                <c:pt idx="21">
                  <c:v>53.430999999999997</c:v>
                </c:pt>
                <c:pt idx="22">
                  <c:v>35.352000000000004</c:v>
                </c:pt>
                <c:pt idx="23">
                  <c:v>66.772999999999996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4A-4F84-83A9-4ED6F44C37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4A-4F84-83A9-4ED6F44C37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4A-4F84-83A9-4ED6F44C37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4A-4F84-83A9-4ED6F44C37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4A-4F84-83A9-4ED6F44C37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4A-4F84-83A9-4ED6F44C37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4A-4F84-83A9-4ED6F44C37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4A-4F84-83A9-4ED6F44C37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15.157999999999999</c:v>
                </c:pt>
                <c:pt idx="6">
                  <c:v>30.27</c:v>
                </c:pt>
                <c:pt idx="7">
                  <c:v>2.21</c:v>
                </c:pt>
                <c:pt idx="8">
                  <c:v>64.87</c:v>
                </c:pt>
                <c:pt idx="9">
                  <c:v>54.191000000000003</c:v>
                </c:pt>
                <c:pt idx="10">
                  <c:v>47.105999999999995</c:v>
                </c:pt>
                <c:pt idx="11">
                  <c:v>49.903999999999996</c:v>
                </c:pt>
                <c:pt idx="12">
                  <c:v>39.339999999999996</c:v>
                </c:pt>
                <c:pt idx="13">
                  <c:v>54.119</c:v>
                </c:pt>
                <c:pt idx="14">
                  <c:v>63.34</c:v>
                </c:pt>
                <c:pt idx="20">
                  <c:v>36.381</c:v>
                </c:pt>
                <c:pt idx="21">
                  <c:v>15.266999999999999</c:v>
                </c:pt>
                <c:pt idx="22">
                  <c:v>15.718999999999999</c:v>
                </c:pt>
                <c:pt idx="23">
                  <c:v>12.407999999999999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4A-4F84-83A9-4ED6F44C37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4A-4F84-83A9-4ED6F44C37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4A-4F84-83A9-4ED6F44C3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</c:v>
                </c:pt>
                <c:pt idx="1">
                  <c:v>115</c:v>
                </c:pt>
                <c:pt idx="2">
                  <c:v>114.75</c:v>
                </c:pt>
                <c:pt idx="3">
                  <c:v>107.41</c:v>
                </c:pt>
                <c:pt idx="4">
                  <c:v>114.66</c:v>
                </c:pt>
                <c:pt idx="5">
                  <c:v>127.74</c:v>
                </c:pt>
                <c:pt idx="6">
                  <c:v>183.43</c:v>
                </c:pt>
                <c:pt idx="7">
                  <c:v>417.02</c:v>
                </c:pt>
                <c:pt idx="8">
                  <c:v>190.96</c:v>
                </c:pt>
                <c:pt idx="9">
                  <c:v>167.77</c:v>
                </c:pt>
                <c:pt idx="10">
                  <c:v>154.57</c:v>
                </c:pt>
                <c:pt idx="11">
                  <c:v>136.83000000000001</c:v>
                </c:pt>
                <c:pt idx="12">
                  <c:v>130.58000000000001</c:v>
                </c:pt>
                <c:pt idx="13">
                  <c:v>134</c:v>
                </c:pt>
                <c:pt idx="14">
                  <c:v>173.76</c:v>
                </c:pt>
                <c:pt idx="15">
                  <c:v>350.98</c:v>
                </c:pt>
                <c:pt idx="16">
                  <c:v>604.64</c:v>
                </c:pt>
                <c:pt idx="17">
                  <c:v>661.01</c:v>
                </c:pt>
                <c:pt idx="18">
                  <c:v>324.51</c:v>
                </c:pt>
                <c:pt idx="19">
                  <c:v>330.53</c:v>
                </c:pt>
                <c:pt idx="20">
                  <c:v>200.77</c:v>
                </c:pt>
                <c:pt idx="21">
                  <c:v>144.47</c:v>
                </c:pt>
                <c:pt idx="22">
                  <c:v>124.49</c:v>
                </c:pt>
                <c:pt idx="23">
                  <c:v>112.38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4A-4F84-83A9-4ED6F44C3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13.523</v>
      </c>
      <c r="C4" s="18">
        <v>47.53</v>
      </c>
      <c r="D4" s="18">
        <v>12.849999999999998</v>
      </c>
      <c r="E4" s="18">
        <v>15.218999999999999</v>
      </c>
      <c r="F4" s="18">
        <v>16.716999999999999</v>
      </c>
      <c r="G4" s="18">
        <v>48.930999999999997</v>
      </c>
      <c r="H4" s="18">
        <v>71.516999999999996</v>
      </c>
      <c r="I4" s="18">
        <v>64.62</v>
      </c>
      <c r="J4" s="18">
        <v>116.82599999999999</v>
      </c>
      <c r="K4" s="18">
        <v>178.25299999999999</v>
      </c>
      <c r="L4" s="18">
        <v>136.85400000000001</v>
      </c>
      <c r="M4" s="18">
        <v>117.417</v>
      </c>
      <c r="N4" s="18">
        <v>95.361000000000004</v>
      </c>
      <c r="O4" s="18">
        <v>120.006</v>
      </c>
      <c r="P4" s="18">
        <v>96.356000000000009</v>
      </c>
      <c r="Q4" s="18">
        <v>18.623000000000001</v>
      </c>
      <c r="R4" s="18">
        <v>83.021000000000001</v>
      </c>
      <c r="S4" s="18">
        <v>62.657999999999994</v>
      </c>
      <c r="T4" s="18">
        <v>21.225999999999999</v>
      </c>
      <c r="U4" s="18">
        <v>21.173000000000002</v>
      </c>
      <c r="V4" s="18">
        <v>117.461</v>
      </c>
      <c r="W4" s="18">
        <v>69.533000000000001</v>
      </c>
      <c r="X4" s="18">
        <v>53.436999999999998</v>
      </c>
      <c r="Y4" s="18">
        <v>85.8</v>
      </c>
      <c r="Z4" s="19"/>
      <c r="AA4" s="20">
        <f>SUM(B4:Z4)</f>
        <v>1684.9119999999996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115</v>
      </c>
      <c r="D7" s="28">
        <v>114.75</v>
      </c>
      <c r="E7" s="28">
        <v>107.41</v>
      </c>
      <c r="F7" s="28">
        <v>114.66</v>
      </c>
      <c r="G7" s="28">
        <v>127.74</v>
      </c>
      <c r="H7" s="28">
        <v>183.43</v>
      </c>
      <c r="I7" s="28">
        <v>417.02</v>
      </c>
      <c r="J7" s="28">
        <v>190.96</v>
      </c>
      <c r="K7" s="28">
        <v>167.77</v>
      </c>
      <c r="L7" s="28">
        <v>154.57</v>
      </c>
      <c r="M7" s="28">
        <v>136.83000000000001</v>
      </c>
      <c r="N7" s="28">
        <v>130.58000000000001</v>
      </c>
      <c r="O7" s="28">
        <v>134</v>
      </c>
      <c r="P7" s="28">
        <v>173.76</v>
      </c>
      <c r="Q7" s="28">
        <v>350.98</v>
      </c>
      <c r="R7" s="28">
        <v>604.64</v>
      </c>
      <c r="S7" s="28">
        <v>661.01</v>
      </c>
      <c r="T7" s="28">
        <v>324.51</v>
      </c>
      <c r="U7" s="28">
        <v>330.53</v>
      </c>
      <c r="V7" s="28">
        <v>200.77</v>
      </c>
      <c r="W7" s="28">
        <v>144.47</v>
      </c>
      <c r="X7" s="28">
        <v>124.49</v>
      </c>
      <c r="Y7" s="28">
        <v>112.38</v>
      </c>
      <c r="Z7" s="29"/>
      <c r="AA7" s="30">
        <f>IF(SUM(B7:Z7)&lt;&gt;0,AVERAGEIF(B7:Z7,"&lt;&gt;"""),"")</f>
        <v>218.55250000000001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14.779</v>
      </c>
      <c r="F12" s="52">
        <v>3.4430000000000001</v>
      </c>
      <c r="G12" s="52">
        <v>8.7270000000000003</v>
      </c>
      <c r="H12" s="52">
        <v>43.05</v>
      </c>
      <c r="I12" s="52">
        <v>16.878</v>
      </c>
      <c r="J12" s="52">
        <v>26.305</v>
      </c>
      <c r="K12" s="52">
        <v>146.97200000000001</v>
      </c>
      <c r="L12" s="52">
        <v>134.52600000000001</v>
      </c>
      <c r="M12" s="52">
        <v>75.756</v>
      </c>
      <c r="N12" s="52">
        <v>90.26400000000001</v>
      </c>
      <c r="O12" s="52">
        <v>110.006</v>
      </c>
      <c r="P12" s="52">
        <v>78.682999999999993</v>
      </c>
      <c r="Q12" s="52">
        <v>3</v>
      </c>
      <c r="R12" s="52">
        <v>39.221000000000004</v>
      </c>
      <c r="S12" s="52">
        <v>46.545999999999999</v>
      </c>
      <c r="T12" s="52">
        <v>17</v>
      </c>
      <c r="U12" s="52">
        <v>19.843</v>
      </c>
      <c r="V12" s="52">
        <v>117.461</v>
      </c>
      <c r="W12" s="52">
        <v>69.533000000000001</v>
      </c>
      <c r="X12" s="52">
        <v>16.837</v>
      </c>
      <c r="Y12" s="52"/>
      <c r="Z12" s="53"/>
      <c r="AA12" s="54">
        <f t="shared" si="0"/>
        <v>1078.83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0.42299999999999999</v>
      </c>
      <c r="C14" s="57">
        <v>2.63</v>
      </c>
      <c r="D14" s="57">
        <v>2.15</v>
      </c>
      <c r="E14" s="57">
        <v>0.44</v>
      </c>
      <c r="F14" s="57">
        <v>0.67400000000000004</v>
      </c>
      <c r="G14" s="57">
        <v>0.60399999999999998</v>
      </c>
      <c r="H14" s="57">
        <v>28.466999999999999</v>
      </c>
      <c r="I14" s="57">
        <v>11.461</v>
      </c>
      <c r="J14" s="57">
        <v>43.621000000000002</v>
      </c>
      <c r="K14" s="57">
        <v>0.68099999999999994</v>
      </c>
      <c r="L14" s="57">
        <v>2.3279999999999998</v>
      </c>
      <c r="M14" s="57">
        <v>5.0609999999999999</v>
      </c>
      <c r="N14" s="57">
        <v>5.0970000000000004</v>
      </c>
      <c r="O14" s="57"/>
      <c r="P14" s="57">
        <v>7.6729999999999992</v>
      </c>
      <c r="Q14" s="57">
        <v>5.6229999999999993</v>
      </c>
      <c r="R14" s="57">
        <v>33.799999999999997</v>
      </c>
      <c r="S14" s="57">
        <v>13.112</v>
      </c>
      <c r="T14" s="57">
        <v>4.226</v>
      </c>
      <c r="U14" s="57">
        <v>1.33</v>
      </c>
      <c r="V14" s="57"/>
      <c r="W14" s="57"/>
      <c r="X14" s="57"/>
      <c r="Y14" s="57"/>
      <c r="Z14" s="58"/>
      <c r="AA14" s="59">
        <f t="shared" si="0"/>
        <v>169.40100000000001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0.42299999999999999</v>
      </c>
      <c r="C16" s="62">
        <f t="shared" si="1"/>
        <v>2.63</v>
      </c>
      <c r="D16" s="62">
        <f t="shared" si="1"/>
        <v>2.15</v>
      </c>
      <c r="E16" s="62">
        <f t="shared" si="1"/>
        <v>15.218999999999999</v>
      </c>
      <c r="F16" s="62">
        <f t="shared" si="1"/>
        <v>4.117</v>
      </c>
      <c r="G16" s="62">
        <f t="shared" si="1"/>
        <v>9.3309999999999995</v>
      </c>
      <c r="H16" s="62">
        <f t="shared" si="1"/>
        <v>71.516999999999996</v>
      </c>
      <c r="I16" s="62">
        <f t="shared" si="1"/>
        <v>28.338999999999999</v>
      </c>
      <c r="J16" s="62">
        <f t="shared" si="1"/>
        <v>69.926000000000002</v>
      </c>
      <c r="K16" s="62">
        <f t="shared" si="1"/>
        <v>147.65300000000002</v>
      </c>
      <c r="L16" s="62">
        <f t="shared" si="1"/>
        <v>136.85400000000001</v>
      </c>
      <c r="M16" s="62">
        <f t="shared" si="1"/>
        <v>80.817000000000007</v>
      </c>
      <c r="N16" s="62">
        <f t="shared" si="1"/>
        <v>95.361000000000004</v>
      </c>
      <c r="O16" s="62">
        <f t="shared" si="1"/>
        <v>110.006</v>
      </c>
      <c r="P16" s="62">
        <f t="shared" si="1"/>
        <v>86.355999999999995</v>
      </c>
      <c r="Q16" s="62">
        <f t="shared" si="1"/>
        <v>8.6229999999999993</v>
      </c>
      <c r="R16" s="62">
        <f t="shared" si="1"/>
        <v>73.021000000000001</v>
      </c>
      <c r="S16" s="62">
        <f t="shared" si="1"/>
        <v>59.658000000000001</v>
      </c>
      <c r="T16" s="62">
        <f t="shared" si="1"/>
        <v>21.225999999999999</v>
      </c>
      <c r="U16" s="62">
        <f t="shared" si="1"/>
        <v>21.173000000000002</v>
      </c>
      <c r="V16" s="62">
        <f t="shared" si="1"/>
        <v>117.461</v>
      </c>
      <c r="W16" s="62">
        <f t="shared" si="1"/>
        <v>69.533000000000001</v>
      </c>
      <c r="X16" s="62">
        <f t="shared" si="1"/>
        <v>16.837</v>
      </c>
      <c r="Y16" s="62">
        <f t="shared" si="1"/>
        <v>0</v>
      </c>
      <c r="Z16" s="63" t="str">
        <f t="shared" si="1"/>
        <v/>
      </c>
      <c r="AA16" s="64">
        <f>SUM(AA10:AA15)</f>
        <v>1248.231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26.280999999999999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26.280999999999999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10</v>
      </c>
      <c r="J20" s="77">
        <v>10</v>
      </c>
      <c r="K20" s="77">
        <v>10</v>
      </c>
      <c r="L20" s="77"/>
      <c r="M20" s="77"/>
      <c r="N20" s="77"/>
      <c r="O20" s="77">
        <v>10</v>
      </c>
      <c r="P20" s="77">
        <v>10</v>
      </c>
      <c r="Q20" s="77">
        <v>10</v>
      </c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</v>
      </c>
      <c r="T21" s="81"/>
      <c r="U21" s="81"/>
      <c r="V21" s="81"/>
      <c r="W21" s="81"/>
      <c r="X21" s="81"/>
      <c r="Y21" s="81"/>
      <c r="Z21" s="78"/>
      <c r="AA21" s="79">
        <f t="shared" si="2"/>
        <v>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36.280999999999999</v>
      </c>
      <c r="J26" s="88">
        <f t="shared" si="3"/>
        <v>10</v>
      </c>
      <c r="K26" s="88">
        <f t="shared" si="3"/>
        <v>10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10</v>
      </c>
      <c r="P26" s="88">
        <f t="shared" si="3"/>
        <v>10</v>
      </c>
      <c r="Q26" s="88">
        <f t="shared" si="3"/>
        <v>10</v>
      </c>
      <c r="R26" s="88">
        <f t="shared" si="3"/>
        <v>10</v>
      </c>
      <c r="S26" s="88">
        <f t="shared" si="3"/>
        <v>3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99.281000000000006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0.42299999999999999</v>
      </c>
      <c r="C30" s="77">
        <v>2.63</v>
      </c>
      <c r="D30" s="77">
        <v>2.15</v>
      </c>
      <c r="E30" s="77">
        <v>15.218999999999999</v>
      </c>
      <c r="F30" s="77">
        <v>4.117</v>
      </c>
      <c r="G30" s="77">
        <v>9.3309999999999995</v>
      </c>
      <c r="H30" s="77">
        <v>71.516999999999996</v>
      </c>
      <c r="I30" s="77">
        <v>64.62</v>
      </c>
      <c r="J30" s="77">
        <v>79.926000000000002</v>
      </c>
      <c r="K30" s="77">
        <v>157.65299999999999</v>
      </c>
      <c r="L30" s="77">
        <v>136.85400000000001</v>
      </c>
      <c r="M30" s="77">
        <v>80.816999999999993</v>
      </c>
      <c r="N30" s="77">
        <v>95.361000000000004</v>
      </c>
      <c r="O30" s="77">
        <v>120.006</v>
      </c>
      <c r="P30" s="77">
        <v>96.355999999999995</v>
      </c>
      <c r="Q30" s="77">
        <v>18.623000000000001</v>
      </c>
      <c r="R30" s="77">
        <v>83.021000000000001</v>
      </c>
      <c r="S30" s="77">
        <v>62.658000000000001</v>
      </c>
      <c r="T30" s="77">
        <v>21.225999999999999</v>
      </c>
      <c r="U30" s="77">
        <v>21.172999999999998</v>
      </c>
      <c r="V30" s="77">
        <v>117.461</v>
      </c>
      <c r="W30" s="77">
        <v>69.533000000000001</v>
      </c>
      <c r="X30" s="77">
        <v>16.837</v>
      </c>
      <c r="Y30" s="77"/>
      <c r="Z30" s="78"/>
      <c r="AA30" s="79">
        <f>SUM(B30:Z30)</f>
        <v>1347.5119999999997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0.42299999999999999</v>
      </c>
      <c r="C32" s="62">
        <f t="shared" ref="C32:Z32" si="4">IF(LEN(C$2)&gt;0,SUM(C29:C31),"")</f>
        <v>2.63</v>
      </c>
      <c r="D32" s="62">
        <f t="shared" si="4"/>
        <v>2.15</v>
      </c>
      <c r="E32" s="62">
        <f t="shared" si="4"/>
        <v>15.218999999999999</v>
      </c>
      <c r="F32" s="62">
        <f t="shared" si="4"/>
        <v>4.117</v>
      </c>
      <c r="G32" s="62">
        <f t="shared" si="4"/>
        <v>9.3309999999999995</v>
      </c>
      <c r="H32" s="62">
        <f t="shared" si="4"/>
        <v>71.516999999999996</v>
      </c>
      <c r="I32" s="62">
        <f t="shared" si="4"/>
        <v>64.62</v>
      </c>
      <c r="J32" s="62">
        <f t="shared" si="4"/>
        <v>79.926000000000002</v>
      </c>
      <c r="K32" s="62">
        <f t="shared" si="4"/>
        <v>157.65299999999999</v>
      </c>
      <c r="L32" s="62">
        <f t="shared" si="4"/>
        <v>136.85400000000001</v>
      </c>
      <c r="M32" s="62">
        <f t="shared" si="4"/>
        <v>80.816999999999993</v>
      </c>
      <c r="N32" s="62">
        <f t="shared" si="4"/>
        <v>95.361000000000004</v>
      </c>
      <c r="O32" s="62">
        <f t="shared" si="4"/>
        <v>120.006</v>
      </c>
      <c r="P32" s="62">
        <f t="shared" si="4"/>
        <v>96.355999999999995</v>
      </c>
      <c r="Q32" s="62">
        <f t="shared" si="4"/>
        <v>18.623000000000001</v>
      </c>
      <c r="R32" s="62">
        <f t="shared" si="4"/>
        <v>83.021000000000001</v>
      </c>
      <c r="S32" s="62">
        <f t="shared" si="4"/>
        <v>62.658000000000001</v>
      </c>
      <c r="T32" s="62">
        <f t="shared" si="4"/>
        <v>21.225999999999999</v>
      </c>
      <c r="U32" s="62">
        <f t="shared" si="4"/>
        <v>21.172999999999998</v>
      </c>
      <c r="V32" s="62">
        <f t="shared" si="4"/>
        <v>117.461</v>
      </c>
      <c r="W32" s="62">
        <f t="shared" si="4"/>
        <v>69.533000000000001</v>
      </c>
      <c r="X32" s="62">
        <f t="shared" si="4"/>
        <v>16.837</v>
      </c>
      <c r="Y32" s="62">
        <f t="shared" si="4"/>
        <v>0</v>
      </c>
      <c r="Z32" s="63" t="str">
        <f t="shared" si="4"/>
        <v/>
      </c>
      <c r="AA32" s="64">
        <f>SUM(AA29:AA31)</f>
        <v>1347.5119999999997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13.1</v>
      </c>
      <c r="C39" s="99">
        <v>44.9</v>
      </c>
      <c r="D39" s="99">
        <v>10.7</v>
      </c>
      <c r="E39" s="99"/>
      <c r="F39" s="99">
        <v>12.6</v>
      </c>
      <c r="G39" s="99">
        <v>39.6</v>
      </c>
      <c r="H39" s="99"/>
      <c r="I39" s="99"/>
      <c r="J39" s="99">
        <v>36.9</v>
      </c>
      <c r="K39" s="99">
        <v>20.6</v>
      </c>
      <c r="L39" s="99"/>
      <c r="M39" s="99">
        <v>36.6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36.6</v>
      </c>
      <c r="Y39" s="99">
        <v>85.8</v>
      </c>
      <c r="Z39" s="100"/>
      <c r="AA39" s="79">
        <f t="shared" si="5"/>
        <v>337.4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13.1</v>
      </c>
      <c r="C40" s="88">
        <f t="shared" si="6"/>
        <v>44.9</v>
      </c>
      <c r="D40" s="88">
        <f t="shared" si="6"/>
        <v>10.7</v>
      </c>
      <c r="E40" s="88">
        <f t="shared" si="6"/>
        <v>0</v>
      </c>
      <c r="F40" s="88">
        <f t="shared" si="6"/>
        <v>12.6</v>
      </c>
      <c r="G40" s="88">
        <f t="shared" si="6"/>
        <v>39.6</v>
      </c>
      <c r="H40" s="88">
        <f t="shared" si="6"/>
        <v>0</v>
      </c>
      <c r="I40" s="88">
        <f t="shared" si="6"/>
        <v>0</v>
      </c>
      <c r="J40" s="88">
        <f t="shared" si="6"/>
        <v>36.9</v>
      </c>
      <c r="K40" s="88">
        <f t="shared" si="6"/>
        <v>20.6</v>
      </c>
      <c r="L40" s="88">
        <f t="shared" si="6"/>
        <v>0</v>
      </c>
      <c r="M40" s="88">
        <f t="shared" si="6"/>
        <v>36.6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36.6</v>
      </c>
      <c r="Y40" s="88">
        <f t="shared" si="6"/>
        <v>85.8</v>
      </c>
      <c r="Z40" s="89" t="str">
        <f t="shared" si="6"/>
        <v/>
      </c>
      <c r="AA40" s="90">
        <f t="shared" si="5"/>
        <v>337.4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13.1</v>
      </c>
      <c r="C47" s="99">
        <v>44.9</v>
      </c>
      <c r="D47" s="99">
        <v>10.7</v>
      </c>
      <c r="E47" s="99"/>
      <c r="F47" s="99">
        <v>12.6</v>
      </c>
      <c r="G47" s="99">
        <v>39.6</v>
      </c>
      <c r="H47" s="99"/>
      <c r="I47" s="99"/>
      <c r="J47" s="99">
        <v>36.9</v>
      </c>
      <c r="K47" s="99">
        <v>20.6</v>
      </c>
      <c r="L47" s="99"/>
      <c r="M47" s="99">
        <v>36.6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36.6</v>
      </c>
      <c r="Y47" s="99">
        <v>85.8</v>
      </c>
      <c r="Z47" s="100"/>
      <c r="AA47" s="79">
        <f t="shared" si="7"/>
        <v>337.4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13.1</v>
      </c>
      <c r="C49" s="88">
        <f t="shared" ref="C49:Z49" si="8">IF(LEN(C$2)&gt;0,SUM(C43:C48),"")</f>
        <v>44.9</v>
      </c>
      <c r="D49" s="88">
        <f t="shared" si="8"/>
        <v>10.7</v>
      </c>
      <c r="E49" s="88">
        <f t="shared" si="8"/>
        <v>0</v>
      </c>
      <c r="F49" s="88">
        <f t="shared" si="8"/>
        <v>12.6</v>
      </c>
      <c r="G49" s="88">
        <f t="shared" si="8"/>
        <v>39.6</v>
      </c>
      <c r="H49" s="88">
        <f t="shared" si="8"/>
        <v>0</v>
      </c>
      <c r="I49" s="88">
        <f t="shared" si="8"/>
        <v>0</v>
      </c>
      <c r="J49" s="88">
        <f t="shared" si="8"/>
        <v>36.9</v>
      </c>
      <c r="K49" s="88">
        <f t="shared" si="8"/>
        <v>20.6</v>
      </c>
      <c r="L49" s="88">
        <f t="shared" si="8"/>
        <v>0</v>
      </c>
      <c r="M49" s="88">
        <f t="shared" si="8"/>
        <v>36.6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36.6</v>
      </c>
      <c r="Y49" s="88">
        <f t="shared" si="8"/>
        <v>85.8</v>
      </c>
      <c r="Z49" s="89" t="str">
        <f t="shared" si="8"/>
        <v/>
      </c>
      <c r="AA49" s="90">
        <f t="shared" si="7"/>
        <v>337.4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13.523</v>
      </c>
      <c r="C52" s="88">
        <f t="shared" si="10"/>
        <v>47.53</v>
      </c>
      <c r="D52" s="88">
        <f t="shared" si="10"/>
        <v>12.85</v>
      </c>
      <c r="E52" s="88">
        <f t="shared" si="10"/>
        <v>15.218999999999999</v>
      </c>
      <c r="F52" s="88">
        <f t="shared" si="10"/>
        <v>16.716999999999999</v>
      </c>
      <c r="G52" s="88">
        <f t="shared" si="10"/>
        <v>48.930999999999997</v>
      </c>
      <c r="H52" s="88">
        <f t="shared" si="10"/>
        <v>71.516999999999996</v>
      </c>
      <c r="I52" s="88">
        <f t="shared" si="10"/>
        <v>64.62</v>
      </c>
      <c r="J52" s="88">
        <f t="shared" si="10"/>
        <v>116.82599999999999</v>
      </c>
      <c r="K52" s="88">
        <f t="shared" si="10"/>
        <v>178.25300000000001</v>
      </c>
      <c r="L52" s="88">
        <f t="shared" si="10"/>
        <v>136.85400000000001</v>
      </c>
      <c r="M52" s="88">
        <f t="shared" si="10"/>
        <v>117.417</v>
      </c>
      <c r="N52" s="88">
        <f t="shared" si="10"/>
        <v>95.361000000000004</v>
      </c>
      <c r="O52" s="88">
        <f t="shared" si="10"/>
        <v>120.006</v>
      </c>
      <c r="P52" s="88">
        <f t="shared" si="10"/>
        <v>96.355999999999995</v>
      </c>
      <c r="Q52" s="88">
        <f t="shared" si="10"/>
        <v>18.622999999999998</v>
      </c>
      <c r="R52" s="88">
        <f t="shared" si="10"/>
        <v>83.021000000000001</v>
      </c>
      <c r="S52" s="88">
        <f t="shared" si="10"/>
        <v>62.658000000000001</v>
      </c>
      <c r="T52" s="88">
        <f t="shared" si="10"/>
        <v>21.225999999999999</v>
      </c>
      <c r="U52" s="88">
        <f t="shared" si="10"/>
        <v>21.173000000000002</v>
      </c>
      <c r="V52" s="88">
        <f t="shared" si="10"/>
        <v>117.461</v>
      </c>
      <c r="W52" s="88">
        <f t="shared" si="10"/>
        <v>69.533000000000001</v>
      </c>
      <c r="X52" s="88">
        <f t="shared" si="10"/>
        <v>53.436999999999998</v>
      </c>
      <c r="Y52" s="88">
        <f t="shared" si="10"/>
        <v>85.8</v>
      </c>
      <c r="Z52" s="89" t="str">
        <f t="shared" si="10"/>
        <v/>
      </c>
      <c r="AA52" s="104">
        <f>SUM(B52:Z52)</f>
        <v>1684.9119999999996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13.571</v>
      </c>
      <c r="C4" s="18">
        <v>47.546999999999997</v>
      </c>
      <c r="D4" s="18">
        <v>12.895</v>
      </c>
      <c r="E4" s="18">
        <v>15.218999999999999</v>
      </c>
      <c r="F4" s="18">
        <v>16.684000000000001</v>
      </c>
      <c r="G4" s="18">
        <v>48.93099999999999</v>
      </c>
      <c r="H4" s="18">
        <v>71.516999999999996</v>
      </c>
      <c r="I4" s="18">
        <v>64.61999999999999</v>
      </c>
      <c r="J4" s="18">
        <v>116.82600000000001</v>
      </c>
      <c r="K4" s="18">
        <v>178.25299999999999</v>
      </c>
      <c r="L4" s="18">
        <v>136.85399999999998</v>
      </c>
      <c r="M4" s="18">
        <v>117.417</v>
      </c>
      <c r="N4" s="18">
        <v>95.36099999999999</v>
      </c>
      <c r="O4" s="18">
        <v>120.006</v>
      </c>
      <c r="P4" s="18">
        <v>96.355999999999995</v>
      </c>
      <c r="Q4" s="18">
        <v>18.623000000000001</v>
      </c>
      <c r="R4" s="18">
        <v>83.021000000000001</v>
      </c>
      <c r="S4" s="18">
        <v>62.658000000000001</v>
      </c>
      <c r="T4" s="18">
        <v>21.225999999999999</v>
      </c>
      <c r="U4" s="18">
        <v>21.173000000000002</v>
      </c>
      <c r="V4" s="18">
        <v>117.461</v>
      </c>
      <c r="W4" s="18">
        <v>69.533000000000001</v>
      </c>
      <c r="X4" s="18">
        <v>53.405999999999999</v>
      </c>
      <c r="Y4" s="18">
        <v>85.826999999999998</v>
      </c>
      <c r="Z4" s="19"/>
      <c r="AA4" s="20">
        <f>SUM(B4:Z4)</f>
        <v>1684.9849999999999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</v>
      </c>
      <c r="C7" s="28">
        <v>115</v>
      </c>
      <c r="D7" s="28">
        <v>114.75</v>
      </c>
      <c r="E7" s="28">
        <v>107.41</v>
      </c>
      <c r="F7" s="28">
        <v>114.66</v>
      </c>
      <c r="G7" s="28">
        <v>127.74</v>
      </c>
      <c r="H7" s="28">
        <v>183.43</v>
      </c>
      <c r="I7" s="28">
        <v>417.02</v>
      </c>
      <c r="J7" s="28">
        <v>190.96</v>
      </c>
      <c r="K7" s="28">
        <v>167.77</v>
      </c>
      <c r="L7" s="28">
        <v>154.57</v>
      </c>
      <c r="M7" s="28">
        <v>136.83000000000001</v>
      </c>
      <c r="N7" s="28">
        <v>130.58000000000001</v>
      </c>
      <c r="O7" s="28">
        <v>134</v>
      </c>
      <c r="P7" s="28">
        <v>173.76</v>
      </c>
      <c r="Q7" s="28">
        <v>350.98</v>
      </c>
      <c r="R7" s="28">
        <v>604.64</v>
      </c>
      <c r="S7" s="28">
        <v>661.01</v>
      </c>
      <c r="T7" s="28">
        <v>324.51</v>
      </c>
      <c r="U7" s="28">
        <v>330.53</v>
      </c>
      <c r="V7" s="28">
        <v>200.77</v>
      </c>
      <c r="W7" s="28">
        <v>144.47</v>
      </c>
      <c r="X7" s="28">
        <v>124.49</v>
      </c>
      <c r="Y7" s="28">
        <v>112.38</v>
      </c>
      <c r="Z7" s="29"/>
      <c r="AA7" s="30">
        <f>IF(SUM(B7:Z7)&lt;&gt;0,AVERAGEIF(B7:Z7,"&lt;&gt;"""),"")</f>
        <v>218.55250000000001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15.157999999999999</v>
      </c>
      <c r="H14" s="57">
        <v>30.27</v>
      </c>
      <c r="I14" s="57">
        <v>2.21</v>
      </c>
      <c r="J14" s="57">
        <v>64.87</v>
      </c>
      <c r="K14" s="57">
        <v>54.191000000000003</v>
      </c>
      <c r="L14" s="57">
        <v>47.105999999999995</v>
      </c>
      <c r="M14" s="57">
        <v>49.903999999999996</v>
      </c>
      <c r="N14" s="57">
        <v>39.339999999999996</v>
      </c>
      <c r="O14" s="57">
        <v>54.119</v>
      </c>
      <c r="P14" s="57">
        <v>63.34</v>
      </c>
      <c r="Q14" s="57"/>
      <c r="R14" s="57"/>
      <c r="S14" s="57"/>
      <c r="T14" s="57"/>
      <c r="U14" s="57"/>
      <c r="V14" s="57">
        <v>36.381</v>
      </c>
      <c r="W14" s="57">
        <v>15.266999999999999</v>
      </c>
      <c r="X14" s="57">
        <v>15.718999999999999</v>
      </c>
      <c r="Y14" s="57">
        <v>12.407999999999999</v>
      </c>
      <c r="Z14" s="58"/>
      <c r="AA14" s="59">
        <f t="shared" si="0"/>
        <v>500.28300000000002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15.157999999999999</v>
      </c>
      <c r="H16" s="62">
        <f t="shared" si="1"/>
        <v>30.27</v>
      </c>
      <c r="I16" s="62">
        <f t="shared" si="1"/>
        <v>2.21</v>
      </c>
      <c r="J16" s="62">
        <f t="shared" si="1"/>
        <v>64.87</v>
      </c>
      <c r="K16" s="62">
        <f t="shared" si="1"/>
        <v>54.191000000000003</v>
      </c>
      <c r="L16" s="62">
        <f t="shared" si="1"/>
        <v>47.105999999999995</v>
      </c>
      <c r="M16" s="62">
        <f t="shared" si="1"/>
        <v>49.903999999999996</v>
      </c>
      <c r="N16" s="62">
        <f t="shared" si="1"/>
        <v>39.339999999999996</v>
      </c>
      <c r="O16" s="62">
        <f t="shared" si="1"/>
        <v>54.119</v>
      </c>
      <c r="P16" s="62">
        <f t="shared" si="1"/>
        <v>63.34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36.381</v>
      </c>
      <c r="W16" s="62">
        <f t="shared" si="1"/>
        <v>15.266999999999999</v>
      </c>
      <c r="X16" s="62">
        <f t="shared" si="1"/>
        <v>15.718999999999999</v>
      </c>
      <c r="Y16" s="62">
        <f t="shared" si="1"/>
        <v>12.407999999999999</v>
      </c>
      <c r="Z16" s="63" t="str">
        <f t="shared" si="1"/>
        <v/>
      </c>
      <c r="AA16" s="64">
        <f>SUM(AA10:AA15)</f>
        <v>500.28300000000002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1.05</v>
      </c>
      <c r="D20" s="77"/>
      <c r="E20" s="77"/>
      <c r="F20" s="77"/>
      <c r="G20" s="77"/>
      <c r="H20" s="77"/>
      <c r="I20" s="77">
        <v>1.5</v>
      </c>
      <c r="J20" s="77"/>
      <c r="K20" s="77"/>
      <c r="L20" s="77"/>
      <c r="M20" s="77">
        <v>3.2</v>
      </c>
      <c r="N20" s="77">
        <v>3.8</v>
      </c>
      <c r="O20" s="77"/>
      <c r="P20" s="77"/>
      <c r="Q20" s="77"/>
      <c r="R20" s="77">
        <v>0.91</v>
      </c>
      <c r="S20" s="77"/>
      <c r="T20" s="77"/>
      <c r="U20" s="77"/>
      <c r="V20" s="77">
        <v>3.786</v>
      </c>
      <c r="W20" s="77">
        <v>0.83499999999999996</v>
      </c>
      <c r="X20" s="77">
        <v>2.335</v>
      </c>
      <c r="Y20" s="77">
        <v>6.6459999999999999</v>
      </c>
      <c r="Z20" s="78"/>
      <c r="AA20" s="79">
        <f t="shared" si="2"/>
        <v>24.062000000000001</v>
      </c>
    </row>
    <row r="21" spans="1:27" ht="24.95" customHeight="1" x14ac:dyDescent="0.2">
      <c r="A21" s="75" t="s">
        <v>16</v>
      </c>
      <c r="B21" s="80">
        <v>13.571</v>
      </c>
      <c r="C21" s="81">
        <v>46.497</v>
      </c>
      <c r="D21" s="81">
        <v>12.895</v>
      </c>
      <c r="E21" s="81">
        <v>15.218999999999999</v>
      </c>
      <c r="F21" s="81">
        <v>16.684000000000001</v>
      </c>
      <c r="G21" s="81">
        <v>33.772999999999996</v>
      </c>
      <c r="H21" s="81">
        <v>41.247</v>
      </c>
      <c r="I21" s="81">
        <v>60.91</v>
      </c>
      <c r="J21" s="81">
        <v>51.956000000000003</v>
      </c>
      <c r="K21" s="81">
        <v>124.062</v>
      </c>
      <c r="L21" s="81">
        <v>89.74799999999999</v>
      </c>
      <c r="M21" s="81">
        <v>64.313000000000002</v>
      </c>
      <c r="N21" s="81">
        <v>52.221000000000004</v>
      </c>
      <c r="O21" s="81">
        <v>65.887</v>
      </c>
      <c r="P21" s="81">
        <v>33.015999999999998</v>
      </c>
      <c r="Q21" s="81">
        <v>18.623000000000001</v>
      </c>
      <c r="R21" s="81">
        <v>82.111000000000004</v>
      </c>
      <c r="S21" s="81">
        <v>62.658000000000001</v>
      </c>
      <c r="T21" s="81">
        <v>21.225999999999999</v>
      </c>
      <c r="U21" s="81">
        <v>21.173000000000002</v>
      </c>
      <c r="V21" s="81">
        <v>77.294000000000011</v>
      </c>
      <c r="W21" s="81">
        <v>53.430999999999997</v>
      </c>
      <c r="X21" s="81">
        <v>35.352000000000004</v>
      </c>
      <c r="Y21" s="81">
        <v>66.772999999999996</v>
      </c>
      <c r="Z21" s="78"/>
      <c r="AA21" s="79">
        <f t="shared" si="2"/>
        <v>1160.6399999999999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13.571</v>
      </c>
      <c r="C26" s="88">
        <f t="shared" ref="C26:Z26" si="3">IF(LEN(C$2)&gt;0,SUM(C19:C25),"")</f>
        <v>47.546999999999997</v>
      </c>
      <c r="D26" s="88">
        <f t="shared" si="3"/>
        <v>12.895</v>
      </c>
      <c r="E26" s="88">
        <f t="shared" si="3"/>
        <v>15.218999999999999</v>
      </c>
      <c r="F26" s="88">
        <f t="shared" si="3"/>
        <v>16.684000000000001</v>
      </c>
      <c r="G26" s="88">
        <f t="shared" si="3"/>
        <v>33.772999999999996</v>
      </c>
      <c r="H26" s="88">
        <f t="shared" si="3"/>
        <v>41.247</v>
      </c>
      <c r="I26" s="88">
        <f t="shared" si="3"/>
        <v>62.41</v>
      </c>
      <c r="J26" s="88">
        <f t="shared" si="3"/>
        <v>51.956000000000003</v>
      </c>
      <c r="K26" s="88">
        <f t="shared" si="3"/>
        <v>124.062</v>
      </c>
      <c r="L26" s="88">
        <f t="shared" si="3"/>
        <v>89.74799999999999</v>
      </c>
      <c r="M26" s="88">
        <f t="shared" si="3"/>
        <v>67.513000000000005</v>
      </c>
      <c r="N26" s="88">
        <f t="shared" si="3"/>
        <v>56.021000000000001</v>
      </c>
      <c r="O26" s="88">
        <f t="shared" si="3"/>
        <v>65.887</v>
      </c>
      <c r="P26" s="88">
        <f t="shared" si="3"/>
        <v>33.015999999999998</v>
      </c>
      <c r="Q26" s="88">
        <f t="shared" si="3"/>
        <v>18.623000000000001</v>
      </c>
      <c r="R26" s="88">
        <f t="shared" si="3"/>
        <v>83.021000000000001</v>
      </c>
      <c r="S26" s="88">
        <f t="shared" si="3"/>
        <v>62.658000000000001</v>
      </c>
      <c r="T26" s="88">
        <f t="shared" si="3"/>
        <v>21.225999999999999</v>
      </c>
      <c r="U26" s="88">
        <f t="shared" si="3"/>
        <v>21.173000000000002</v>
      </c>
      <c r="V26" s="88">
        <f t="shared" si="3"/>
        <v>81.080000000000013</v>
      </c>
      <c r="W26" s="88">
        <f t="shared" si="3"/>
        <v>54.265999999999998</v>
      </c>
      <c r="X26" s="88">
        <f t="shared" si="3"/>
        <v>37.687000000000005</v>
      </c>
      <c r="Y26" s="88">
        <f t="shared" si="3"/>
        <v>73.418999999999997</v>
      </c>
      <c r="Z26" s="89" t="str">
        <f t="shared" si="3"/>
        <v/>
      </c>
      <c r="AA26" s="90">
        <f>SUM(AA19:AA25)</f>
        <v>1184.7019999999998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13.571</v>
      </c>
      <c r="C30" s="77">
        <v>47.546999999999997</v>
      </c>
      <c r="D30" s="77">
        <v>12.895</v>
      </c>
      <c r="E30" s="77">
        <v>15.218999999999999</v>
      </c>
      <c r="F30" s="77">
        <v>16.684000000000001</v>
      </c>
      <c r="G30" s="77">
        <v>48.930999999999997</v>
      </c>
      <c r="H30" s="77">
        <v>71.516999999999996</v>
      </c>
      <c r="I30" s="77">
        <v>64.62</v>
      </c>
      <c r="J30" s="77">
        <v>116.82599999999999</v>
      </c>
      <c r="K30" s="77">
        <v>178.25299999999999</v>
      </c>
      <c r="L30" s="77">
        <v>136.85400000000001</v>
      </c>
      <c r="M30" s="77">
        <v>117.417</v>
      </c>
      <c r="N30" s="77">
        <v>95.361000000000004</v>
      </c>
      <c r="O30" s="77">
        <v>120.006</v>
      </c>
      <c r="P30" s="77">
        <v>96.355999999999995</v>
      </c>
      <c r="Q30" s="77">
        <v>18.623000000000001</v>
      </c>
      <c r="R30" s="77">
        <v>83.021000000000001</v>
      </c>
      <c r="S30" s="77">
        <v>62.658000000000001</v>
      </c>
      <c r="T30" s="77">
        <v>21.225999999999999</v>
      </c>
      <c r="U30" s="77">
        <v>21.172999999999998</v>
      </c>
      <c r="V30" s="77">
        <v>117.461</v>
      </c>
      <c r="W30" s="77">
        <v>69.533000000000001</v>
      </c>
      <c r="X30" s="77">
        <v>53.405999999999999</v>
      </c>
      <c r="Y30" s="77">
        <v>85.826999999999998</v>
      </c>
      <c r="Z30" s="78"/>
      <c r="AA30" s="79">
        <f>SUM(B30:Z30)</f>
        <v>1684.9849999999999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13.571</v>
      </c>
      <c r="C32" s="62">
        <f t="shared" ref="C32:Z32" si="4">IF(LEN(C$2)&gt;0,SUM(C29:C31),"")</f>
        <v>47.546999999999997</v>
      </c>
      <c r="D32" s="62">
        <f t="shared" si="4"/>
        <v>12.895</v>
      </c>
      <c r="E32" s="62">
        <f t="shared" si="4"/>
        <v>15.218999999999999</v>
      </c>
      <c r="F32" s="62">
        <f t="shared" si="4"/>
        <v>16.684000000000001</v>
      </c>
      <c r="G32" s="62">
        <f t="shared" si="4"/>
        <v>48.930999999999997</v>
      </c>
      <c r="H32" s="62">
        <f t="shared" si="4"/>
        <v>71.516999999999996</v>
      </c>
      <c r="I32" s="62">
        <f t="shared" si="4"/>
        <v>64.62</v>
      </c>
      <c r="J32" s="62">
        <f t="shared" si="4"/>
        <v>116.82599999999999</v>
      </c>
      <c r="K32" s="62">
        <f t="shared" si="4"/>
        <v>178.25299999999999</v>
      </c>
      <c r="L32" s="62">
        <f t="shared" si="4"/>
        <v>136.85400000000001</v>
      </c>
      <c r="M32" s="62">
        <f t="shared" si="4"/>
        <v>117.417</v>
      </c>
      <c r="N32" s="62">
        <f t="shared" si="4"/>
        <v>95.361000000000004</v>
      </c>
      <c r="O32" s="62">
        <f t="shared" si="4"/>
        <v>120.006</v>
      </c>
      <c r="P32" s="62">
        <f t="shared" si="4"/>
        <v>96.355999999999995</v>
      </c>
      <c r="Q32" s="62">
        <f t="shared" si="4"/>
        <v>18.623000000000001</v>
      </c>
      <c r="R32" s="62">
        <f t="shared" si="4"/>
        <v>83.021000000000001</v>
      </c>
      <c r="S32" s="62">
        <f t="shared" si="4"/>
        <v>62.658000000000001</v>
      </c>
      <c r="T32" s="62">
        <f t="shared" si="4"/>
        <v>21.225999999999999</v>
      </c>
      <c r="U32" s="62">
        <f t="shared" si="4"/>
        <v>21.172999999999998</v>
      </c>
      <c r="V32" s="62">
        <f t="shared" si="4"/>
        <v>117.461</v>
      </c>
      <c r="W32" s="62">
        <f t="shared" si="4"/>
        <v>69.533000000000001</v>
      </c>
      <c r="X32" s="62">
        <f t="shared" si="4"/>
        <v>53.405999999999999</v>
      </c>
      <c r="Y32" s="62">
        <f t="shared" si="4"/>
        <v>85.826999999999998</v>
      </c>
      <c r="Z32" s="63" t="str">
        <f t="shared" si="4"/>
        <v/>
      </c>
      <c r="AA32" s="64">
        <f>SUM(AA29:AA31)</f>
        <v>1684.9849999999999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13.571</v>
      </c>
      <c r="C52" s="88">
        <f t="shared" ref="C52:Z52" si="10">IF(LEN(C$2)&gt;0,SUM(C10:C15)+C26+C40,"")</f>
        <v>47.546999999999997</v>
      </c>
      <c r="D52" s="88">
        <f t="shared" si="10"/>
        <v>12.895</v>
      </c>
      <c r="E52" s="88">
        <f t="shared" si="10"/>
        <v>15.218999999999999</v>
      </c>
      <c r="F52" s="88">
        <f t="shared" si="10"/>
        <v>16.684000000000001</v>
      </c>
      <c r="G52" s="88">
        <f t="shared" si="10"/>
        <v>48.930999999999997</v>
      </c>
      <c r="H52" s="88">
        <f t="shared" si="10"/>
        <v>71.516999999999996</v>
      </c>
      <c r="I52" s="88">
        <f t="shared" si="10"/>
        <v>64.61999999999999</v>
      </c>
      <c r="J52" s="88">
        <f t="shared" si="10"/>
        <v>116.82600000000001</v>
      </c>
      <c r="K52" s="88">
        <f t="shared" si="10"/>
        <v>178.25299999999999</v>
      </c>
      <c r="L52" s="88">
        <f t="shared" si="10"/>
        <v>136.85399999999998</v>
      </c>
      <c r="M52" s="88">
        <f t="shared" si="10"/>
        <v>117.417</v>
      </c>
      <c r="N52" s="88">
        <f t="shared" si="10"/>
        <v>95.36099999999999</v>
      </c>
      <c r="O52" s="88">
        <f t="shared" si="10"/>
        <v>120.006</v>
      </c>
      <c r="P52" s="88">
        <f t="shared" si="10"/>
        <v>96.355999999999995</v>
      </c>
      <c r="Q52" s="88">
        <f t="shared" si="10"/>
        <v>18.623000000000001</v>
      </c>
      <c r="R52" s="88">
        <f t="shared" si="10"/>
        <v>83.021000000000001</v>
      </c>
      <c r="S52" s="88">
        <f t="shared" si="10"/>
        <v>62.658000000000001</v>
      </c>
      <c r="T52" s="88">
        <f t="shared" si="10"/>
        <v>21.225999999999999</v>
      </c>
      <c r="U52" s="88">
        <f t="shared" si="10"/>
        <v>21.173000000000002</v>
      </c>
      <c r="V52" s="88">
        <f t="shared" si="10"/>
        <v>117.46100000000001</v>
      </c>
      <c r="W52" s="88">
        <f t="shared" si="10"/>
        <v>69.533000000000001</v>
      </c>
      <c r="X52" s="88">
        <f t="shared" si="10"/>
        <v>53.406000000000006</v>
      </c>
      <c r="Y52" s="88">
        <f t="shared" si="10"/>
        <v>85.826999999999998</v>
      </c>
      <c r="Z52" s="89" t="str">
        <f t="shared" si="10"/>
        <v/>
      </c>
      <c r="AA52" s="104">
        <f>SUM(B52:Z52)</f>
        <v>1684.9849999999999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-13.1</v>
      </c>
      <c r="C4" s="18">
        <v>-44.9</v>
      </c>
      <c r="D4" s="18">
        <v>-10.7</v>
      </c>
      <c r="E4" s="18"/>
      <c r="F4" s="18">
        <v>-12.6</v>
      </c>
      <c r="G4" s="18">
        <v>-39.6</v>
      </c>
      <c r="H4" s="18"/>
      <c r="I4" s="18"/>
      <c r="J4" s="18">
        <v>-36.9</v>
      </c>
      <c r="K4" s="18">
        <v>-20.6</v>
      </c>
      <c r="L4" s="18"/>
      <c r="M4" s="18">
        <v>-36.6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-36.6</v>
      </c>
      <c r="Y4" s="18">
        <v>-85.8</v>
      </c>
      <c r="Z4" s="19"/>
      <c r="AA4" s="111">
        <f>SUM(B4:Z4)</f>
        <v>-337.4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</v>
      </c>
      <c r="C7" s="117">
        <v>115</v>
      </c>
      <c r="D7" s="117">
        <v>114.75</v>
      </c>
      <c r="E7" s="117">
        <v>107.41</v>
      </c>
      <c r="F7" s="117">
        <v>114.66</v>
      </c>
      <c r="G7" s="117">
        <v>127.74</v>
      </c>
      <c r="H7" s="117">
        <v>183.43</v>
      </c>
      <c r="I7" s="117">
        <v>417.02</v>
      </c>
      <c r="J7" s="117">
        <v>190.96</v>
      </c>
      <c r="K7" s="117">
        <v>167.77</v>
      </c>
      <c r="L7" s="117">
        <v>154.57</v>
      </c>
      <c r="M7" s="117">
        <v>136.83000000000001</v>
      </c>
      <c r="N7" s="117">
        <v>130.58000000000001</v>
      </c>
      <c r="O7" s="117">
        <v>134</v>
      </c>
      <c r="P7" s="117">
        <v>173.76</v>
      </c>
      <c r="Q7" s="117">
        <v>350.98</v>
      </c>
      <c r="R7" s="117">
        <v>604.64</v>
      </c>
      <c r="S7" s="117">
        <v>661.01</v>
      </c>
      <c r="T7" s="117">
        <v>324.51</v>
      </c>
      <c r="U7" s="117">
        <v>330.53</v>
      </c>
      <c r="V7" s="117">
        <v>200.77</v>
      </c>
      <c r="W7" s="117">
        <v>144.47</v>
      </c>
      <c r="X7" s="117">
        <v>124.49</v>
      </c>
      <c r="Y7" s="117">
        <v>112.38</v>
      </c>
      <c r="Z7" s="118"/>
      <c r="AA7" s="119">
        <f>IF(SUM(B7:Z7)&lt;&gt;0,AVERAGEIF(B7:Z7,"&lt;&gt;"""),"")</f>
        <v>218.55250000000001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13.1</v>
      </c>
      <c r="C15" s="133">
        <v>44.9</v>
      </c>
      <c r="D15" s="133">
        <v>10.7</v>
      </c>
      <c r="E15" s="133"/>
      <c r="F15" s="133">
        <v>12.6</v>
      </c>
      <c r="G15" s="133">
        <v>39.6</v>
      </c>
      <c r="H15" s="133"/>
      <c r="I15" s="133"/>
      <c r="J15" s="133">
        <v>36.9</v>
      </c>
      <c r="K15" s="133">
        <v>20.6</v>
      </c>
      <c r="L15" s="133"/>
      <c r="M15" s="133">
        <v>36.6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36.6</v>
      </c>
      <c r="Y15" s="133">
        <v>85.8</v>
      </c>
      <c r="Z15" s="131"/>
      <c r="AA15" s="132">
        <f t="shared" si="0"/>
        <v>337.4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13.1</v>
      </c>
      <c r="C16" s="135">
        <f t="shared" si="1"/>
        <v>44.9</v>
      </c>
      <c r="D16" s="135">
        <f t="shared" si="1"/>
        <v>10.7</v>
      </c>
      <c r="E16" s="135">
        <f t="shared" si="1"/>
        <v>0</v>
      </c>
      <c r="F16" s="135">
        <f t="shared" si="1"/>
        <v>12.6</v>
      </c>
      <c r="G16" s="135">
        <f t="shared" si="1"/>
        <v>39.6</v>
      </c>
      <c r="H16" s="135">
        <f t="shared" si="1"/>
        <v>0</v>
      </c>
      <c r="I16" s="135">
        <f t="shared" si="1"/>
        <v>0</v>
      </c>
      <c r="J16" s="135">
        <f t="shared" si="1"/>
        <v>36.9</v>
      </c>
      <c r="K16" s="135">
        <f t="shared" si="1"/>
        <v>20.6</v>
      </c>
      <c r="L16" s="135">
        <f t="shared" si="1"/>
        <v>0</v>
      </c>
      <c r="M16" s="135">
        <f t="shared" si="1"/>
        <v>36.6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36.6</v>
      </c>
      <c r="Y16" s="135">
        <f t="shared" si="1"/>
        <v>85.8</v>
      </c>
      <c r="Z16" s="136" t="str">
        <f t="shared" si="1"/>
        <v/>
      </c>
      <c r="AA16" s="90">
        <f t="shared" si="0"/>
        <v>337.4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2024-11-13T21:45:04Z</dcterms:created>
  <dcterms:modified xsi:type="dcterms:W3CDTF">2024-11-13T21:45:06Z</dcterms:modified>
</cp:coreProperties>
</file>