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<sst xmlns="http://schemas.openxmlformats.org/spreadsheetml/2006/main" count="119" uniqueCount="54">
  <si>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12/11/2024 23:30:27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</si>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</sst>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E3-4DA9-92D2-2C3060E548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E3-4DA9-92D2-2C3060E548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1.722</c:v>
                </c:pt>
                <c:pt idx="1">
                  <c:v>1.736</c:v>
                </c:pt>
                <c:pt idx="2">
                  <c:v>1.623</c:v>
                </c:pt>
                <c:pt idx="3">
                  <c:v>1.798</c:v>
                </c:pt>
                <c:pt idx="4">
                  <c:v>1.8560000000000001</c:v>
                </c:pt>
                <c:pt idx="5">
                  <c:v>2.0379999999999998</c:v>
                </c:pt>
                <c:pt idx="6">
                  <c:v>4.6150000000000002</c:v>
                </c:pt>
                <c:pt idx="7">
                  <c:v>6.1390000000000002</c:v>
                </c:pt>
                <c:pt idx="8">
                  <c:v>7.1559999999999997</c:v>
                </c:pt>
                <c:pt idx="9">
                  <c:v>2.13</c:v>
                </c:pt>
                <c:pt idx="10">
                  <c:v>2.7250000000000001</c:v>
                </c:pt>
                <c:pt idx="11">
                  <c:v>2.9710000000000001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E3-4DA9-92D2-2C3060E548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2.8540000000000001</c:v>
                </c:pt>
                <c:pt idx="1">
                  <c:v>1.0620000000000001</c:v>
                </c:pt>
                <c:pt idx="2">
                  <c:v>3.052</c:v>
                </c:pt>
                <c:pt idx="3">
                  <c:v>2.431</c:v>
                </c:pt>
                <c:pt idx="4">
                  <c:v>3.863</c:v>
                </c:pt>
                <c:pt idx="5">
                  <c:v>5.4969999999999999</c:v>
                </c:pt>
                <c:pt idx="6">
                  <c:v>5.5869999999999997</c:v>
                </c:pt>
                <c:pt idx="7">
                  <c:v>8.016</c:v>
                </c:pt>
                <c:pt idx="10">
                  <c:v>6.3659999999999997</c:v>
                </c:pt>
                <c:pt idx="11">
                  <c:v>20.716999999999999</c:v>
                </c:pt>
                <c:pt idx="14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E3-4DA9-92D2-2C3060E548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E3-4DA9-92D2-2C3060E548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E3-4DA9-92D2-2C3060E548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E3-4DA9-92D2-2C3060E548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0.96199999999999997</c:v>
                </c:pt>
                <c:pt idx="8">
                  <c:v>7.9269999999999996</c:v>
                </c:pt>
                <c:pt idx="9">
                  <c:v>0.42099999999999999</c:v>
                </c:pt>
                <c:pt idx="10">
                  <c:v>0.11899999999999999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E3-4DA9-92D2-2C3060E548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E3-4DA9-92D2-2C3060E548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17.911999999999999</c:v>
                </c:pt>
                <c:pt idx="6">
                  <c:v>18.969000000000001</c:v>
                </c:pt>
                <c:pt idx="7">
                  <c:v>24.158000000000001</c:v>
                </c:pt>
                <c:pt idx="8">
                  <c:v>26.96</c:v>
                </c:pt>
                <c:pt idx="9">
                  <c:v>33.767000000000003</c:v>
                </c:pt>
                <c:pt idx="10">
                  <c:v>32.933</c:v>
                </c:pt>
                <c:pt idx="11">
                  <c:v>16.533000000000001</c:v>
                </c:pt>
                <c:pt idx="12">
                  <c:v>11.276</c:v>
                </c:pt>
                <c:pt idx="13">
                  <c:v>9.9659999999999993</c:v>
                </c:pt>
                <c:pt idx="14">
                  <c:v>8.1660000000000004</c:v>
                </c:pt>
                <c:pt idx="16">
                  <c:v>18.306000000000001</c:v>
                </c:pt>
                <c:pt idx="17">
                  <c:v>8.4610000000000003</c:v>
                </c:pt>
                <c:pt idx="18">
                  <c:v>15.364000000000001</c:v>
                </c:pt>
                <c:pt idx="19">
                  <c:v>24.25</c:v>
                </c:pt>
                <c:pt idx="20">
                  <c:v>10.997999999999999</c:v>
                </c:pt>
                <c:pt idx="21">
                  <c:v>11.69</c:v>
                </c:pt>
                <c:pt idx="22">
                  <c:v>12.073</c:v>
                </c:pt>
                <c:pt idx="23">
                  <c:v>29.74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E3-4DA9-92D2-2C3060E548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25.7</c:v>
                </c:pt>
                <c:pt idx="1">
                  <c:v>0</c:v>
                </c:pt>
                <c:pt idx="2">
                  <c:v>16.100000000000001</c:v>
                </c:pt>
                <c:pt idx="3">
                  <c:v>15.4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E3-4DA9-92D2-2C3060E548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4.048</c:v>
                </c:pt>
                <c:pt idx="1">
                  <c:v>24.396000000000001</c:v>
                </c:pt>
                <c:pt idx="2">
                  <c:v>4.5250000000000004</c:v>
                </c:pt>
                <c:pt idx="3">
                  <c:v>4.4990000000000006</c:v>
                </c:pt>
                <c:pt idx="4">
                  <c:v>24.806999999999999</c:v>
                </c:pt>
                <c:pt idx="5">
                  <c:v>4.0869999999999997</c:v>
                </c:pt>
                <c:pt idx="6">
                  <c:v>3.669</c:v>
                </c:pt>
                <c:pt idx="7">
                  <c:v>1.1160000000000001</c:v>
                </c:pt>
                <c:pt idx="8">
                  <c:v>12.670999999999999</c:v>
                </c:pt>
                <c:pt idx="9">
                  <c:v>30.81</c:v>
                </c:pt>
                <c:pt idx="10">
                  <c:v>12.056000000000001</c:v>
                </c:pt>
                <c:pt idx="11">
                  <c:v>19</c:v>
                </c:pt>
                <c:pt idx="12">
                  <c:v>24.395999999999997</c:v>
                </c:pt>
                <c:pt idx="13">
                  <c:v>26.282</c:v>
                </c:pt>
                <c:pt idx="14">
                  <c:v>32.302</c:v>
                </c:pt>
                <c:pt idx="15">
                  <c:v>33.050999999999995</c:v>
                </c:pt>
                <c:pt idx="16">
                  <c:v>21.033999999999999</c:v>
                </c:pt>
                <c:pt idx="17">
                  <c:v>8.9990000000000006</c:v>
                </c:pt>
                <c:pt idx="18">
                  <c:v>11.781999999999998</c:v>
                </c:pt>
                <c:pt idx="19">
                  <c:v>9.1030000000000015</c:v>
                </c:pt>
                <c:pt idx="20">
                  <c:v>15.026</c:v>
                </c:pt>
                <c:pt idx="21">
                  <c:v>14.727</c:v>
                </c:pt>
                <c:pt idx="22">
                  <c:v>13.236000000000001</c:v>
                </c:pt>
                <c:pt idx="23">
                  <c:v>12.491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E3-4DA9-92D2-2C3060E548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E3-4DA9-92D2-2C3060E548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1.181</c:v>
                </c:pt>
                <c:pt idx="20">
                  <c:v>5.984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E3-4DA9-92D2-2C3060E54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</c:v>
                </c:pt>
                <c:pt idx="1">
                  <c:v>112.78</c:v>
                </c:pt>
                <c:pt idx="2">
                  <c:v>109</c:v>
                </c:pt>
                <c:pt idx="3">
                  <c:v>109.32</c:v>
                </c:pt>
                <c:pt idx="4">
                  <c:v>111.55</c:v>
                </c:pt>
                <c:pt idx="5">
                  <c:v>126</c:v>
                </c:pt>
                <c:pt idx="6">
                  <c:v>199.95</c:v>
                </c:pt>
                <c:pt idx="7">
                  <c:v>267.16000000000003</c:v>
                </c:pt>
                <c:pt idx="8">
                  <c:v>280.95999999999998</c:v>
                </c:pt>
                <c:pt idx="9">
                  <c:v>174.26</c:v>
                </c:pt>
                <c:pt idx="10">
                  <c:v>173.76</c:v>
                </c:pt>
                <c:pt idx="11">
                  <c:v>160.30000000000001</c:v>
                </c:pt>
                <c:pt idx="12">
                  <c:v>154.41</c:v>
                </c:pt>
                <c:pt idx="13">
                  <c:v>155.94999999999999</c:v>
                </c:pt>
                <c:pt idx="14">
                  <c:v>284.75</c:v>
                </c:pt>
                <c:pt idx="15">
                  <c:v>581.77</c:v>
                </c:pt>
                <c:pt idx="16">
                  <c:v>239.48</c:v>
                </c:pt>
                <c:pt idx="17">
                  <c:v>502.19</c:v>
                </c:pt>
                <c:pt idx="18">
                  <c:v>461.55</c:v>
                </c:pt>
                <c:pt idx="19">
                  <c:v>465</c:v>
                </c:pt>
                <c:pt idx="20">
                  <c:v>297.5</c:v>
                </c:pt>
                <c:pt idx="21">
                  <c:v>178.38</c:v>
                </c:pt>
                <c:pt idx="22">
                  <c:v>148.11000000000001</c:v>
                </c:pt>
                <c:pt idx="23">
                  <c:v>125.58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E3-4DA9-92D2-2C3060E54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1A-42D2-A1A7-65BD088E1B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1A-42D2-A1A7-65BD088E1B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5.1580000000000004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10.1</c:v>
                </c:pt>
                <c:pt idx="16">
                  <c:v>7.9</c:v>
                </c:pt>
                <c:pt idx="17">
                  <c:v>5.16</c:v>
                </c:pt>
                <c:pt idx="18">
                  <c:v>8.4</c:v>
                </c:pt>
                <c:pt idx="19">
                  <c:v>8.1999999999999993</c:v>
                </c:pt>
                <c:pt idx="20">
                  <c:v>2.5169999999999999</c:v>
                </c:pt>
                <c:pt idx="21">
                  <c:v>2.2000000000000002</c:v>
                </c:pt>
                <c:pt idx="22">
                  <c:v>2.1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1A-42D2-A1A7-65BD088E1B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5.7859999999999996</c:v>
                </c:pt>
                <c:pt idx="1">
                  <c:v>4.0970000000000004</c:v>
                </c:pt>
                <c:pt idx="2">
                  <c:v>2.9039999999999999</c:v>
                </c:pt>
                <c:pt idx="3">
                  <c:v>1.123</c:v>
                </c:pt>
                <c:pt idx="4">
                  <c:v>6.37</c:v>
                </c:pt>
                <c:pt idx="5">
                  <c:v>7.2709999999999999</c:v>
                </c:pt>
                <c:pt idx="6">
                  <c:v>4.8920000000000003</c:v>
                </c:pt>
                <c:pt idx="7">
                  <c:v>15.77</c:v>
                </c:pt>
                <c:pt idx="8">
                  <c:v>25.501999999999999</c:v>
                </c:pt>
                <c:pt idx="9">
                  <c:v>35.521000000000001</c:v>
                </c:pt>
                <c:pt idx="10">
                  <c:v>16.935000000000002</c:v>
                </c:pt>
                <c:pt idx="11">
                  <c:v>18.84</c:v>
                </c:pt>
                <c:pt idx="12">
                  <c:v>10.672000000000001</c:v>
                </c:pt>
                <c:pt idx="13">
                  <c:v>11.247999999999999</c:v>
                </c:pt>
                <c:pt idx="14">
                  <c:v>15.507999999999999</c:v>
                </c:pt>
                <c:pt idx="15">
                  <c:v>22.941000000000003</c:v>
                </c:pt>
                <c:pt idx="16">
                  <c:v>11.440000000000001</c:v>
                </c:pt>
                <c:pt idx="17">
                  <c:v>12.3</c:v>
                </c:pt>
                <c:pt idx="18">
                  <c:v>18.745999999999999</c:v>
                </c:pt>
                <c:pt idx="19">
                  <c:v>24.257999999999999</c:v>
                </c:pt>
                <c:pt idx="20">
                  <c:v>28.77</c:v>
                </c:pt>
                <c:pt idx="21">
                  <c:v>23.877000000000002</c:v>
                </c:pt>
                <c:pt idx="22">
                  <c:v>17.073</c:v>
                </c:pt>
                <c:pt idx="23">
                  <c:v>16.898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1A-42D2-A1A7-65BD088E1B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1A-42D2-A1A7-65BD088E1B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1A-42D2-A1A7-65BD088E1B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1A-42D2-A1A7-65BD088E1B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1A-42D2-A1A7-65BD088E1B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1A-42D2-A1A7-65BD088E1B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1A-42D2-A1A7-65BD088E1B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0</c:v>
                </c:pt>
                <c:pt idx="3">
                  <c:v>0</c:v>
                </c:pt>
                <c:pt idx="4">
                  <c:v>11.8</c:v>
                </c:pt>
                <c:pt idx="5">
                  <c:v>0</c:v>
                </c:pt>
                <c:pt idx="6">
                  <c:v>0</c:v>
                </c:pt>
                <c:pt idx="7">
                  <c:v>15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1A-42D2-A1A7-65BD088E1B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28.560000000000002</c:v>
                </c:pt>
                <c:pt idx="1">
                  <c:v>8.0969999999999995</c:v>
                </c:pt>
                <c:pt idx="2">
                  <c:v>22.436</c:v>
                </c:pt>
                <c:pt idx="3">
                  <c:v>22.974</c:v>
                </c:pt>
                <c:pt idx="4">
                  <c:v>12.356</c:v>
                </c:pt>
                <c:pt idx="5">
                  <c:v>22.263000000000002</c:v>
                </c:pt>
                <c:pt idx="6">
                  <c:v>27.948</c:v>
                </c:pt>
                <c:pt idx="7">
                  <c:v>5.6439999999999992</c:v>
                </c:pt>
                <c:pt idx="8">
                  <c:v>4.2119999999999997</c:v>
                </c:pt>
                <c:pt idx="9">
                  <c:v>6.6070000000000002</c:v>
                </c:pt>
                <c:pt idx="10">
                  <c:v>12.264000000000001</c:v>
                </c:pt>
                <c:pt idx="11">
                  <c:v>15.381</c:v>
                </c:pt>
                <c:pt idx="15">
                  <c:v>0.01</c:v>
                </c:pt>
                <c:pt idx="19">
                  <c:v>0.89500000000000002</c:v>
                </c:pt>
                <c:pt idx="20">
                  <c:v>0.72099999999999997</c:v>
                </c:pt>
                <c:pt idx="21">
                  <c:v>0.33999999999999997</c:v>
                </c:pt>
                <c:pt idx="22">
                  <c:v>6.1360000000000001</c:v>
                </c:pt>
                <c:pt idx="23">
                  <c:v>5.0659999999999998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1A-42D2-A1A7-65BD088E1B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1A-42D2-A1A7-65BD088E1B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1A-42D2-A1A7-65BD088E1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</c:v>
                </c:pt>
                <c:pt idx="1">
                  <c:v>112.78</c:v>
                </c:pt>
                <c:pt idx="2">
                  <c:v>109</c:v>
                </c:pt>
                <c:pt idx="3">
                  <c:v>109.32</c:v>
                </c:pt>
                <c:pt idx="4">
                  <c:v>111.55</c:v>
                </c:pt>
                <c:pt idx="5">
                  <c:v>126</c:v>
                </c:pt>
                <c:pt idx="6">
                  <c:v>199.95</c:v>
                </c:pt>
                <c:pt idx="7">
                  <c:v>267.16000000000003</c:v>
                </c:pt>
                <c:pt idx="8">
                  <c:v>280.95999999999998</c:v>
                </c:pt>
                <c:pt idx="9">
                  <c:v>174.26</c:v>
                </c:pt>
                <c:pt idx="10">
                  <c:v>173.76</c:v>
                </c:pt>
                <c:pt idx="11">
                  <c:v>160.30000000000001</c:v>
                </c:pt>
                <c:pt idx="12">
                  <c:v>154.41</c:v>
                </c:pt>
                <c:pt idx="13">
                  <c:v>155.94999999999999</c:v>
                </c:pt>
                <c:pt idx="14">
                  <c:v>284.75</c:v>
                </c:pt>
                <c:pt idx="15">
                  <c:v>581.77</c:v>
                </c:pt>
                <c:pt idx="16">
                  <c:v>239.48</c:v>
                </c:pt>
                <c:pt idx="17">
                  <c:v>502.19</c:v>
                </c:pt>
                <c:pt idx="18">
                  <c:v>461.55</c:v>
                </c:pt>
                <c:pt idx="19">
                  <c:v>465</c:v>
                </c:pt>
                <c:pt idx="20">
                  <c:v>297.5</c:v>
                </c:pt>
                <c:pt idx="21">
                  <c:v>178.38</c:v>
                </c:pt>
                <c:pt idx="22">
                  <c:v>148.11000000000001</c:v>
                </c:pt>
                <c:pt idx="23">
                  <c:v>125.58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1A-42D2-A1A7-65BD088E1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34.323999999999998</v>
      </c>
      <c r="C4" s="18">
        <v>27.193999999999999</v>
      </c>
      <c r="D4" s="18">
        <v>25.3</v>
      </c>
      <c r="E4" s="18">
        <v>24.128</v>
      </c>
      <c r="F4" s="18">
        <v>30.526</v>
      </c>
      <c r="G4" s="18">
        <v>29.533999999999999</v>
      </c>
      <c r="H4" s="18">
        <v>32.839999999999996</v>
      </c>
      <c r="I4" s="18">
        <v>41.572000000000003</v>
      </c>
      <c r="J4" s="18">
        <v>54.713999999999999</v>
      </c>
      <c r="K4" s="18">
        <v>67.128</v>
      </c>
      <c r="L4" s="18">
        <v>54.198999999999991</v>
      </c>
      <c r="M4" s="18">
        <v>59.220999999999997</v>
      </c>
      <c r="N4" s="18">
        <v>35.671999999999997</v>
      </c>
      <c r="O4" s="18">
        <v>36.247999999999998</v>
      </c>
      <c r="P4" s="18">
        <v>40.507999999999996</v>
      </c>
      <c r="Q4" s="18">
        <v>33.050999999999995</v>
      </c>
      <c r="R4" s="18">
        <v>39.340000000000003</v>
      </c>
      <c r="S4" s="18">
        <v>17.459999999999997</v>
      </c>
      <c r="T4" s="18">
        <v>27.145999999999997</v>
      </c>
      <c r="U4" s="18">
        <v>33.353000000000002</v>
      </c>
      <c r="V4" s="18">
        <v>32.008000000000003</v>
      </c>
      <c r="W4" s="18">
        <v>26.416999999999998</v>
      </c>
      <c r="X4" s="18">
        <v>25.308999999999997</v>
      </c>
      <c r="Y4" s="18">
        <v>42.231000000000002</v>
      </c>
      <c r="Z4" s="19"/>
      <c r="AA4" s="20">
        <f>SUM(B4:Z4)</f>
        <v>869.42300000000012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</v>
      </c>
      <c r="C7" s="28">
        <v>112.78</v>
      </c>
      <c r="D7" s="28">
        <v>109</v>
      </c>
      <c r="E7" s="28">
        <v>109.32</v>
      </c>
      <c r="F7" s="28">
        <v>111.55</v>
      </c>
      <c r="G7" s="28">
        <v>126</v>
      </c>
      <c r="H7" s="28">
        <v>199.95</v>
      </c>
      <c r="I7" s="28">
        <v>267.16000000000003</v>
      </c>
      <c r="J7" s="28">
        <v>280.95999999999998</v>
      </c>
      <c r="K7" s="28">
        <v>174.26</v>
      </c>
      <c r="L7" s="28">
        <v>173.76</v>
      </c>
      <c r="M7" s="28">
        <v>160.30000000000001</v>
      </c>
      <c r="N7" s="28">
        <v>154.41</v>
      </c>
      <c r="O7" s="28">
        <v>155.94999999999999</v>
      </c>
      <c r="P7" s="28">
        <v>284.75</v>
      </c>
      <c r="Q7" s="28">
        <v>581.77</v>
      </c>
      <c r="R7" s="28">
        <v>239.48</v>
      </c>
      <c r="S7" s="28">
        <v>502.19</v>
      </c>
      <c r="T7" s="28">
        <v>461.55</v>
      </c>
      <c r="U7" s="28">
        <v>465</v>
      </c>
      <c r="V7" s="28">
        <v>297.5</v>
      </c>
      <c r="W7" s="28">
        <v>178.38</v>
      </c>
      <c r="X7" s="28">
        <v>148.11000000000001</v>
      </c>
      <c r="Y7" s="28">
        <v>125.58</v>
      </c>
      <c r="Z7" s="29"/>
      <c r="AA7" s="30">
        <f>IF(SUM(B7:Z7)&lt;&gt;0,AVERAGEIF(B7:Z7,"&lt;&gt;"""),"")</f>
        <v>230.77958333333331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0.96199999999999997</v>
      </c>
      <c r="J10" s="42">
        <v>7.9269999999999996</v>
      </c>
      <c r="K10" s="42">
        <v>0.42099999999999999</v>
      </c>
      <c r="L10" s="42">
        <v>0.11899999999999999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9.4289999999999985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17.911999999999999</v>
      </c>
      <c r="H12" s="52">
        <v>18.969000000000001</v>
      </c>
      <c r="I12" s="52">
        <v>24.158000000000001</v>
      </c>
      <c r="J12" s="52">
        <v>26.96</v>
      </c>
      <c r="K12" s="52">
        <v>33.767000000000003</v>
      </c>
      <c r="L12" s="52">
        <v>32.933</v>
      </c>
      <c r="M12" s="52">
        <v>16.533000000000001</v>
      </c>
      <c r="N12" s="52">
        <v>11.276</v>
      </c>
      <c r="O12" s="52">
        <v>9.9659999999999993</v>
      </c>
      <c r="P12" s="52">
        <v>8.1660000000000004</v>
      </c>
      <c r="Q12" s="52"/>
      <c r="R12" s="52">
        <v>18.306000000000001</v>
      </c>
      <c r="S12" s="52">
        <v>8.4610000000000003</v>
      </c>
      <c r="T12" s="52">
        <v>15.364000000000001</v>
      </c>
      <c r="U12" s="52">
        <v>24.25</v>
      </c>
      <c r="V12" s="52">
        <v>10.997999999999999</v>
      </c>
      <c r="W12" s="52">
        <v>11.69</v>
      </c>
      <c r="X12" s="52">
        <v>12.073</v>
      </c>
      <c r="Y12" s="52">
        <v>29.74</v>
      </c>
      <c r="Z12" s="53"/>
      <c r="AA12" s="54">
        <f t="shared" si="0"/>
        <v>331.52199999999999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1.181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5.984</v>
      </c>
      <c r="W13" s="52"/>
      <c r="X13" s="52"/>
      <c r="Y13" s="52"/>
      <c r="Z13" s="53"/>
      <c r="AA13" s="54">
        <f t="shared" si="0"/>
        <v>7.165</v>
      </c>
    </row>
    <row r="14" spans="1:27" ht="24.9" customHeight="1" x14ac:dyDescent="0.25">
      <c r="A14" s="55" t="s">
        <v>10</v>
      </c>
      <c r="B14" s="56">
        <v>4.048</v>
      </c>
      <c r="C14" s="57">
        <v>24.396000000000001</v>
      </c>
      <c r="D14" s="57">
        <v>4.5250000000000004</v>
      </c>
      <c r="E14" s="57">
        <v>4.4990000000000006</v>
      </c>
      <c r="F14" s="57">
        <v>24.806999999999999</v>
      </c>
      <c r="G14" s="57">
        <v>4.0869999999999997</v>
      </c>
      <c r="H14" s="57">
        <v>3.669</v>
      </c>
      <c r="I14" s="57">
        <v>1.1160000000000001</v>
      </c>
      <c r="J14" s="57">
        <v>12.670999999999999</v>
      </c>
      <c r="K14" s="57">
        <v>30.81</v>
      </c>
      <c r="L14" s="57">
        <v>12.056000000000001</v>
      </c>
      <c r="M14" s="57">
        <v>19</v>
      </c>
      <c r="N14" s="57">
        <v>24.395999999999997</v>
      </c>
      <c r="O14" s="57">
        <v>26.282</v>
      </c>
      <c r="P14" s="57">
        <v>32.302</v>
      </c>
      <c r="Q14" s="57">
        <v>33.050999999999995</v>
      </c>
      <c r="R14" s="57">
        <v>21.033999999999999</v>
      </c>
      <c r="S14" s="57">
        <v>8.9990000000000006</v>
      </c>
      <c r="T14" s="57">
        <v>11.781999999999998</v>
      </c>
      <c r="U14" s="57">
        <v>9.1030000000000015</v>
      </c>
      <c r="V14" s="57">
        <v>15.026</v>
      </c>
      <c r="W14" s="57">
        <v>14.727</v>
      </c>
      <c r="X14" s="57">
        <v>13.236000000000001</v>
      </c>
      <c r="Y14" s="57">
        <v>12.491</v>
      </c>
      <c r="Z14" s="58"/>
      <c r="AA14" s="59">
        <f t="shared" si="0"/>
        <v>368.113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4.048</v>
      </c>
      <c r="C16" s="62">
        <f t="shared" si="1"/>
        <v>24.396000000000001</v>
      </c>
      <c r="D16" s="62">
        <f t="shared" si="1"/>
        <v>4.5250000000000004</v>
      </c>
      <c r="E16" s="62">
        <f t="shared" si="1"/>
        <v>4.4990000000000006</v>
      </c>
      <c r="F16" s="62">
        <f t="shared" si="1"/>
        <v>24.806999999999999</v>
      </c>
      <c r="G16" s="62">
        <f t="shared" si="1"/>
        <v>21.998999999999999</v>
      </c>
      <c r="H16" s="62">
        <f t="shared" si="1"/>
        <v>22.638000000000002</v>
      </c>
      <c r="I16" s="62">
        <f t="shared" si="1"/>
        <v>27.417000000000002</v>
      </c>
      <c r="J16" s="62">
        <f t="shared" si="1"/>
        <v>47.558</v>
      </c>
      <c r="K16" s="62">
        <f t="shared" si="1"/>
        <v>64.998000000000005</v>
      </c>
      <c r="L16" s="62">
        <f t="shared" si="1"/>
        <v>45.108000000000004</v>
      </c>
      <c r="M16" s="62">
        <f t="shared" si="1"/>
        <v>35.533000000000001</v>
      </c>
      <c r="N16" s="62">
        <f t="shared" si="1"/>
        <v>35.671999999999997</v>
      </c>
      <c r="O16" s="62">
        <f t="shared" si="1"/>
        <v>36.247999999999998</v>
      </c>
      <c r="P16" s="62">
        <f t="shared" si="1"/>
        <v>40.468000000000004</v>
      </c>
      <c r="Q16" s="62">
        <f t="shared" si="1"/>
        <v>33.050999999999995</v>
      </c>
      <c r="R16" s="62">
        <f t="shared" si="1"/>
        <v>39.340000000000003</v>
      </c>
      <c r="S16" s="62">
        <f t="shared" si="1"/>
        <v>17.46</v>
      </c>
      <c r="T16" s="62">
        <f t="shared" si="1"/>
        <v>27.146000000000001</v>
      </c>
      <c r="U16" s="62">
        <f t="shared" si="1"/>
        <v>33.353000000000002</v>
      </c>
      <c r="V16" s="62">
        <f t="shared" si="1"/>
        <v>32.007999999999996</v>
      </c>
      <c r="W16" s="62">
        <f t="shared" si="1"/>
        <v>26.417000000000002</v>
      </c>
      <c r="X16" s="62">
        <f t="shared" si="1"/>
        <v>25.309000000000001</v>
      </c>
      <c r="Y16" s="62">
        <f t="shared" si="1"/>
        <v>42.230999999999995</v>
      </c>
      <c r="Z16" s="63" t="str">
        <f t="shared" si="1"/>
        <v/>
      </c>
      <c r="AA16" s="64">
        <f>SUM(AA10:AA15)</f>
        <v>716.22900000000004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1.722</v>
      </c>
      <c r="C20" s="77">
        <v>1.736</v>
      </c>
      <c r="D20" s="77">
        <v>1.623</v>
      </c>
      <c r="E20" s="77">
        <v>1.798</v>
      </c>
      <c r="F20" s="77">
        <v>1.8560000000000001</v>
      </c>
      <c r="G20" s="77">
        <v>2.0379999999999998</v>
      </c>
      <c r="H20" s="77">
        <v>4.6150000000000002</v>
      </c>
      <c r="I20" s="77">
        <v>6.1390000000000002</v>
      </c>
      <c r="J20" s="77">
        <v>7.1559999999999997</v>
      </c>
      <c r="K20" s="77">
        <v>2.13</v>
      </c>
      <c r="L20" s="77">
        <v>2.7250000000000001</v>
      </c>
      <c r="M20" s="77">
        <v>2.9710000000000001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36.509</v>
      </c>
    </row>
    <row r="21" spans="1:27" ht="24.9" customHeight="1" x14ac:dyDescent="0.25">
      <c r="A21" s="75" t="s">
        <v>16</v>
      </c>
      <c r="B21" s="80">
        <v>2.8540000000000001</v>
      </c>
      <c r="C21" s="81">
        <v>1.0620000000000001</v>
      </c>
      <c r="D21" s="81">
        <v>3.052</v>
      </c>
      <c r="E21" s="81">
        <v>2.431</v>
      </c>
      <c r="F21" s="81">
        <v>3.863</v>
      </c>
      <c r="G21" s="81">
        <v>5.4969999999999999</v>
      </c>
      <c r="H21" s="81">
        <v>5.5869999999999997</v>
      </c>
      <c r="I21" s="81">
        <v>8.016</v>
      </c>
      <c r="J21" s="81"/>
      <c r="K21" s="81"/>
      <c r="L21" s="81">
        <v>6.3659999999999997</v>
      </c>
      <c r="M21" s="81">
        <v>20.716999999999999</v>
      </c>
      <c r="N21" s="81"/>
      <c r="O21" s="81"/>
      <c r="P21" s="81">
        <v>0.04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59.484999999999999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4.5760000000000005</v>
      </c>
      <c r="C26" s="88">
        <f t="shared" si="3"/>
        <v>2.798</v>
      </c>
      <c r="D26" s="88">
        <f t="shared" si="3"/>
        <v>4.6749999999999998</v>
      </c>
      <c r="E26" s="88">
        <f t="shared" si="3"/>
        <v>4.2290000000000001</v>
      </c>
      <c r="F26" s="88">
        <f t="shared" si="3"/>
        <v>5.7190000000000003</v>
      </c>
      <c r="G26" s="88">
        <f t="shared" si="3"/>
        <v>7.5350000000000001</v>
      </c>
      <c r="H26" s="88">
        <f t="shared" si="3"/>
        <v>10.202</v>
      </c>
      <c r="I26" s="88">
        <f t="shared" si="3"/>
        <v>14.155000000000001</v>
      </c>
      <c r="J26" s="88">
        <f t="shared" si="3"/>
        <v>7.1559999999999997</v>
      </c>
      <c r="K26" s="88">
        <f t="shared" si="3"/>
        <v>2.13</v>
      </c>
      <c r="L26" s="88">
        <f t="shared" si="3"/>
        <v>9.0909999999999993</v>
      </c>
      <c r="M26" s="88">
        <f t="shared" si="3"/>
        <v>23.687999999999999</v>
      </c>
      <c r="N26" s="88">
        <f t="shared" si="3"/>
        <v>0</v>
      </c>
      <c r="O26" s="88">
        <f t="shared" si="3"/>
        <v>0</v>
      </c>
      <c r="P26" s="88">
        <f t="shared" si="3"/>
        <v>0.04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95.994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8.6240000000000006</v>
      </c>
      <c r="C30" s="77">
        <v>27.193999999999999</v>
      </c>
      <c r="D30" s="77">
        <v>9.1999999999999993</v>
      </c>
      <c r="E30" s="77">
        <v>8.7279999999999998</v>
      </c>
      <c r="F30" s="77">
        <v>30.526</v>
      </c>
      <c r="G30" s="77">
        <v>29.533999999999999</v>
      </c>
      <c r="H30" s="77">
        <v>32.840000000000003</v>
      </c>
      <c r="I30" s="77">
        <v>41.572000000000003</v>
      </c>
      <c r="J30" s="77">
        <v>54.713999999999999</v>
      </c>
      <c r="K30" s="77">
        <v>67.128</v>
      </c>
      <c r="L30" s="77">
        <v>54.198999999999998</v>
      </c>
      <c r="M30" s="77">
        <v>59.220999999999997</v>
      </c>
      <c r="N30" s="77">
        <v>35.671999999999997</v>
      </c>
      <c r="O30" s="77">
        <v>36.247999999999998</v>
      </c>
      <c r="P30" s="77">
        <v>40.508000000000003</v>
      </c>
      <c r="Q30" s="77">
        <v>33.051000000000002</v>
      </c>
      <c r="R30" s="77">
        <v>39.340000000000003</v>
      </c>
      <c r="S30" s="77">
        <v>17.46</v>
      </c>
      <c r="T30" s="77">
        <v>27.146000000000001</v>
      </c>
      <c r="U30" s="77">
        <v>33.353000000000002</v>
      </c>
      <c r="V30" s="77">
        <v>32.008000000000003</v>
      </c>
      <c r="W30" s="77">
        <v>26.417000000000002</v>
      </c>
      <c r="X30" s="77">
        <v>25.309000000000001</v>
      </c>
      <c r="Y30" s="77">
        <v>42.231000000000002</v>
      </c>
      <c r="Z30" s="78"/>
      <c r="AA30" s="79">
        <f>SUM(B30:Z30)</f>
        <v>812.22300000000007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8.6240000000000006</v>
      </c>
      <c r="C32" s="62">
        <f t="shared" ref="C32:Z32" si="4">IF(LEN(C$2)&gt;0,SUM(C29:C31),"")</f>
        <v>27.193999999999999</v>
      </c>
      <c r="D32" s="62">
        <f t="shared" si="4"/>
        <v>9.1999999999999993</v>
      </c>
      <c r="E32" s="62">
        <f t="shared" si="4"/>
        <v>8.7279999999999998</v>
      </c>
      <c r="F32" s="62">
        <f t="shared" si="4"/>
        <v>30.526</v>
      </c>
      <c r="G32" s="62">
        <f t="shared" si="4"/>
        <v>29.533999999999999</v>
      </c>
      <c r="H32" s="62">
        <f t="shared" si="4"/>
        <v>32.840000000000003</v>
      </c>
      <c r="I32" s="62">
        <f t="shared" si="4"/>
        <v>41.572000000000003</v>
      </c>
      <c r="J32" s="62">
        <f t="shared" si="4"/>
        <v>54.713999999999999</v>
      </c>
      <c r="K32" s="62">
        <f t="shared" si="4"/>
        <v>67.128</v>
      </c>
      <c r="L32" s="62">
        <f t="shared" si="4"/>
        <v>54.198999999999998</v>
      </c>
      <c r="M32" s="62">
        <f t="shared" si="4"/>
        <v>59.220999999999997</v>
      </c>
      <c r="N32" s="62">
        <f t="shared" si="4"/>
        <v>35.671999999999997</v>
      </c>
      <c r="O32" s="62">
        <f t="shared" si="4"/>
        <v>36.247999999999998</v>
      </c>
      <c r="P32" s="62">
        <f t="shared" si="4"/>
        <v>40.508000000000003</v>
      </c>
      <c r="Q32" s="62">
        <f t="shared" si="4"/>
        <v>33.051000000000002</v>
      </c>
      <c r="R32" s="62">
        <f t="shared" si="4"/>
        <v>39.340000000000003</v>
      </c>
      <c r="S32" s="62">
        <f t="shared" si="4"/>
        <v>17.46</v>
      </c>
      <c r="T32" s="62">
        <f t="shared" si="4"/>
        <v>27.146000000000001</v>
      </c>
      <c r="U32" s="62">
        <f t="shared" si="4"/>
        <v>33.353000000000002</v>
      </c>
      <c r="V32" s="62">
        <f t="shared" si="4"/>
        <v>32.008000000000003</v>
      </c>
      <c r="W32" s="62">
        <f t="shared" si="4"/>
        <v>26.417000000000002</v>
      </c>
      <c r="X32" s="62">
        <f t="shared" si="4"/>
        <v>25.309000000000001</v>
      </c>
      <c r="Y32" s="62">
        <f t="shared" si="4"/>
        <v>42.231000000000002</v>
      </c>
      <c r="Z32" s="63" t="str">
        <f t="shared" si="4"/>
        <v/>
      </c>
      <c r="AA32" s="64">
        <f>SUM(AA29:AA31)</f>
        <v>812.22300000000007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25.7</v>
      </c>
      <c r="C39" s="99"/>
      <c r="D39" s="99">
        <v>16.100000000000001</v>
      </c>
      <c r="E39" s="99">
        <v>15.4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57.199999999999996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25.7</v>
      </c>
      <c r="C40" s="88">
        <f t="shared" si="6"/>
        <v>0</v>
      </c>
      <c r="D40" s="88">
        <f t="shared" si="6"/>
        <v>16.100000000000001</v>
      </c>
      <c r="E40" s="88">
        <f t="shared" si="6"/>
        <v>15.4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57.199999999999996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25.7</v>
      </c>
      <c r="C47" s="99"/>
      <c r="D47" s="99">
        <v>16.100000000000001</v>
      </c>
      <c r="E47" s="99">
        <v>15.4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57.199999999999996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25.7</v>
      </c>
      <c r="C49" s="88">
        <f t="shared" ref="C49:Z49" si="8">IF(LEN(C$2)&gt;0,SUM(C43:C48),"")</f>
        <v>0</v>
      </c>
      <c r="D49" s="88">
        <f t="shared" si="8"/>
        <v>16.100000000000001</v>
      </c>
      <c r="E49" s="88">
        <f t="shared" si="8"/>
        <v>15.4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57.199999999999996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34.323999999999998</v>
      </c>
      <c r="C52" s="88">
        <f t="shared" si="10"/>
        <v>27.194000000000003</v>
      </c>
      <c r="D52" s="88">
        <f t="shared" si="10"/>
        <v>25.3</v>
      </c>
      <c r="E52" s="88">
        <f t="shared" si="10"/>
        <v>24.128</v>
      </c>
      <c r="F52" s="88">
        <f t="shared" si="10"/>
        <v>30.526</v>
      </c>
      <c r="G52" s="88">
        <f t="shared" si="10"/>
        <v>29.533999999999999</v>
      </c>
      <c r="H52" s="88">
        <f t="shared" si="10"/>
        <v>32.840000000000003</v>
      </c>
      <c r="I52" s="88">
        <f t="shared" si="10"/>
        <v>41.572000000000003</v>
      </c>
      <c r="J52" s="88">
        <f t="shared" si="10"/>
        <v>54.713999999999999</v>
      </c>
      <c r="K52" s="88">
        <f t="shared" si="10"/>
        <v>67.128</v>
      </c>
      <c r="L52" s="88">
        <f t="shared" si="10"/>
        <v>54.199000000000005</v>
      </c>
      <c r="M52" s="88">
        <f t="shared" si="10"/>
        <v>59.221000000000004</v>
      </c>
      <c r="N52" s="88">
        <f t="shared" si="10"/>
        <v>35.671999999999997</v>
      </c>
      <c r="O52" s="88">
        <f t="shared" si="10"/>
        <v>36.247999999999998</v>
      </c>
      <c r="P52" s="88">
        <f t="shared" si="10"/>
        <v>40.508000000000003</v>
      </c>
      <c r="Q52" s="88">
        <f t="shared" si="10"/>
        <v>33.050999999999995</v>
      </c>
      <c r="R52" s="88">
        <f t="shared" si="10"/>
        <v>39.340000000000003</v>
      </c>
      <c r="S52" s="88">
        <f t="shared" si="10"/>
        <v>17.46</v>
      </c>
      <c r="T52" s="88">
        <f t="shared" si="10"/>
        <v>27.146000000000001</v>
      </c>
      <c r="U52" s="88">
        <f t="shared" si="10"/>
        <v>33.353000000000002</v>
      </c>
      <c r="V52" s="88">
        <f t="shared" si="10"/>
        <v>32.007999999999996</v>
      </c>
      <c r="W52" s="88">
        <f t="shared" si="10"/>
        <v>26.417000000000002</v>
      </c>
      <c r="X52" s="88">
        <f t="shared" si="10"/>
        <v>25.309000000000001</v>
      </c>
      <c r="Y52" s="88">
        <f t="shared" si="10"/>
        <v>42.230999999999995</v>
      </c>
      <c r="Z52" s="89" t="str">
        <f t="shared" si="10"/>
        <v/>
      </c>
      <c r="AA52" s="104">
        <f>SUM(B52:Z52)</f>
        <v>869.42300000000012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34.346000000000004</v>
      </c>
      <c r="C4" s="18">
        <v>27.194000000000003</v>
      </c>
      <c r="D4" s="18">
        <v>25.34</v>
      </c>
      <c r="E4" s="18">
        <v>24.097000000000001</v>
      </c>
      <c r="F4" s="18">
        <v>30.526000000000003</v>
      </c>
      <c r="G4" s="18">
        <v>29.533999999999999</v>
      </c>
      <c r="H4" s="18">
        <v>32.840000000000003</v>
      </c>
      <c r="I4" s="18">
        <v>41.572000000000003</v>
      </c>
      <c r="J4" s="18">
        <v>54.713999999999999</v>
      </c>
      <c r="K4" s="18">
        <v>67.128</v>
      </c>
      <c r="L4" s="18">
        <v>54.199000000000005</v>
      </c>
      <c r="M4" s="18">
        <v>59.221000000000004</v>
      </c>
      <c r="N4" s="18">
        <v>35.671999999999997</v>
      </c>
      <c r="O4" s="18">
        <v>36.248000000000005</v>
      </c>
      <c r="P4" s="18">
        <v>40.507999999999996</v>
      </c>
      <c r="Q4" s="18">
        <v>33.051000000000002</v>
      </c>
      <c r="R4" s="18">
        <v>39.339999999999996</v>
      </c>
      <c r="S4" s="18">
        <v>17.46</v>
      </c>
      <c r="T4" s="18">
        <v>27.146000000000001</v>
      </c>
      <c r="U4" s="18">
        <v>33.353000000000002</v>
      </c>
      <c r="V4" s="18">
        <v>32.007999999999996</v>
      </c>
      <c r="W4" s="18">
        <v>26.417000000000002</v>
      </c>
      <c r="X4" s="18">
        <v>25.309000000000001</v>
      </c>
      <c r="Y4" s="18">
        <v>42.263999999999996</v>
      </c>
      <c r="Z4" s="19"/>
      <c r="AA4" s="20">
        <f>SUM(B4:Z4)</f>
        <v>869.48700000000019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119</v>
      </c>
      <c r="C7" s="28">
        <v>112.78</v>
      </c>
      <c r="D7" s="28">
        <v>109</v>
      </c>
      <c r="E7" s="28">
        <v>109.32</v>
      </c>
      <c r="F7" s="28">
        <v>111.55</v>
      </c>
      <c r="G7" s="28">
        <v>126</v>
      </c>
      <c r="H7" s="28">
        <v>199.95</v>
      </c>
      <c r="I7" s="28">
        <v>267.16000000000003</v>
      </c>
      <c r="J7" s="28">
        <v>280.95999999999998</v>
      </c>
      <c r="K7" s="28">
        <v>174.26</v>
      </c>
      <c r="L7" s="28">
        <v>173.76</v>
      </c>
      <c r="M7" s="28">
        <v>160.30000000000001</v>
      </c>
      <c r="N7" s="28">
        <v>154.41</v>
      </c>
      <c r="O7" s="28">
        <v>155.94999999999999</v>
      </c>
      <c r="P7" s="28">
        <v>284.75</v>
      </c>
      <c r="Q7" s="28">
        <v>581.77</v>
      </c>
      <c r="R7" s="28">
        <v>239.48</v>
      </c>
      <c r="S7" s="28">
        <v>502.19</v>
      </c>
      <c r="T7" s="28">
        <v>461.55</v>
      </c>
      <c r="U7" s="28">
        <v>465</v>
      </c>
      <c r="V7" s="28">
        <v>297.5</v>
      </c>
      <c r="W7" s="28">
        <v>178.38</v>
      </c>
      <c r="X7" s="28">
        <v>148.11000000000001</v>
      </c>
      <c r="Y7" s="28">
        <v>125.58</v>
      </c>
      <c r="Z7" s="29"/>
      <c r="AA7" s="30">
        <f>IF(SUM(B7:Z7)&lt;&gt;0,AVERAGEIF(B7:Z7,"&lt;&gt;"""),"")</f>
        <v>230.77958333333331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28.560000000000002</v>
      </c>
      <c r="C14" s="57">
        <v>8.0969999999999995</v>
      </c>
      <c r="D14" s="57">
        <v>22.436</v>
      </c>
      <c r="E14" s="57">
        <v>22.974</v>
      </c>
      <c r="F14" s="57">
        <v>12.356</v>
      </c>
      <c r="G14" s="57">
        <v>22.263000000000002</v>
      </c>
      <c r="H14" s="57">
        <v>27.948</v>
      </c>
      <c r="I14" s="57">
        <v>5.6439999999999992</v>
      </c>
      <c r="J14" s="57">
        <v>4.2119999999999997</v>
      </c>
      <c r="K14" s="57">
        <v>6.6070000000000002</v>
      </c>
      <c r="L14" s="57">
        <v>12.264000000000001</v>
      </c>
      <c r="M14" s="57">
        <v>15.381</v>
      </c>
      <c r="N14" s="57"/>
      <c r="O14" s="57"/>
      <c r="P14" s="57"/>
      <c r="Q14" s="57">
        <v>0.01</v>
      </c>
      <c r="R14" s="57"/>
      <c r="S14" s="57"/>
      <c r="T14" s="57"/>
      <c r="U14" s="57">
        <v>0.89500000000000002</v>
      </c>
      <c r="V14" s="57">
        <v>0.72099999999999997</v>
      </c>
      <c r="W14" s="57">
        <v>0.33999999999999997</v>
      </c>
      <c r="X14" s="57">
        <v>6.1360000000000001</v>
      </c>
      <c r="Y14" s="57">
        <v>5.0659999999999998</v>
      </c>
      <c r="Z14" s="58"/>
      <c r="AA14" s="59">
        <f t="shared" si="0"/>
        <v>201.91000000000003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28.560000000000002</v>
      </c>
      <c r="C16" s="62">
        <f t="shared" ref="C16:Z16" si="1">IF(LEN(C$2)&gt;0,SUM(C10:C15),"")</f>
        <v>8.0969999999999995</v>
      </c>
      <c r="D16" s="62">
        <f t="shared" si="1"/>
        <v>22.436</v>
      </c>
      <c r="E16" s="62">
        <f t="shared" si="1"/>
        <v>22.974</v>
      </c>
      <c r="F16" s="62">
        <f t="shared" si="1"/>
        <v>12.356</v>
      </c>
      <c r="G16" s="62">
        <f t="shared" si="1"/>
        <v>22.263000000000002</v>
      </c>
      <c r="H16" s="62">
        <f t="shared" si="1"/>
        <v>27.948</v>
      </c>
      <c r="I16" s="62">
        <f t="shared" si="1"/>
        <v>5.6439999999999992</v>
      </c>
      <c r="J16" s="62">
        <f t="shared" si="1"/>
        <v>4.2119999999999997</v>
      </c>
      <c r="K16" s="62">
        <f t="shared" si="1"/>
        <v>6.6070000000000002</v>
      </c>
      <c r="L16" s="62">
        <f t="shared" si="1"/>
        <v>12.264000000000001</v>
      </c>
      <c r="M16" s="62">
        <f t="shared" si="1"/>
        <v>15.381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0.89500000000000002</v>
      </c>
      <c r="V16" s="62">
        <f t="shared" si="1"/>
        <v>0.72099999999999997</v>
      </c>
      <c r="W16" s="62">
        <f t="shared" si="1"/>
        <v>0.33999999999999997</v>
      </c>
      <c r="X16" s="62">
        <f t="shared" si="1"/>
        <v>6.1360000000000001</v>
      </c>
      <c r="Y16" s="62">
        <f t="shared" si="1"/>
        <v>5.0659999999999998</v>
      </c>
      <c r="Z16" s="63" t="str">
        <f t="shared" si="1"/>
        <v/>
      </c>
      <c r="AA16" s="64">
        <f>SUM(AA10:AA15)</f>
        <v>201.91000000000003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5.1580000000000004</v>
      </c>
      <c r="J20" s="77">
        <v>5</v>
      </c>
      <c r="K20" s="77">
        <v>5</v>
      </c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>
        <v>10.1</v>
      </c>
      <c r="R20" s="77">
        <v>7.9</v>
      </c>
      <c r="S20" s="77">
        <v>5.16</v>
      </c>
      <c r="T20" s="77">
        <v>8.4</v>
      </c>
      <c r="U20" s="77">
        <v>8.1999999999999993</v>
      </c>
      <c r="V20" s="77">
        <v>2.5169999999999999</v>
      </c>
      <c r="W20" s="77">
        <v>2.2000000000000002</v>
      </c>
      <c r="X20" s="77">
        <v>2.1</v>
      </c>
      <c r="Y20" s="77">
        <v>0.2</v>
      </c>
      <c r="Z20" s="78"/>
      <c r="AA20" s="79">
        <f t="shared" si="2"/>
        <v>86.935000000000002</v>
      </c>
    </row>
    <row r="21" spans="1:27" ht="24.9" customHeight="1" x14ac:dyDescent="0.25">
      <c r="A21" s="75" t="s">
        <v>16</v>
      </c>
      <c r="B21" s="80">
        <v>5.7859999999999996</v>
      </c>
      <c r="C21" s="81">
        <v>4.0970000000000004</v>
      </c>
      <c r="D21" s="81">
        <v>2.9039999999999999</v>
      </c>
      <c r="E21" s="81">
        <v>1.123</v>
      </c>
      <c r="F21" s="81">
        <v>6.37</v>
      </c>
      <c r="G21" s="81">
        <v>7.2709999999999999</v>
      </c>
      <c r="H21" s="81">
        <v>4.8920000000000003</v>
      </c>
      <c r="I21" s="81">
        <v>15.77</v>
      </c>
      <c r="J21" s="81">
        <v>25.501999999999999</v>
      </c>
      <c r="K21" s="81">
        <v>35.521000000000001</v>
      </c>
      <c r="L21" s="81">
        <v>16.935000000000002</v>
      </c>
      <c r="M21" s="81">
        <v>18.84</v>
      </c>
      <c r="N21" s="81">
        <v>10.672000000000001</v>
      </c>
      <c r="O21" s="81">
        <v>11.247999999999999</v>
      </c>
      <c r="P21" s="81">
        <v>15.507999999999999</v>
      </c>
      <c r="Q21" s="81">
        <v>22.941000000000003</v>
      </c>
      <c r="R21" s="81">
        <v>11.440000000000001</v>
      </c>
      <c r="S21" s="81">
        <v>12.3</v>
      </c>
      <c r="T21" s="81">
        <v>18.745999999999999</v>
      </c>
      <c r="U21" s="81">
        <v>24.257999999999999</v>
      </c>
      <c r="V21" s="81">
        <v>28.77</v>
      </c>
      <c r="W21" s="81">
        <v>23.877000000000002</v>
      </c>
      <c r="X21" s="81">
        <v>17.073</v>
      </c>
      <c r="Y21" s="81">
        <v>16.898</v>
      </c>
      <c r="Z21" s="78"/>
      <c r="AA21" s="79">
        <f t="shared" si="2"/>
        <v>358.74200000000002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5.7859999999999996</v>
      </c>
      <c r="C26" s="88">
        <f t="shared" ref="C26:Z26" si="3">IF(LEN(C$2)&gt;0,SUM(C19:C25),"")</f>
        <v>4.0970000000000004</v>
      </c>
      <c r="D26" s="88">
        <f t="shared" si="3"/>
        <v>2.9039999999999999</v>
      </c>
      <c r="E26" s="88">
        <f t="shared" si="3"/>
        <v>1.123</v>
      </c>
      <c r="F26" s="88">
        <f t="shared" si="3"/>
        <v>6.37</v>
      </c>
      <c r="G26" s="88">
        <f t="shared" si="3"/>
        <v>7.2709999999999999</v>
      </c>
      <c r="H26" s="88">
        <f t="shared" si="3"/>
        <v>4.8920000000000003</v>
      </c>
      <c r="I26" s="88">
        <f t="shared" si="3"/>
        <v>20.928000000000001</v>
      </c>
      <c r="J26" s="88">
        <f t="shared" si="3"/>
        <v>30.501999999999999</v>
      </c>
      <c r="K26" s="88">
        <f t="shared" si="3"/>
        <v>40.521000000000001</v>
      </c>
      <c r="L26" s="88">
        <f t="shared" si="3"/>
        <v>21.935000000000002</v>
      </c>
      <c r="M26" s="88">
        <f t="shared" si="3"/>
        <v>23.84</v>
      </c>
      <c r="N26" s="88">
        <f t="shared" si="3"/>
        <v>15.672000000000001</v>
      </c>
      <c r="O26" s="88">
        <f t="shared" si="3"/>
        <v>16.247999999999998</v>
      </c>
      <c r="P26" s="88">
        <f t="shared" si="3"/>
        <v>20.507999999999999</v>
      </c>
      <c r="Q26" s="88">
        <f t="shared" si="3"/>
        <v>33.041000000000004</v>
      </c>
      <c r="R26" s="88">
        <f t="shared" si="3"/>
        <v>19.340000000000003</v>
      </c>
      <c r="S26" s="88">
        <f t="shared" si="3"/>
        <v>17.46</v>
      </c>
      <c r="T26" s="88">
        <f t="shared" si="3"/>
        <v>27.146000000000001</v>
      </c>
      <c r="U26" s="88">
        <f t="shared" si="3"/>
        <v>32.457999999999998</v>
      </c>
      <c r="V26" s="88">
        <f t="shared" si="3"/>
        <v>31.286999999999999</v>
      </c>
      <c r="W26" s="88">
        <f t="shared" si="3"/>
        <v>26.077000000000002</v>
      </c>
      <c r="X26" s="88">
        <f t="shared" si="3"/>
        <v>19.173000000000002</v>
      </c>
      <c r="Y26" s="88">
        <f t="shared" si="3"/>
        <v>17.097999999999999</v>
      </c>
      <c r="Z26" s="89" t="str">
        <f t="shared" si="3"/>
        <v/>
      </c>
      <c r="AA26" s="90">
        <f>SUM(AA19:AA25)</f>
        <v>445.67700000000002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34.345999999999997</v>
      </c>
      <c r="C30" s="77">
        <v>12.194000000000001</v>
      </c>
      <c r="D30" s="77">
        <v>25.34</v>
      </c>
      <c r="E30" s="77">
        <v>24.097000000000001</v>
      </c>
      <c r="F30" s="77">
        <v>18.725999999999999</v>
      </c>
      <c r="G30" s="77">
        <v>29.533999999999999</v>
      </c>
      <c r="H30" s="77">
        <v>32.840000000000003</v>
      </c>
      <c r="I30" s="77">
        <v>26.571999999999999</v>
      </c>
      <c r="J30" s="77">
        <v>34.713999999999999</v>
      </c>
      <c r="K30" s="77">
        <v>47.128</v>
      </c>
      <c r="L30" s="77">
        <v>34.198999999999998</v>
      </c>
      <c r="M30" s="77">
        <v>39.220999999999997</v>
      </c>
      <c r="N30" s="77">
        <v>15.672000000000001</v>
      </c>
      <c r="O30" s="77">
        <v>16.248000000000001</v>
      </c>
      <c r="P30" s="77">
        <v>20.507999999999999</v>
      </c>
      <c r="Q30" s="77">
        <v>33.051000000000002</v>
      </c>
      <c r="R30" s="77">
        <v>19.34</v>
      </c>
      <c r="S30" s="77">
        <v>17.46</v>
      </c>
      <c r="T30" s="77">
        <v>27.146000000000001</v>
      </c>
      <c r="U30" s="77">
        <v>33.353000000000002</v>
      </c>
      <c r="V30" s="77">
        <v>32.008000000000003</v>
      </c>
      <c r="W30" s="77">
        <v>26.417000000000002</v>
      </c>
      <c r="X30" s="77">
        <v>25.309000000000001</v>
      </c>
      <c r="Y30" s="77">
        <v>22.164000000000001</v>
      </c>
      <c r="Z30" s="78"/>
      <c r="AA30" s="79">
        <f>SUM(B30:Z30)</f>
        <v>647.58699999999999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34.345999999999997</v>
      </c>
      <c r="C32" s="62">
        <f t="shared" ref="C32:Z32" si="4">IF(LEN(C$2)&gt;0,SUM(C29:C31),"")</f>
        <v>12.194000000000001</v>
      </c>
      <c r="D32" s="62">
        <f t="shared" si="4"/>
        <v>25.34</v>
      </c>
      <c r="E32" s="62">
        <f t="shared" si="4"/>
        <v>24.097000000000001</v>
      </c>
      <c r="F32" s="62">
        <f t="shared" si="4"/>
        <v>18.725999999999999</v>
      </c>
      <c r="G32" s="62">
        <f t="shared" si="4"/>
        <v>29.533999999999999</v>
      </c>
      <c r="H32" s="62">
        <f t="shared" si="4"/>
        <v>32.840000000000003</v>
      </c>
      <c r="I32" s="62">
        <f t="shared" si="4"/>
        <v>26.571999999999999</v>
      </c>
      <c r="J32" s="62">
        <f t="shared" si="4"/>
        <v>34.713999999999999</v>
      </c>
      <c r="K32" s="62">
        <f t="shared" si="4"/>
        <v>47.128</v>
      </c>
      <c r="L32" s="62">
        <f t="shared" si="4"/>
        <v>34.198999999999998</v>
      </c>
      <c r="M32" s="62">
        <f t="shared" si="4"/>
        <v>39.220999999999997</v>
      </c>
      <c r="N32" s="62">
        <f t="shared" si="4"/>
        <v>15.672000000000001</v>
      </c>
      <c r="O32" s="62">
        <f t="shared" si="4"/>
        <v>16.248000000000001</v>
      </c>
      <c r="P32" s="62">
        <f t="shared" si="4"/>
        <v>20.507999999999999</v>
      </c>
      <c r="Q32" s="62">
        <f t="shared" si="4"/>
        <v>33.051000000000002</v>
      </c>
      <c r="R32" s="62">
        <f t="shared" si="4"/>
        <v>19.34</v>
      </c>
      <c r="S32" s="62">
        <f t="shared" si="4"/>
        <v>17.46</v>
      </c>
      <c r="T32" s="62">
        <f t="shared" si="4"/>
        <v>27.146000000000001</v>
      </c>
      <c r="U32" s="62">
        <f t="shared" si="4"/>
        <v>33.353000000000002</v>
      </c>
      <c r="V32" s="62">
        <f t="shared" si="4"/>
        <v>32.008000000000003</v>
      </c>
      <c r="W32" s="62">
        <f t="shared" si="4"/>
        <v>26.417000000000002</v>
      </c>
      <c r="X32" s="62">
        <f t="shared" si="4"/>
        <v>25.309000000000001</v>
      </c>
      <c r="Y32" s="62">
        <f t="shared" si="4"/>
        <v>22.164000000000001</v>
      </c>
      <c r="Z32" s="63" t="str">
        <f t="shared" si="4"/>
        <v/>
      </c>
      <c r="AA32" s="64">
        <f>SUM(AA29:AA31)</f>
        <v>647.58699999999999</v>
      </c>
    </row>
    <row r="33" spans="1:9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15</v>
      </c>
      <c r="J37" s="99">
        <v>20</v>
      </c>
      <c r="K37" s="99">
        <v>20</v>
      </c>
      <c r="L37" s="99">
        <v>20</v>
      </c>
      <c r="M37" s="99">
        <v>20</v>
      </c>
      <c r="N37" s="99">
        <v>20</v>
      </c>
      <c r="O37" s="99">
        <v>20</v>
      </c>
      <c r="P37" s="99">
        <v>20</v>
      </c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175</v>
      </c>
    </row>
    <row r="38" spans="1:9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" customHeight="1" x14ac:dyDescent="0.25">
      <c r="A39" s="97" t="s">
        <v>45</v>
      </c>
      <c r="B39" s="98"/>
      <c r="C39" s="99">
        <v>15</v>
      </c>
      <c r="D39" s="99"/>
      <c r="E39" s="99"/>
      <c r="F39" s="99">
        <v>11.8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20.100000000000001</v>
      </c>
      <c r="Z39" s="100"/>
      <c r="AA39" s="79">
        <f t="shared" si="5"/>
        <v>46.900000000000006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15</v>
      </c>
      <c r="D40" s="88">
        <f t="shared" si="6"/>
        <v>0</v>
      </c>
      <c r="E40" s="88">
        <f t="shared" si="6"/>
        <v>0</v>
      </c>
      <c r="F40" s="88">
        <f t="shared" si="6"/>
        <v>11.8</v>
      </c>
      <c r="G40" s="88">
        <f t="shared" si="6"/>
        <v>0</v>
      </c>
      <c r="H40" s="88">
        <f t="shared" si="6"/>
        <v>0</v>
      </c>
      <c r="I40" s="88">
        <f t="shared" si="6"/>
        <v>15</v>
      </c>
      <c r="J40" s="88">
        <f t="shared" si="6"/>
        <v>20</v>
      </c>
      <c r="K40" s="88">
        <f t="shared" si="6"/>
        <v>20</v>
      </c>
      <c r="L40" s="88">
        <f t="shared" si="6"/>
        <v>20</v>
      </c>
      <c r="M40" s="88">
        <f t="shared" si="6"/>
        <v>20</v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0</v>
      </c>
      <c r="R40" s="88">
        <f t="shared" si="6"/>
        <v>20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20.100000000000001</v>
      </c>
      <c r="Z40" s="89" t="str">
        <f t="shared" si="6"/>
        <v/>
      </c>
      <c r="AA40" s="90">
        <f t="shared" si="5"/>
        <v>221.9</v>
      </c>
    </row>
    <row r="41" spans="1:9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15</v>
      </c>
      <c r="J45" s="99">
        <v>20</v>
      </c>
      <c r="K45" s="99">
        <v>20</v>
      </c>
      <c r="L45" s="99">
        <v>20</v>
      </c>
      <c r="M45" s="99">
        <v>20</v>
      </c>
      <c r="N45" s="99">
        <v>20</v>
      </c>
      <c r="O45" s="99">
        <v>20</v>
      </c>
      <c r="P45" s="99">
        <v>20</v>
      </c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175</v>
      </c>
    </row>
    <row r="46" spans="1:9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" customHeight="1" x14ac:dyDescent="0.25">
      <c r="A47" s="97" t="s">
        <v>45</v>
      </c>
      <c r="B47" s="98"/>
      <c r="C47" s="99">
        <v>15</v>
      </c>
      <c r="D47" s="99"/>
      <c r="E47" s="99"/>
      <c r="F47" s="99">
        <v>11.8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20.100000000000001</v>
      </c>
      <c r="Z47" s="100"/>
      <c r="AA47" s="79">
        <f t="shared" si="7"/>
        <v>46.900000000000006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15</v>
      </c>
      <c r="D49" s="88">
        <f t="shared" si="8"/>
        <v>0</v>
      </c>
      <c r="E49" s="88">
        <f t="shared" si="8"/>
        <v>0</v>
      </c>
      <c r="F49" s="88">
        <f t="shared" si="8"/>
        <v>11.8</v>
      </c>
      <c r="G49" s="88">
        <f t="shared" si="8"/>
        <v>0</v>
      </c>
      <c r="H49" s="88">
        <f t="shared" si="8"/>
        <v>0</v>
      </c>
      <c r="I49" s="88">
        <f t="shared" si="8"/>
        <v>15</v>
      </c>
      <c r="J49" s="88">
        <f t="shared" si="8"/>
        <v>20</v>
      </c>
      <c r="K49" s="88">
        <f t="shared" si="8"/>
        <v>20</v>
      </c>
      <c r="L49" s="88">
        <f t="shared" si="8"/>
        <v>20</v>
      </c>
      <c r="M49" s="88">
        <f t="shared" si="8"/>
        <v>20</v>
      </c>
      <c r="N49" s="88">
        <f t="shared" si="8"/>
        <v>20</v>
      </c>
      <c r="O49" s="88">
        <f t="shared" si="8"/>
        <v>20</v>
      </c>
      <c r="P49" s="88">
        <f t="shared" si="8"/>
        <v>20</v>
      </c>
      <c r="Q49" s="88">
        <f t="shared" si="8"/>
        <v>0</v>
      </c>
      <c r="R49" s="88">
        <f t="shared" si="8"/>
        <v>20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20.100000000000001</v>
      </c>
      <c r="Z49" s="89" t="str">
        <f t="shared" si="8"/>
        <v/>
      </c>
      <c r="AA49" s="90">
        <f t="shared" si="7"/>
        <v>221.9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34.346000000000004</v>
      </c>
      <c r="C52" s="88">
        <f t="shared" ref="C52:Z52" si="10">IF(LEN(C$2)&gt;0,SUM(C10:C15)+C26+C40,"")</f>
        <v>27.193999999999999</v>
      </c>
      <c r="D52" s="88">
        <f t="shared" si="10"/>
        <v>25.34</v>
      </c>
      <c r="E52" s="88">
        <f t="shared" si="10"/>
        <v>24.097000000000001</v>
      </c>
      <c r="F52" s="88">
        <f t="shared" si="10"/>
        <v>30.526</v>
      </c>
      <c r="G52" s="88">
        <f t="shared" si="10"/>
        <v>29.534000000000002</v>
      </c>
      <c r="H52" s="88">
        <f t="shared" si="10"/>
        <v>32.840000000000003</v>
      </c>
      <c r="I52" s="88">
        <f t="shared" si="10"/>
        <v>41.572000000000003</v>
      </c>
      <c r="J52" s="88">
        <f t="shared" si="10"/>
        <v>54.713999999999999</v>
      </c>
      <c r="K52" s="88">
        <f t="shared" si="10"/>
        <v>67.128</v>
      </c>
      <c r="L52" s="88">
        <f t="shared" si="10"/>
        <v>54.199000000000005</v>
      </c>
      <c r="M52" s="88">
        <f t="shared" si="10"/>
        <v>59.221000000000004</v>
      </c>
      <c r="N52" s="88">
        <f t="shared" si="10"/>
        <v>35.671999999999997</v>
      </c>
      <c r="O52" s="88">
        <f t="shared" si="10"/>
        <v>36.247999999999998</v>
      </c>
      <c r="P52" s="88">
        <f t="shared" si="10"/>
        <v>40.507999999999996</v>
      </c>
      <c r="Q52" s="88">
        <f t="shared" si="10"/>
        <v>33.051000000000002</v>
      </c>
      <c r="R52" s="88">
        <f t="shared" si="10"/>
        <v>39.340000000000003</v>
      </c>
      <c r="S52" s="88">
        <f t="shared" si="10"/>
        <v>17.46</v>
      </c>
      <c r="T52" s="88">
        <f t="shared" si="10"/>
        <v>27.146000000000001</v>
      </c>
      <c r="U52" s="88">
        <f t="shared" si="10"/>
        <v>33.353000000000002</v>
      </c>
      <c r="V52" s="88">
        <f t="shared" si="10"/>
        <v>32.007999999999996</v>
      </c>
      <c r="W52" s="88">
        <f t="shared" si="10"/>
        <v>26.417000000000002</v>
      </c>
      <c r="X52" s="88">
        <f t="shared" si="10"/>
        <v>25.309000000000001</v>
      </c>
      <c r="Y52" s="88">
        <f t="shared" si="10"/>
        <v>42.263999999999996</v>
      </c>
      <c r="Z52" s="89" t="str">
        <f t="shared" si="10"/>
        <v/>
      </c>
      <c r="AA52" s="104">
        <f>SUM(B52:Z52)</f>
        <v>869.48700000000019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-25.7</v>
      </c>
      <c r="C4" s="18">
        <v>15</v>
      </c>
      <c r="D4" s="18">
        <v>-16.100000000000001</v>
      </c>
      <c r="E4" s="18">
        <v>-15.4</v>
      </c>
      <c r="F4" s="18">
        <v>11.8</v>
      </c>
      <c r="G4" s="18"/>
      <c r="H4" s="18"/>
      <c r="I4" s="18">
        <v>15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/>
      <c r="R4" s="18">
        <v>20</v>
      </c>
      <c r="S4" s="18"/>
      <c r="T4" s="18"/>
      <c r="U4" s="18"/>
      <c r="V4" s="18"/>
      <c r="W4" s="18"/>
      <c r="X4" s="18"/>
      <c r="Y4" s="18">
        <v>20.100000000000001</v>
      </c>
      <c r="Z4" s="19"/>
      <c r="AA4" s="111">
        <f>SUM(B4:Z4)</f>
        <v>164.7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119</v>
      </c>
      <c r="C7" s="117">
        <v>112.78</v>
      </c>
      <c r="D7" s="117">
        <v>109</v>
      </c>
      <c r="E7" s="117">
        <v>109.32</v>
      </c>
      <c r="F7" s="117">
        <v>111.55</v>
      </c>
      <c r="G7" s="117">
        <v>126</v>
      </c>
      <c r="H7" s="117">
        <v>199.95</v>
      </c>
      <c r="I7" s="117">
        <v>267.16000000000003</v>
      </c>
      <c r="J7" s="117">
        <v>280.95999999999998</v>
      </c>
      <c r="K7" s="117">
        <v>174.26</v>
      </c>
      <c r="L7" s="117">
        <v>173.76</v>
      </c>
      <c r="M7" s="117">
        <v>160.30000000000001</v>
      </c>
      <c r="N7" s="117">
        <v>154.41</v>
      </c>
      <c r="O7" s="117">
        <v>155.94999999999999</v>
      </c>
      <c r="P7" s="117">
        <v>284.75</v>
      </c>
      <c r="Q7" s="117">
        <v>581.77</v>
      </c>
      <c r="R7" s="117">
        <v>239.48</v>
      </c>
      <c r="S7" s="117">
        <v>502.19</v>
      </c>
      <c r="T7" s="117">
        <v>461.55</v>
      </c>
      <c r="U7" s="117">
        <v>465</v>
      </c>
      <c r="V7" s="117">
        <v>297.5</v>
      </c>
      <c r="W7" s="117">
        <v>178.38</v>
      </c>
      <c r="X7" s="117">
        <v>148.11000000000001</v>
      </c>
      <c r="Y7" s="117">
        <v>125.58</v>
      </c>
      <c r="Z7" s="118"/>
      <c r="AA7" s="119">
        <f>IF(SUM(B7:Z7)&lt;&gt;0,AVERAGEIF(B7:Z7,"&lt;&gt;"""),"")</f>
        <v>230.77958333333331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25.7</v>
      </c>
      <c r="C15" s="133"/>
      <c r="D15" s="133">
        <v>16.100000000000001</v>
      </c>
      <c r="E15" s="133">
        <v>15.4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57.199999999999996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25.7</v>
      </c>
      <c r="C16" s="135">
        <f t="shared" si="1"/>
        <v>0</v>
      </c>
      <c r="D16" s="135">
        <f t="shared" si="1"/>
        <v>16.100000000000001</v>
      </c>
      <c r="E16" s="135">
        <f t="shared" si="1"/>
        <v>15.4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57.199999999999996</v>
      </c>
    </row>
    <row r="17" spans="1:9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15</v>
      </c>
      <c r="J21" s="129">
        <v>20</v>
      </c>
      <c r="K21" s="129">
        <v>20</v>
      </c>
      <c r="L21" s="129">
        <v>20</v>
      </c>
      <c r="M21" s="129">
        <v>20</v>
      </c>
      <c r="N21" s="129">
        <v>20</v>
      </c>
      <c r="O21" s="129">
        <v>20</v>
      </c>
      <c r="P21" s="129">
        <v>20</v>
      </c>
      <c r="Q21" s="129"/>
      <c r="R21" s="129">
        <v>20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175</v>
      </c>
    </row>
    <row r="22" spans="1:9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" customHeight="1" x14ac:dyDescent="0.25">
      <c r="A23" s="97" t="s">
        <v>45</v>
      </c>
      <c r="B23" s="128"/>
      <c r="C23" s="133">
        <v>15</v>
      </c>
      <c r="D23" s="133"/>
      <c r="E23" s="133"/>
      <c r="F23" s="133">
        <v>11.8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20.100000000000001</v>
      </c>
      <c r="Z23" s="131"/>
      <c r="AA23" s="132">
        <f t="shared" si="2"/>
        <v>46.900000000000006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15</v>
      </c>
      <c r="D24" s="135">
        <f t="shared" si="3"/>
        <v>0</v>
      </c>
      <c r="E24" s="135">
        <f t="shared" si="3"/>
        <v>0</v>
      </c>
      <c r="F24" s="135">
        <f t="shared" si="3"/>
        <v>11.8</v>
      </c>
      <c r="G24" s="135">
        <f t="shared" si="3"/>
        <v>0</v>
      </c>
      <c r="H24" s="135">
        <f t="shared" si="3"/>
        <v>0</v>
      </c>
      <c r="I24" s="135">
        <f t="shared" si="3"/>
        <v>15</v>
      </c>
      <c r="J24" s="135">
        <f t="shared" si="3"/>
        <v>20</v>
      </c>
      <c r="K24" s="135">
        <f t="shared" si="3"/>
        <v>20</v>
      </c>
      <c r="L24" s="135">
        <f t="shared" si="3"/>
        <v>20</v>
      </c>
      <c r="M24" s="135">
        <f t="shared" si="3"/>
        <v>20</v>
      </c>
      <c r="N24" s="135">
        <f t="shared" si="3"/>
        <v>20</v>
      </c>
      <c r="O24" s="135">
        <f t="shared" si="3"/>
        <v>20</v>
      </c>
      <c r="P24" s="135">
        <f t="shared" si="3"/>
        <v>20</v>
      </c>
      <c r="Q24" s="135">
        <f t="shared" si="3"/>
        <v>0</v>
      </c>
      <c r="R24" s="135">
        <f t="shared" si="3"/>
        <v>20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20.100000000000001</v>
      </c>
      <c r="Z24" s="136" t="str">
        <f t="shared" si="3"/>
        <v/>
      </c>
      <c r="AA24" s="90">
        <f t="shared" si="2"/>
        <v>221.9</v>
      </c>
    </row>
    <row r="25" spans="1:97" ht="15.9" customHeight="1" x14ac:dyDescent="0.25"/>
    <row r="28" spans="1:9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2024-11-12T21:30:27Z</dcterms:created>
  <dcterms:modified xsi:type="dcterms:W3CDTF">2024-11-12T21:30:29Z</dcterms:modified>
</cp:coreProperties>
</file>