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<sst xmlns="http://schemas.openxmlformats.org/spreadsheetml/2006/main" count="119" uniqueCount="54">
  <si>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11/11/2024 23:27:58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</si>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</sst>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688-4FD7-82DE-4B6B615F1A2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688-4FD7-82DE-4B6B615F1A2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6">
                  <c:v>2.621</c:v>
                </c:pt>
                <c:pt idx="7">
                  <c:v>2.911</c:v>
                </c:pt>
                <c:pt idx="8">
                  <c:v>2.9729999999999999</c:v>
                </c:pt>
                <c:pt idx="9">
                  <c:v>2.9649999999999999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688-4FD7-82DE-4B6B615F1A2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1.9279999999999999</c:v>
                </c:pt>
                <c:pt idx="1">
                  <c:v>1.506</c:v>
                </c:pt>
                <c:pt idx="2">
                  <c:v>0.66600000000000004</c:v>
                </c:pt>
                <c:pt idx="3">
                  <c:v>0.97099999999999997</c:v>
                </c:pt>
                <c:pt idx="5">
                  <c:v>1.506</c:v>
                </c:pt>
                <c:pt idx="6">
                  <c:v>3.6629999999999998</c:v>
                </c:pt>
                <c:pt idx="7">
                  <c:v>2.907</c:v>
                </c:pt>
                <c:pt idx="8">
                  <c:v>1.712</c:v>
                </c:pt>
                <c:pt idx="15">
                  <c:v>1.52</c:v>
                </c:pt>
                <c:pt idx="17">
                  <c:v>1.6020000000000001</c:v>
                </c:pt>
                <c:pt idx="18">
                  <c:v>1.212</c:v>
                </c:pt>
                <c:pt idx="19">
                  <c:v>0.40600000000000003</c:v>
                </c:pt>
                <c:pt idx="20">
                  <c:v>0.60399999999999998</c:v>
                </c:pt>
                <c:pt idx="23">
                  <c:v>2.1059999999999999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688-4FD7-82DE-4B6B615F1A2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688-4FD7-82DE-4B6B615F1A2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688-4FD7-82DE-4B6B615F1A2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688-4FD7-82DE-4B6B615F1A2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1">
                  <c:v>100</c:v>
                </c:pt>
                <c:pt idx="12">
                  <c:v>100</c:v>
                </c:pt>
                <c:pt idx="13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688-4FD7-82DE-4B6B615F1A2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688-4FD7-82DE-4B6B615F1A2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14.981</c:v>
                </c:pt>
                <c:pt idx="3">
                  <c:v>15.641</c:v>
                </c:pt>
                <c:pt idx="4">
                  <c:v>23.806000000000001</c:v>
                </c:pt>
                <c:pt idx="5">
                  <c:v>53.067</c:v>
                </c:pt>
                <c:pt idx="6">
                  <c:v>12</c:v>
                </c:pt>
                <c:pt idx="7">
                  <c:v>47.924999999999997</c:v>
                </c:pt>
                <c:pt idx="8">
                  <c:v>9</c:v>
                </c:pt>
                <c:pt idx="10">
                  <c:v>28</c:v>
                </c:pt>
                <c:pt idx="11">
                  <c:v>40.246000000000002</c:v>
                </c:pt>
                <c:pt idx="12">
                  <c:v>43.2</c:v>
                </c:pt>
                <c:pt idx="13">
                  <c:v>43.334000000000003</c:v>
                </c:pt>
                <c:pt idx="14">
                  <c:v>86.902000000000001</c:v>
                </c:pt>
                <c:pt idx="15">
                  <c:v>33.281999999999996</c:v>
                </c:pt>
                <c:pt idx="16">
                  <c:v>20.5</c:v>
                </c:pt>
                <c:pt idx="17">
                  <c:v>30.213999999999999</c:v>
                </c:pt>
                <c:pt idx="18">
                  <c:v>9.7910000000000004</c:v>
                </c:pt>
                <c:pt idx="19">
                  <c:v>4.2140000000000004</c:v>
                </c:pt>
                <c:pt idx="20">
                  <c:v>20.863</c:v>
                </c:pt>
                <c:pt idx="21">
                  <c:v>26.28</c:v>
                </c:pt>
                <c:pt idx="22">
                  <c:v>58.616</c:v>
                </c:pt>
                <c:pt idx="23">
                  <c:v>9.1859999999999999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688-4FD7-82DE-4B6B615F1A2B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688-4FD7-82DE-4B6B615F1A2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18.273</c:v>
                </c:pt>
                <c:pt idx="2">
                  <c:v>15.641</c:v>
                </c:pt>
                <c:pt idx="5">
                  <c:v>28.824000000000002</c:v>
                </c:pt>
                <c:pt idx="6">
                  <c:v>15.302999999999999</c:v>
                </c:pt>
                <c:pt idx="7">
                  <c:v>0.53900000000000003</c:v>
                </c:pt>
                <c:pt idx="8">
                  <c:v>24.553000000000001</c:v>
                </c:pt>
                <c:pt idx="9">
                  <c:v>28.052</c:v>
                </c:pt>
                <c:pt idx="10">
                  <c:v>23.814999999999994</c:v>
                </c:pt>
                <c:pt idx="11">
                  <c:v>19.873999999999999</c:v>
                </c:pt>
                <c:pt idx="12">
                  <c:v>15.06</c:v>
                </c:pt>
                <c:pt idx="13">
                  <c:v>24.436</c:v>
                </c:pt>
                <c:pt idx="14">
                  <c:v>1.6719999999999999</c:v>
                </c:pt>
                <c:pt idx="15">
                  <c:v>1.7949999999999999</c:v>
                </c:pt>
                <c:pt idx="16">
                  <c:v>8.6</c:v>
                </c:pt>
                <c:pt idx="18">
                  <c:v>4.62</c:v>
                </c:pt>
                <c:pt idx="19">
                  <c:v>4.51</c:v>
                </c:pt>
                <c:pt idx="21">
                  <c:v>4.1100000000000003</c:v>
                </c:pt>
                <c:pt idx="22">
                  <c:v>3.88</c:v>
                </c:pt>
                <c:pt idx="23">
                  <c:v>5.42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688-4FD7-82DE-4B6B615F1A2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688-4FD7-82DE-4B6B615F1A2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688-4FD7-82DE-4B6B615F1A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104</c:v>
                </c:pt>
                <c:pt idx="1">
                  <c:v>102.6</c:v>
                </c:pt>
                <c:pt idx="2">
                  <c:v>100.77</c:v>
                </c:pt>
                <c:pt idx="3">
                  <c:v>103</c:v>
                </c:pt>
                <c:pt idx="4">
                  <c:v>105.71</c:v>
                </c:pt>
                <c:pt idx="5">
                  <c:v>118.92</c:v>
                </c:pt>
                <c:pt idx="6">
                  <c:v>176.93</c:v>
                </c:pt>
                <c:pt idx="7">
                  <c:v>165.17</c:v>
                </c:pt>
                <c:pt idx="8">
                  <c:v>177.55</c:v>
                </c:pt>
                <c:pt idx="9">
                  <c:v>162.5</c:v>
                </c:pt>
                <c:pt idx="10">
                  <c:v>148.02000000000001</c:v>
                </c:pt>
                <c:pt idx="11">
                  <c:v>131.74</c:v>
                </c:pt>
                <c:pt idx="12">
                  <c:v>131.63999999999999</c:v>
                </c:pt>
                <c:pt idx="13">
                  <c:v>142.5</c:v>
                </c:pt>
                <c:pt idx="14">
                  <c:v>202.47</c:v>
                </c:pt>
                <c:pt idx="15">
                  <c:v>400.1</c:v>
                </c:pt>
                <c:pt idx="16">
                  <c:v>500.5</c:v>
                </c:pt>
                <c:pt idx="17">
                  <c:v>304</c:v>
                </c:pt>
                <c:pt idx="18">
                  <c:v>399</c:v>
                </c:pt>
                <c:pt idx="19">
                  <c:v>498</c:v>
                </c:pt>
                <c:pt idx="20">
                  <c:v>219.17</c:v>
                </c:pt>
                <c:pt idx="21">
                  <c:v>176.94</c:v>
                </c:pt>
                <c:pt idx="22">
                  <c:v>128.97</c:v>
                </c:pt>
                <c:pt idx="23">
                  <c:v>119.51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688-4FD7-82DE-4B6B615F1A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963-4547-AA15-58256CDDD26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963-4547-AA15-58256CDDD26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4">
                  <c:v>5.6459999999999999</c:v>
                </c:pt>
                <c:pt idx="5">
                  <c:v>2.7E-2</c:v>
                </c:pt>
                <c:pt idx="6">
                  <c:v>6.9089999999999998</c:v>
                </c:pt>
                <c:pt idx="7">
                  <c:v>0.155</c:v>
                </c:pt>
                <c:pt idx="8">
                  <c:v>3.2000000000000001E-2</c:v>
                </c:pt>
                <c:pt idx="9">
                  <c:v>0.02</c:v>
                </c:pt>
                <c:pt idx="11">
                  <c:v>6.4390000000000001</c:v>
                </c:pt>
                <c:pt idx="13">
                  <c:v>5.0000000000000001E-3</c:v>
                </c:pt>
                <c:pt idx="14">
                  <c:v>5.9530000000000003</c:v>
                </c:pt>
                <c:pt idx="17">
                  <c:v>0.73799999999999999</c:v>
                </c:pt>
                <c:pt idx="20">
                  <c:v>7.1539999999999999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963-4547-AA15-58256CDDD26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4">
                  <c:v>0.26500000000000001</c:v>
                </c:pt>
                <c:pt idx="6">
                  <c:v>2.9289999999999998</c:v>
                </c:pt>
                <c:pt idx="7">
                  <c:v>3.657</c:v>
                </c:pt>
                <c:pt idx="8">
                  <c:v>4.4999999999999998E-2</c:v>
                </c:pt>
                <c:pt idx="9">
                  <c:v>5.8000000000000003E-2</c:v>
                </c:pt>
                <c:pt idx="10">
                  <c:v>7.6999999999999999E-2</c:v>
                </c:pt>
                <c:pt idx="11">
                  <c:v>17.219000000000001</c:v>
                </c:pt>
                <c:pt idx="12">
                  <c:v>9.6859999999999999</c:v>
                </c:pt>
                <c:pt idx="13">
                  <c:v>0.56499999999999995</c:v>
                </c:pt>
                <c:pt idx="14">
                  <c:v>27.279000000000003</c:v>
                </c:pt>
                <c:pt idx="15">
                  <c:v>10.823</c:v>
                </c:pt>
                <c:pt idx="16">
                  <c:v>2.5760000000000001</c:v>
                </c:pt>
                <c:pt idx="17">
                  <c:v>2.0979999999999999</c:v>
                </c:pt>
                <c:pt idx="18">
                  <c:v>7.4050000000000002</c:v>
                </c:pt>
                <c:pt idx="20">
                  <c:v>4.125</c:v>
                </c:pt>
                <c:pt idx="21">
                  <c:v>0.82100000000000006</c:v>
                </c:pt>
                <c:pt idx="22">
                  <c:v>0.379</c:v>
                </c:pt>
                <c:pt idx="23">
                  <c:v>14.304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963-4547-AA15-58256CDDD26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963-4547-AA15-58256CDDD26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963-4547-AA15-58256CDDD26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963-4547-AA15-58256CDDD26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963-4547-AA15-58256CDDD26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963-4547-AA15-58256CDDD26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7963-4547-AA15-58256CDDD261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70.3</c:v>
                </c:pt>
                <c:pt idx="6">
                  <c:v>20</c:v>
                </c:pt>
                <c:pt idx="7">
                  <c:v>20.9</c:v>
                </c:pt>
                <c:pt idx="8">
                  <c:v>20</c:v>
                </c:pt>
                <c:pt idx="9">
                  <c:v>20</c:v>
                </c:pt>
                <c:pt idx="10">
                  <c:v>20</c:v>
                </c:pt>
                <c:pt idx="11">
                  <c:v>20</c:v>
                </c:pt>
                <c:pt idx="12">
                  <c:v>20</c:v>
                </c:pt>
                <c:pt idx="13">
                  <c:v>20</c:v>
                </c:pt>
                <c:pt idx="14">
                  <c:v>0</c:v>
                </c:pt>
                <c:pt idx="15">
                  <c:v>20</c:v>
                </c:pt>
                <c:pt idx="16">
                  <c:v>20</c:v>
                </c:pt>
                <c:pt idx="17">
                  <c:v>20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20</c:v>
                </c:pt>
                <c:pt idx="22">
                  <c:v>56.3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963-4547-AA15-58256CDDD26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16.908999999999999</c:v>
                </c:pt>
                <c:pt idx="1">
                  <c:v>19.779</c:v>
                </c:pt>
                <c:pt idx="2">
                  <c:v>16.306999999999999</c:v>
                </c:pt>
                <c:pt idx="3">
                  <c:v>16.612000000000002</c:v>
                </c:pt>
                <c:pt idx="4">
                  <c:v>17.895</c:v>
                </c:pt>
                <c:pt idx="5">
                  <c:v>13.090000000000002</c:v>
                </c:pt>
                <c:pt idx="6">
                  <c:v>3.7490000000000001</c:v>
                </c:pt>
                <c:pt idx="7">
                  <c:v>29.542999999999999</c:v>
                </c:pt>
                <c:pt idx="8">
                  <c:v>18.161000000000001</c:v>
                </c:pt>
                <c:pt idx="9">
                  <c:v>10.939</c:v>
                </c:pt>
                <c:pt idx="10">
                  <c:v>31.738</c:v>
                </c:pt>
                <c:pt idx="11">
                  <c:v>116.462</c:v>
                </c:pt>
                <c:pt idx="12">
                  <c:v>128.57399999999998</c:v>
                </c:pt>
                <c:pt idx="13">
                  <c:v>97.2</c:v>
                </c:pt>
                <c:pt idx="14">
                  <c:v>55.341999999999999</c:v>
                </c:pt>
                <c:pt idx="15">
                  <c:v>5.774</c:v>
                </c:pt>
                <c:pt idx="16">
                  <c:v>6.524</c:v>
                </c:pt>
                <c:pt idx="17">
                  <c:v>8.9799999999999986</c:v>
                </c:pt>
                <c:pt idx="18">
                  <c:v>8.218</c:v>
                </c:pt>
                <c:pt idx="19">
                  <c:v>9.129999999999999</c:v>
                </c:pt>
                <c:pt idx="20">
                  <c:v>10.188000000000001</c:v>
                </c:pt>
                <c:pt idx="21">
                  <c:v>9.5689999999999991</c:v>
                </c:pt>
                <c:pt idx="22">
                  <c:v>5.77</c:v>
                </c:pt>
                <c:pt idx="23">
                  <c:v>2.4079999999999999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963-4547-AA15-58256CDDD26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963-4547-AA15-58256CDDD26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963-4547-AA15-58256CDDD2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104</c:v>
                </c:pt>
                <c:pt idx="1">
                  <c:v>102.6</c:v>
                </c:pt>
                <c:pt idx="2">
                  <c:v>100.77</c:v>
                </c:pt>
                <c:pt idx="3">
                  <c:v>103</c:v>
                </c:pt>
                <c:pt idx="4">
                  <c:v>105.71</c:v>
                </c:pt>
                <c:pt idx="5">
                  <c:v>118.92</c:v>
                </c:pt>
                <c:pt idx="6">
                  <c:v>176.93</c:v>
                </c:pt>
                <c:pt idx="7">
                  <c:v>165.17</c:v>
                </c:pt>
                <c:pt idx="8">
                  <c:v>177.55</c:v>
                </c:pt>
                <c:pt idx="9">
                  <c:v>162.5</c:v>
                </c:pt>
                <c:pt idx="10">
                  <c:v>148.02000000000001</c:v>
                </c:pt>
                <c:pt idx="11">
                  <c:v>131.74</c:v>
                </c:pt>
                <c:pt idx="12">
                  <c:v>131.63999999999999</c:v>
                </c:pt>
                <c:pt idx="13">
                  <c:v>142.5</c:v>
                </c:pt>
                <c:pt idx="14">
                  <c:v>202.47</c:v>
                </c:pt>
                <c:pt idx="15">
                  <c:v>400.1</c:v>
                </c:pt>
                <c:pt idx="16">
                  <c:v>500.5</c:v>
                </c:pt>
                <c:pt idx="17">
                  <c:v>304</c:v>
                </c:pt>
                <c:pt idx="18">
                  <c:v>399</c:v>
                </c:pt>
                <c:pt idx="19">
                  <c:v>498</c:v>
                </c:pt>
                <c:pt idx="20">
                  <c:v>219.17</c:v>
                </c:pt>
                <c:pt idx="21">
                  <c:v>176.94</c:v>
                </c:pt>
                <c:pt idx="22">
                  <c:v>128.97</c:v>
                </c:pt>
                <c:pt idx="23">
                  <c:v>119.51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963-4547-AA15-58256CDDD2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16.908999999999999</v>
      </c>
      <c r="C4" s="18">
        <v>19.779</v>
      </c>
      <c r="D4" s="18">
        <v>16.306999999999999</v>
      </c>
      <c r="E4" s="18">
        <v>16.611999999999998</v>
      </c>
      <c r="F4" s="18">
        <v>23.806000000000001</v>
      </c>
      <c r="G4" s="18">
        <v>83.397000000000006</v>
      </c>
      <c r="H4" s="18">
        <v>33.586999999999996</v>
      </c>
      <c r="I4" s="18">
        <v>54.281999999999996</v>
      </c>
      <c r="J4" s="18">
        <v>38.238</v>
      </c>
      <c r="K4" s="18">
        <v>31.016999999999999</v>
      </c>
      <c r="L4" s="18">
        <v>51.815000000000005</v>
      </c>
      <c r="M4" s="18">
        <v>160.12</v>
      </c>
      <c r="N4" s="18">
        <v>158.26000000000002</v>
      </c>
      <c r="O4" s="18">
        <v>117.77000000000001</v>
      </c>
      <c r="P4" s="18">
        <v>88.574000000000012</v>
      </c>
      <c r="Q4" s="18">
        <v>36.597000000000001</v>
      </c>
      <c r="R4" s="18">
        <v>29.1</v>
      </c>
      <c r="S4" s="18">
        <v>31.815999999999999</v>
      </c>
      <c r="T4" s="18">
        <v>15.623000000000001</v>
      </c>
      <c r="U4" s="18">
        <v>9.129999999999999</v>
      </c>
      <c r="V4" s="18">
        <v>21.466999999999999</v>
      </c>
      <c r="W4" s="18">
        <v>30.39</v>
      </c>
      <c r="X4" s="18">
        <v>62.496000000000002</v>
      </c>
      <c r="Y4" s="18">
        <v>16.712</v>
      </c>
      <c r="Z4" s="19"/>
      <c r="AA4" s="20">
        <f>SUM(B4:Z4)</f>
        <v>1163.8040000000003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104</v>
      </c>
      <c r="C7" s="28">
        <v>102.6</v>
      </c>
      <c r="D7" s="28">
        <v>100.77</v>
      </c>
      <c r="E7" s="28">
        <v>103</v>
      </c>
      <c r="F7" s="28">
        <v>105.71</v>
      </c>
      <c r="G7" s="28">
        <v>118.92</v>
      </c>
      <c r="H7" s="28">
        <v>176.93</v>
      </c>
      <c r="I7" s="28">
        <v>165.17</v>
      </c>
      <c r="J7" s="28">
        <v>177.55</v>
      </c>
      <c r="K7" s="28">
        <v>162.5</v>
      </c>
      <c r="L7" s="28">
        <v>148.02000000000001</v>
      </c>
      <c r="M7" s="28">
        <v>131.74</v>
      </c>
      <c r="N7" s="28">
        <v>131.63999999999999</v>
      </c>
      <c r="O7" s="28">
        <v>142.5</v>
      </c>
      <c r="P7" s="28">
        <v>202.47</v>
      </c>
      <c r="Q7" s="28">
        <v>400.1</v>
      </c>
      <c r="R7" s="28">
        <v>500.5</v>
      </c>
      <c r="S7" s="28">
        <v>304</v>
      </c>
      <c r="T7" s="28">
        <v>399</v>
      </c>
      <c r="U7" s="28">
        <v>498</v>
      </c>
      <c r="V7" s="28">
        <v>219.17</v>
      </c>
      <c r="W7" s="28">
        <v>176.94</v>
      </c>
      <c r="X7" s="28">
        <v>128.97</v>
      </c>
      <c r="Y7" s="28">
        <v>119.51</v>
      </c>
      <c r="Z7" s="29"/>
      <c r="AA7" s="30">
        <f>IF(SUM(B7:Z7)&lt;&gt;0,AVERAGEIF(B7:Z7,"&lt;&gt;"""),"")</f>
        <v>200.82124999999999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>
        <v>100</v>
      </c>
      <c r="N10" s="42">
        <v>100</v>
      </c>
      <c r="O10" s="42">
        <v>50</v>
      </c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250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14.981</v>
      </c>
      <c r="C12" s="52"/>
      <c r="D12" s="52"/>
      <c r="E12" s="52">
        <v>15.641</v>
      </c>
      <c r="F12" s="52">
        <v>23.806000000000001</v>
      </c>
      <c r="G12" s="52">
        <v>53.067</v>
      </c>
      <c r="H12" s="52">
        <v>12</v>
      </c>
      <c r="I12" s="52">
        <v>47.924999999999997</v>
      </c>
      <c r="J12" s="52">
        <v>9</v>
      </c>
      <c r="K12" s="52"/>
      <c r="L12" s="52">
        <v>28</v>
      </c>
      <c r="M12" s="52">
        <v>40.246000000000002</v>
      </c>
      <c r="N12" s="52">
        <v>43.2</v>
      </c>
      <c r="O12" s="52">
        <v>43.334000000000003</v>
      </c>
      <c r="P12" s="52">
        <v>86.902000000000001</v>
      </c>
      <c r="Q12" s="52">
        <v>33.281999999999996</v>
      </c>
      <c r="R12" s="52">
        <v>20.5</v>
      </c>
      <c r="S12" s="52">
        <v>30.213999999999999</v>
      </c>
      <c r="T12" s="52">
        <v>9.7910000000000004</v>
      </c>
      <c r="U12" s="52">
        <v>4.2140000000000004</v>
      </c>
      <c r="V12" s="52">
        <v>20.863</v>
      </c>
      <c r="W12" s="52">
        <v>26.28</v>
      </c>
      <c r="X12" s="52">
        <v>58.616</v>
      </c>
      <c r="Y12" s="52">
        <v>9.1859999999999999</v>
      </c>
      <c r="Z12" s="53"/>
      <c r="AA12" s="54">
        <f t="shared" si="0"/>
        <v>631.04800000000012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18.273</v>
      </c>
      <c r="D14" s="57">
        <v>15.641</v>
      </c>
      <c r="E14" s="57"/>
      <c r="F14" s="57"/>
      <c r="G14" s="57">
        <v>28.824000000000002</v>
      </c>
      <c r="H14" s="57">
        <v>15.302999999999999</v>
      </c>
      <c r="I14" s="57">
        <v>0.53900000000000003</v>
      </c>
      <c r="J14" s="57">
        <v>24.553000000000001</v>
      </c>
      <c r="K14" s="57">
        <v>28.052</v>
      </c>
      <c r="L14" s="57">
        <v>23.814999999999994</v>
      </c>
      <c r="M14" s="57">
        <v>19.873999999999999</v>
      </c>
      <c r="N14" s="57">
        <v>15.06</v>
      </c>
      <c r="O14" s="57">
        <v>24.436</v>
      </c>
      <c r="P14" s="57">
        <v>1.6719999999999999</v>
      </c>
      <c r="Q14" s="57">
        <v>1.7949999999999999</v>
      </c>
      <c r="R14" s="57">
        <v>8.6</v>
      </c>
      <c r="S14" s="57"/>
      <c r="T14" s="57">
        <v>4.62</v>
      </c>
      <c r="U14" s="57">
        <v>4.51</v>
      </c>
      <c r="V14" s="57"/>
      <c r="W14" s="57">
        <v>4.1100000000000003</v>
      </c>
      <c r="X14" s="57">
        <v>3.88</v>
      </c>
      <c r="Y14" s="57">
        <v>5.42</v>
      </c>
      <c r="Z14" s="58"/>
      <c r="AA14" s="59">
        <f t="shared" si="0"/>
        <v>248.97699999999998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14.981</v>
      </c>
      <c r="C16" s="62">
        <f t="shared" si="1"/>
        <v>18.273</v>
      </c>
      <c r="D16" s="62">
        <f t="shared" si="1"/>
        <v>15.641</v>
      </c>
      <c r="E16" s="62">
        <f t="shared" si="1"/>
        <v>15.641</v>
      </c>
      <c r="F16" s="62">
        <f t="shared" si="1"/>
        <v>23.806000000000001</v>
      </c>
      <c r="G16" s="62">
        <f t="shared" si="1"/>
        <v>81.891000000000005</v>
      </c>
      <c r="H16" s="62">
        <f t="shared" si="1"/>
        <v>27.302999999999997</v>
      </c>
      <c r="I16" s="62">
        <f t="shared" si="1"/>
        <v>48.463999999999999</v>
      </c>
      <c r="J16" s="62">
        <f t="shared" si="1"/>
        <v>33.552999999999997</v>
      </c>
      <c r="K16" s="62">
        <f t="shared" si="1"/>
        <v>28.052</v>
      </c>
      <c r="L16" s="62">
        <f t="shared" si="1"/>
        <v>51.814999999999998</v>
      </c>
      <c r="M16" s="62">
        <f t="shared" si="1"/>
        <v>160.12</v>
      </c>
      <c r="N16" s="62">
        <f t="shared" si="1"/>
        <v>158.26</v>
      </c>
      <c r="O16" s="62">
        <f t="shared" si="1"/>
        <v>117.77000000000001</v>
      </c>
      <c r="P16" s="62">
        <f t="shared" si="1"/>
        <v>88.573999999999998</v>
      </c>
      <c r="Q16" s="62">
        <f t="shared" si="1"/>
        <v>35.076999999999998</v>
      </c>
      <c r="R16" s="62">
        <f t="shared" si="1"/>
        <v>29.1</v>
      </c>
      <c r="S16" s="62">
        <f t="shared" si="1"/>
        <v>30.213999999999999</v>
      </c>
      <c r="T16" s="62">
        <f t="shared" si="1"/>
        <v>14.411000000000001</v>
      </c>
      <c r="U16" s="62">
        <f t="shared" si="1"/>
        <v>8.7240000000000002</v>
      </c>
      <c r="V16" s="62">
        <f t="shared" si="1"/>
        <v>20.863</v>
      </c>
      <c r="W16" s="62">
        <f t="shared" si="1"/>
        <v>30.39</v>
      </c>
      <c r="X16" s="62">
        <f t="shared" si="1"/>
        <v>62.496000000000002</v>
      </c>
      <c r="Y16" s="62">
        <f t="shared" si="1"/>
        <v>14.606</v>
      </c>
      <c r="Z16" s="63" t="str">
        <f t="shared" si="1"/>
        <v/>
      </c>
      <c r="AA16" s="64">
        <f>SUM(AA10:AA15)</f>
        <v>1130.0250000000001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2.621</v>
      </c>
      <c r="I20" s="77">
        <v>2.911</v>
      </c>
      <c r="J20" s="77">
        <v>2.9729999999999999</v>
      </c>
      <c r="K20" s="77">
        <v>2.9649999999999999</v>
      </c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11.469999999999999</v>
      </c>
    </row>
    <row r="21" spans="1:27" ht="24.95" customHeight="1" x14ac:dyDescent="0.2">
      <c r="A21" s="75" t="s">
        <v>16</v>
      </c>
      <c r="B21" s="80">
        <v>1.9279999999999999</v>
      </c>
      <c r="C21" s="81">
        <v>1.506</v>
      </c>
      <c r="D21" s="81">
        <v>0.66600000000000004</v>
      </c>
      <c r="E21" s="81">
        <v>0.97099999999999997</v>
      </c>
      <c r="F21" s="81"/>
      <c r="G21" s="81">
        <v>1.506</v>
      </c>
      <c r="H21" s="81">
        <v>3.6629999999999998</v>
      </c>
      <c r="I21" s="81">
        <v>2.907</v>
      </c>
      <c r="J21" s="81">
        <v>1.712</v>
      </c>
      <c r="K21" s="81"/>
      <c r="L21" s="81"/>
      <c r="M21" s="81"/>
      <c r="N21" s="81"/>
      <c r="O21" s="81"/>
      <c r="P21" s="81"/>
      <c r="Q21" s="81">
        <v>1.52</v>
      </c>
      <c r="R21" s="81"/>
      <c r="S21" s="81">
        <v>1.6020000000000001</v>
      </c>
      <c r="T21" s="81">
        <v>1.212</v>
      </c>
      <c r="U21" s="81">
        <v>0.40600000000000003</v>
      </c>
      <c r="V21" s="81">
        <v>0.60399999999999998</v>
      </c>
      <c r="W21" s="81"/>
      <c r="X21" s="81"/>
      <c r="Y21" s="81">
        <v>2.1059999999999999</v>
      </c>
      <c r="Z21" s="78"/>
      <c r="AA21" s="79">
        <f t="shared" si="2"/>
        <v>22.308999999999997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1.9279999999999999</v>
      </c>
      <c r="C26" s="88">
        <f t="shared" si="3"/>
        <v>1.506</v>
      </c>
      <c r="D26" s="88">
        <f t="shared" si="3"/>
        <v>0.66600000000000004</v>
      </c>
      <c r="E26" s="88">
        <f t="shared" si="3"/>
        <v>0.97099999999999997</v>
      </c>
      <c r="F26" s="88">
        <f t="shared" si="3"/>
        <v>0</v>
      </c>
      <c r="G26" s="88">
        <f t="shared" si="3"/>
        <v>1.506</v>
      </c>
      <c r="H26" s="88">
        <f t="shared" si="3"/>
        <v>6.2839999999999998</v>
      </c>
      <c r="I26" s="88">
        <f t="shared" si="3"/>
        <v>5.8179999999999996</v>
      </c>
      <c r="J26" s="88">
        <f t="shared" si="3"/>
        <v>4.6849999999999996</v>
      </c>
      <c r="K26" s="88">
        <f t="shared" si="3"/>
        <v>2.9649999999999999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1.52</v>
      </c>
      <c r="R26" s="88">
        <f t="shared" si="3"/>
        <v>0</v>
      </c>
      <c r="S26" s="88">
        <f t="shared" si="3"/>
        <v>1.6020000000000001</v>
      </c>
      <c r="T26" s="88">
        <f t="shared" si="3"/>
        <v>1.212</v>
      </c>
      <c r="U26" s="88">
        <f t="shared" si="3"/>
        <v>0.40600000000000003</v>
      </c>
      <c r="V26" s="88">
        <f t="shared" si="3"/>
        <v>0.60399999999999998</v>
      </c>
      <c r="W26" s="88">
        <f t="shared" si="3"/>
        <v>0</v>
      </c>
      <c r="X26" s="88">
        <f t="shared" si="3"/>
        <v>0</v>
      </c>
      <c r="Y26" s="88">
        <f t="shared" si="3"/>
        <v>2.1059999999999999</v>
      </c>
      <c r="Z26" s="89" t="str">
        <f t="shared" si="3"/>
        <v/>
      </c>
      <c r="AA26" s="90">
        <f>SUM(AA19:AA25)</f>
        <v>33.778999999999996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16.908999999999999</v>
      </c>
      <c r="C30" s="77">
        <v>19.779</v>
      </c>
      <c r="D30" s="77">
        <v>16.306999999999999</v>
      </c>
      <c r="E30" s="77">
        <v>16.611999999999998</v>
      </c>
      <c r="F30" s="77">
        <v>23.806000000000001</v>
      </c>
      <c r="G30" s="77">
        <v>83.397000000000006</v>
      </c>
      <c r="H30" s="77">
        <v>33.587000000000003</v>
      </c>
      <c r="I30" s="77">
        <v>54.281999999999996</v>
      </c>
      <c r="J30" s="77">
        <v>38.238</v>
      </c>
      <c r="K30" s="77">
        <v>31.016999999999999</v>
      </c>
      <c r="L30" s="77">
        <v>51.814999999999998</v>
      </c>
      <c r="M30" s="77">
        <v>160.12</v>
      </c>
      <c r="N30" s="77">
        <v>158.26</v>
      </c>
      <c r="O30" s="77">
        <v>117.77</v>
      </c>
      <c r="P30" s="77">
        <v>88.573999999999998</v>
      </c>
      <c r="Q30" s="77">
        <v>36.597000000000001</v>
      </c>
      <c r="R30" s="77">
        <v>29.1</v>
      </c>
      <c r="S30" s="77">
        <v>31.815999999999999</v>
      </c>
      <c r="T30" s="77">
        <v>15.622999999999999</v>
      </c>
      <c r="U30" s="77">
        <v>9.1300000000000008</v>
      </c>
      <c r="V30" s="77">
        <v>21.466999999999999</v>
      </c>
      <c r="W30" s="77">
        <v>30.39</v>
      </c>
      <c r="X30" s="77">
        <v>62.496000000000002</v>
      </c>
      <c r="Y30" s="77">
        <v>16.712</v>
      </c>
      <c r="Z30" s="78"/>
      <c r="AA30" s="79">
        <f>SUM(B30:Z30)</f>
        <v>1163.8040000000003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16.908999999999999</v>
      </c>
      <c r="C32" s="62">
        <f t="shared" ref="C32:Z32" si="4">IF(LEN(C$2)&gt;0,SUM(C29:C31),"")</f>
        <v>19.779</v>
      </c>
      <c r="D32" s="62">
        <f t="shared" si="4"/>
        <v>16.306999999999999</v>
      </c>
      <c r="E32" s="62">
        <f t="shared" si="4"/>
        <v>16.611999999999998</v>
      </c>
      <c r="F32" s="62">
        <f t="shared" si="4"/>
        <v>23.806000000000001</v>
      </c>
      <c r="G32" s="62">
        <f t="shared" si="4"/>
        <v>83.397000000000006</v>
      </c>
      <c r="H32" s="62">
        <f t="shared" si="4"/>
        <v>33.587000000000003</v>
      </c>
      <c r="I32" s="62">
        <f t="shared" si="4"/>
        <v>54.281999999999996</v>
      </c>
      <c r="J32" s="62">
        <f t="shared" si="4"/>
        <v>38.238</v>
      </c>
      <c r="K32" s="62">
        <f t="shared" si="4"/>
        <v>31.016999999999999</v>
      </c>
      <c r="L32" s="62">
        <f t="shared" si="4"/>
        <v>51.814999999999998</v>
      </c>
      <c r="M32" s="62">
        <f t="shared" si="4"/>
        <v>160.12</v>
      </c>
      <c r="N32" s="62">
        <f t="shared" si="4"/>
        <v>158.26</v>
      </c>
      <c r="O32" s="62">
        <f t="shared" si="4"/>
        <v>117.77</v>
      </c>
      <c r="P32" s="62">
        <f t="shared" si="4"/>
        <v>88.573999999999998</v>
      </c>
      <c r="Q32" s="62">
        <f t="shared" si="4"/>
        <v>36.597000000000001</v>
      </c>
      <c r="R32" s="62">
        <f t="shared" si="4"/>
        <v>29.1</v>
      </c>
      <c r="S32" s="62">
        <f t="shared" si="4"/>
        <v>31.815999999999999</v>
      </c>
      <c r="T32" s="62">
        <f t="shared" si="4"/>
        <v>15.622999999999999</v>
      </c>
      <c r="U32" s="62">
        <f t="shared" si="4"/>
        <v>9.1300000000000008</v>
      </c>
      <c r="V32" s="62">
        <f t="shared" si="4"/>
        <v>21.466999999999999</v>
      </c>
      <c r="W32" s="62">
        <f t="shared" si="4"/>
        <v>30.39</v>
      </c>
      <c r="X32" s="62">
        <f t="shared" si="4"/>
        <v>62.496000000000002</v>
      </c>
      <c r="Y32" s="62">
        <f t="shared" si="4"/>
        <v>16.712</v>
      </c>
      <c r="Z32" s="63" t="str">
        <f t="shared" si="4"/>
        <v/>
      </c>
      <c r="AA32" s="64">
        <f>SUM(AA29:AA31)</f>
        <v>1163.8040000000003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16.908999999999999</v>
      </c>
      <c r="C52" s="88">
        <f t="shared" si="10"/>
        <v>19.779</v>
      </c>
      <c r="D52" s="88">
        <f t="shared" si="10"/>
        <v>16.306999999999999</v>
      </c>
      <c r="E52" s="88">
        <f t="shared" si="10"/>
        <v>16.611999999999998</v>
      </c>
      <c r="F52" s="88">
        <f t="shared" si="10"/>
        <v>23.806000000000001</v>
      </c>
      <c r="G52" s="88">
        <f t="shared" si="10"/>
        <v>83.397000000000006</v>
      </c>
      <c r="H52" s="88">
        <f t="shared" si="10"/>
        <v>33.586999999999996</v>
      </c>
      <c r="I52" s="88">
        <f t="shared" si="10"/>
        <v>54.281999999999996</v>
      </c>
      <c r="J52" s="88">
        <f t="shared" si="10"/>
        <v>38.238</v>
      </c>
      <c r="K52" s="88">
        <f t="shared" si="10"/>
        <v>31.016999999999999</v>
      </c>
      <c r="L52" s="88">
        <f t="shared" si="10"/>
        <v>51.814999999999998</v>
      </c>
      <c r="M52" s="88">
        <f t="shared" si="10"/>
        <v>160.12</v>
      </c>
      <c r="N52" s="88">
        <f t="shared" si="10"/>
        <v>158.26</v>
      </c>
      <c r="O52" s="88">
        <f t="shared" si="10"/>
        <v>117.77000000000001</v>
      </c>
      <c r="P52" s="88">
        <f t="shared" si="10"/>
        <v>88.573999999999998</v>
      </c>
      <c r="Q52" s="88">
        <f t="shared" si="10"/>
        <v>36.597000000000001</v>
      </c>
      <c r="R52" s="88">
        <f t="shared" si="10"/>
        <v>29.1</v>
      </c>
      <c r="S52" s="88">
        <f t="shared" si="10"/>
        <v>31.815999999999999</v>
      </c>
      <c r="T52" s="88">
        <f t="shared" si="10"/>
        <v>15.623000000000001</v>
      </c>
      <c r="U52" s="88">
        <f t="shared" si="10"/>
        <v>9.1300000000000008</v>
      </c>
      <c r="V52" s="88">
        <f t="shared" si="10"/>
        <v>21.466999999999999</v>
      </c>
      <c r="W52" s="88">
        <f t="shared" si="10"/>
        <v>30.39</v>
      </c>
      <c r="X52" s="88">
        <f t="shared" si="10"/>
        <v>62.496000000000002</v>
      </c>
      <c r="Y52" s="88">
        <f t="shared" si="10"/>
        <v>16.712</v>
      </c>
      <c r="Z52" s="89" t="str">
        <f t="shared" si="10"/>
        <v/>
      </c>
      <c r="AA52" s="104">
        <f>SUM(B52:Z52)</f>
        <v>1163.8040000000003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3" activePane="bottomRight" state="frozen"/>
      <selection sqref="A1:XFD1048576"/>
      <selection pane="topRight" sqref="A1:XFD1048576"/>
      <selection pane="bottomLeft" sqref="A1:XFD1048576"/>
      <selection pane="bottomRight" activeCell="R15" sqref="R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45608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16.908999999999999</v>
      </c>
      <c r="C4" s="18">
        <v>19.779</v>
      </c>
      <c r="D4" s="18">
        <v>16.306999999999999</v>
      </c>
      <c r="E4" s="18">
        <v>16.612000000000002</v>
      </c>
      <c r="F4" s="18">
        <v>23.806000000000001</v>
      </c>
      <c r="G4" s="18">
        <v>83.417000000000002</v>
      </c>
      <c r="H4" s="18">
        <v>33.586999999999996</v>
      </c>
      <c r="I4" s="18">
        <v>54.255000000000003</v>
      </c>
      <c r="J4" s="18">
        <v>38.238</v>
      </c>
      <c r="K4" s="18">
        <v>31.016999999999999</v>
      </c>
      <c r="L4" s="18">
        <v>51.814999999999998</v>
      </c>
      <c r="M4" s="18">
        <v>160.12</v>
      </c>
      <c r="N4" s="18">
        <v>158.26</v>
      </c>
      <c r="O4" s="18">
        <v>117.77</v>
      </c>
      <c r="P4" s="18">
        <v>88.573999999999998</v>
      </c>
      <c r="Q4" s="18">
        <v>36.597000000000001</v>
      </c>
      <c r="R4" s="18">
        <v>29.1</v>
      </c>
      <c r="S4" s="18">
        <v>31.815999999999999</v>
      </c>
      <c r="T4" s="18">
        <v>15.623000000000001</v>
      </c>
      <c r="U4" s="18">
        <v>9.129999999999999</v>
      </c>
      <c r="V4" s="18">
        <v>21.467000000000002</v>
      </c>
      <c r="W4" s="18">
        <v>30.389999999999997</v>
      </c>
      <c r="X4" s="18">
        <v>62.448999999999991</v>
      </c>
      <c r="Y4" s="18">
        <v>16.712</v>
      </c>
      <c r="Z4" s="19"/>
      <c r="AA4" s="20">
        <f>SUM(B4:Z4)</f>
        <v>1163.7500000000002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104</v>
      </c>
      <c r="C7" s="28">
        <v>102.6</v>
      </c>
      <c r="D7" s="28">
        <v>100.77</v>
      </c>
      <c r="E7" s="28">
        <v>103</v>
      </c>
      <c r="F7" s="28">
        <v>105.71</v>
      </c>
      <c r="G7" s="28">
        <v>118.92</v>
      </c>
      <c r="H7" s="28">
        <v>176.93</v>
      </c>
      <c r="I7" s="28">
        <v>165.17</v>
      </c>
      <c r="J7" s="28">
        <v>177.55</v>
      </c>
      <c r="K7" s="28">
        <v>162.5</v>
      </c>
      <c r="L7" s="28">
        <v>148.02000000000001</v>
      </c>
      <c r="M7" s="28">
        <v>131.74</v>
      </c>
      <c r="N7" s="28">
        <v>131.63999999999999</v>
      </c>
      <c r="O7" s="28">
        <v>142.5</v>
      </c>
      <c r="P7" s="28">
        <v>202.47</v>
      </c>
      <c r="Q7" s="28">
        <v>400.1</v>
      </c>
      <c r="R7" s="28">
        <v>500.5</v>
      </c>
      <c r="S7" s="28">
        <v>304</v>
      </c>
      <c r="T7" s="28">
        <v>399</v>
      </c>
      <c r="U7" s="28">
        <v>498</v>
      </c>
      <c r="V7" s="28">
        <v>219.17</v>
      </c>
      <c r="W7" s="28">
        <v>176.94</v>
      </c>
      <c r="X7" s="28">
        <v>128.97</v>
      </c>
      <c r="Y7" s="28">
        <v>119.51</v>
      </c>
      <c r="Z7" s="29"/>
      <c r="AA7" s="30">
        <f>IF(SUM(B7:Z7)&lt;&gt;0,AVERAGEIF(B7:Z7,"&lt;&gt;"""),"")</f>
        <v>200.82124999999999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16.908999999999999</v>
      </c>
      <c r="C14" s="57">
        <v>19.779</v>
      </c>
      <c r="D14" s="57">
        <v>16.306999999999999</v>
      </c>
      <c r="E14" s="57">
        <v>16.612000000000002</v>
      </c>
      <c r="F14" s="57">
        <v>17.895</v>
      </c>
      <c r="G14" s="57">
        <v>13.090000000000002</v>
      </c>
      <c r="H14" s="57">
        <v>3.7490000000000001</v>
      </c>
      <c r="I14" s="57">
        <v>29.542999999999999</v>
      </c>
      <c r="J14" s="57">
        <v>18.161000000000001</v>
      </c>
      <c r="K14" s="57">
        <v>10.939</v>
      </c>
      <c r="L14" s="57">
        <v>31.738</v>
      </c>
      <c r="M14" s="57">
        <v>116.462</v>
      </c>
      <c r="N14" s="57">
        <v>128.57399999999998</v>
      </c>
      <c r="O14" s="57">
        <v>97.2</v>
      </c>
      <c r="P14" s="57">
        <v>55.341999999999999</v>
      </c>
      <c r="Q14" s="57">
        <v>5.774</v>
      </c>
      <c r="R14" s="57">
        <v>6.524</v>
      </c>
      <c r="S14" s="57">
        <v>8.9799999999999986</v>
      </c>
      <c r="T14" s="57">
        <v>8.218</v>
      </c>
      <c r="U14" s="57">
        <v>9.129999999999999</v>
      </c>
      <c r="V14" s="57">
        <v>10.188000000000001</v>
      </c>
      <c r="W14" s="57">
        <v>9.5689999999999991</v>
      </c>
      <c r="X14" s="57">
        <v>5.77</v>
      </c>
      <c r="Y14" s="57">
        <v>2.4079999999999999</v>
      </c>
      <c r="Z14" s="58"/>
      <c r="AA14" s="59">
        <f t="shared" si="0"/>
        <v>658.86099999999988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16.908999999999999</v>
      </c>
      <c r="C16" s="62">
        <f t="shared" ref="C16:Z16" si="1">IF(LEN(C$2)&gt;0,SUM(C10:C15),"")</f>
        <v>19.779</v>
      </c>
      <c r="D16" s="62">
        <f t="shared" si="1"/>
        <v>16.306999999999999</v>
      </c>
      <c r="E16" s="62">
        <f t="shared" si="1"/>
        <v>16.612000000000002</v>
      </c>
      <c r="F16" s="62">
        <f t="shared" si="1"/>
        <v>17.895</v>
      </c>
      <c r="G16" s="62">
        <f t="shared" si="1"/>
        <v>13.090000000000002</v>
      </c>
      <c r="H16" s="62">
        <f t="shared" si="1"/>
        <v>3.7490000000000001</v>
      </c>
      <c r="I16" s="62">
        <f t="shared" si="1"/>
        <v>29.542999999999999</v>
      </c>
      <c r="J16" s="62">
        <f t="shared" si="1"/>
        <v>18.161000000000001</v>
      </c>
      <c r="K16" s="62">
        <f t="shared" si="1"/>
        <v>10.939</v>
      </c>
      <c r="L16" s="62">
        <f t="shared" si="1"/>
        <v>31.738</v>
      </c>
      <c r="M16" s="62">
        <f t="shared" si="1"/>
        <v>116.462</v>
      </c>
      <c r="N16" s="62">
        <f t="shared" si="1"/>
        <v>128.57399999999998</v>
      </c>
      <c r="O16" s="62">
        <f t="shared" si="1"/>
        <v>97.2</v>
      </c>
      <c r="P16" s="62">
        <f t="shared" si="1"/>
        <v>55.341999999999999</v>
      </c>
      <c r="Q16" s="62">
        <f t="shared" si="1"/>
        <v>5.774</v>
      </c>
      <c r="R16" s="62">
        <f t="shared" si="1"/>
        <v>6.524</v>
      </c>
      <c r="S16" s="62">
        <f t="shared" si="1"/>
        <v>8.9799999999999986</v>
      </c>
      <c r="T16" s="62">
        <f t="shared" si="1"/>
        <v>8.218</v>
      </c>
      <c r="U16" s="62">
        <f t="shared" si="1"/>
        <v>9.129999999999999</v>
      </c>
      <c r="V16" s="62">
        <f t="shared" si="1"/>
        <v>10.188000000000001</v>
      </c>
      <c r="W16" s="62">
        <f t="shared" si="1"/>
        <v>9.5689999999999991</v>
      </c>
      <c r="X16" s="62">
        <f t="shared" si="1"/>
        <v>5.77</v>
      </c>
      <c r="Y16" s="62">
        <f t="shared" si="1"/>
        <v>2.4079999999999999</v>
      </c>
      <c r="Z16" s="63" t="str">
        <f t="shared" si="1"/>
        <v/>
      </c>
      <c r="AA16" s="64">
        <f>SUM(AA10:AA15)</f>
        <v>658.86099999999988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>
        <v>5.6459999999999999</v>
      </c>
      <c r="G20" s="77">
        <v>2.7E-2</v>
      </c>
      <c r="H20" s="77">
        <v>6.9089999999999998</v>
      </c>
      <c r="I20" s="77">
        <v>0.155</v>
      </c>
      <c r="J20" s="77">
        <v>3.2000000000000001E-2</v>
      </c>
      <c r="K20" s="77">
        <v>0.02</v>
      </c>
      <c r="L20" s="77"/>
      <c r="M20" s="77">
        <v>6.4390000000000001</v>
      </c>
      <c r="N20" s="77"/>
      <c r="O20" s="77">
        <v>5.0000000000000001E-3</v>
      </c>
      <c r="P20" s="77">
        <v>5.9530000000000003</v>
      </c>
      <c r="Q20" s="77"/>
      <c r="R20" s="77"/>
      <c r="S20" s="77">
        <v>0.73799999999999999</v>
      </c>
      <c r="T20" s="77"/>
      <c r="U20" s="77"/>
      <c r="V20" s="77">
        <v>7.1539999999999999</v>
      </c>
      <c r="W20" s="77"/>
      <c r="X20" s="77"/>
      <c r="Y20" s="77"/>
      <c r="Z20" s="78"/>
      <c r="AA20" s="79">
        <f t="shared" si="2"/>
        <v>33.078000000000003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>
        <v>0.26500000000000001</v>
      </c>
      <c r="G21" s="81"/>
      <c r="H21" s="81">
        <v>2.9289999999999998</v>
      </c>
      <c r="I21" s="81">
        <v>3.657</v>
      </c>
      <c r="J21" s="81">
        <v>4.4999999999999998E-2</v>
      </c>
      <c r="K21" s="81">
        <v>5.8000000000000003E-2</v>
      </c>
      <c r="L21" s="81">
        <v>7.6999999999999999E-2</v>
      </c>
      <c r="M21" s="81">
        <v>17.219000000000001</v>
      </c>
      <c r="N21" s="81">
        <v>9.6859999999999999</v>
      </c>
      <c r="O21" s="81">
        <v>0.56499999999999995</v>
      </c>
      <c r="P21" s="81">
        <v>27.279000000000003</v>
      </c>
      <c r="Q21" s="81">
        <v>10.823</v>
      </c>
      <c r="R21" s="81">
        <v>2.5760000000000001</v>
      </c>
      <c r="S21" s="81">
        <v>2.0979999999999999</v>
      </c>
      <c r="T21" s="81">
        <v>7.4050000000000002</v>
      </c>
      <c r="U21" s="81"/>
      <c r="V21" s="81">
        <v>4.125</v>
      </c>
      <c r="W21" s="81">
        <v>0.82100000000000006</v>
      </c>
      <c r="X21" s="81">
        <v>0.379</v>
      </c>
      <c r="Y21" s="81">
        <v>14.304</v>
      </c>
      <c r="Z21" s="78"/>
      <c r="AA21" s="79">
        <f t="shared" si="2"/>
        <v>104.31100000000001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0</v>
      </c>
      <c r="C26" s="88">
        <f t="shared" ref="C26:Z26" si="3">IF(LEN(C$2)&gt;0,SUM(C19:C25),"")</f>
        <v>0</v>
      </c>
      <c r="D26" s="88">
        <f t="shared" si="3"/>
        <v>0</v>
      </c>
      <c r="E26" s="88">
        <f t="shared" si="3"/>
        <v>0</v>
      </c>
      <c r="F26" s="88">
        <f t="shared" si="3"/>
        <v>5.9109999999999996</v>
      </c>
      <c r="G26" s="88">
        <f t="shared" si="3"/>
        <v>2.7E-2</v>
      </c>
      <c r="H26" s="88">
        <f t="shared" si="3"/>
        <v>9.8379999999999992</v>
      </c>
      <c r="I26" s="88">
        <f t="shared" si="3"/>
        <v>3.8119999999999998</v>
      </c>
      <c r="J26" s="88">
        <f t="shared" si="3"/>
        <v>7.6999999999999999E-2</v>
      </c>
      <c r="K26" s="88">
        <f t="shared" si="3"/>
        <v>7.8E-2</v>
      </c>
      <c r="L26" s="88">
        <f t="shared" si="3"/>
        <v>7.6999999999999999E-2</v>
      </c>
      <c r="M26" s="88">
        <f t="shared" si="3"/>
        <v>23.658000000000001</v>
      </c>
      <c r="N26" s="88">
        <f t="shared" si="3"/>
        <v>9.6859999999999999</v>
      </c>
      <c r="O26" s="88">
        <f t="shared" si="3"/>
        <v>0.56999999999999995</v>
      </c>
      <c r="P26" s="88">
        <f t="shared" si="3"/>
        <v>33.232000000000006</v>
      </c>
      <c r="Q26" s="88">
        <f t="shared" si="3"/>
        <v>10.823</v>
      </c>
      <c r="R26" s="88">
        <f t="shared" si="3"/>
        <v>2.5760000000000001</v>
      </c>
      <c r="S26" s="88">
        <f t="shared" si="3"/>
        <v>2.8359999999999999</v>
      </c>
      <c r="T26" s="88">
        <f t="shared" si="3"/>
        <v>7.4050000000000002</v>
      </c>
      <c r="U26" s="88">
        <f t="shared" si="3"/>
        <v>0</v>
      </c>
      <c r="V26" s="88">
        <f t="shared" si="3"/>
        <v>11.279</v>
      </c>
      <c r="W26" s="88">
        <f t="shared" si="3"/>
        <v>0.82100000000000006</v>
      </c>
      <c r="X26" s="88">
        <f t="shared" si="3"/>
        <v>0.379</v>
      </c>
      <c r="Y26" s="88">
        <f t="shared" si="3"/>
        <v>14.304</v>
      </c>
      <c r="Z26" s="89" t="str">
        <f t="shared" si="3"/>
        <v/>
      </c>
      <c r="AA26" s="90">
        <f>SUM(AA19:AA25)</f>
        <v>137.38900000000001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16.908999999999999</v>
      </c>
      <c r="C30" s="77">
        <v>19.779</v>
      </c>
      <c r="D30" s="77">
        <v>16.306999999999999</v>
      </c>
      <c r="E30" s="77">
        <v>16.611999999999998</v>
      </c>
      <c r="F30" s="77">
        <v>23.806000000000001</v>
      </c>
      <c r="G30" s="77">
        <v>13.117000000000001</v>
      </c>
      <c r="H30" s="77">
        <v>13.587</v>
      </c>
      <c r="I30" s="77">
        <v>33.354999999999997</v>
      </c>
      <c r="J30" s="77">
        <v>18.238</v>
      </c>
      <c r="K30" s="77">
        <v>11.016999999999999</v>
      </c>
      <c r="L30" s="77">
        <v>31.815000000000001</v>
      </c>
      <c r="M30" s="77">
        <v>140.12</v>
      </c>
      <c r="N30" s="77">
        <v>138.26</v>
      </c>
      <c r="O30" s="77">
        <v>97.77</v>
      </c>
      <c r="P30" s="77">
        <v>88.573999999999998</v>
      </c>
      <c r="Q30" s="77">
        <v>16.597000000000001</v>
      </c>
      <c r="R30" s="77">
        <v>9.1</v>
      </c>
      <c r="S30" s="77">
        <v>11.816000000000001</v>
      </c>
      <c r="T30" s="77">
        <v>15.622999999999999</v>
      </c>
      <c r="U30" s="77">
        <v>9.1300000000000008</v>
      </c>
      <c r="V30" s="77">
        <v>21.466999999999999</v>
      </c>
      <c r="W30" s="77">
        <v>10.39</v>
      </c>
      <c r="X30" s="77">
        <v>6.149</v>
      </c>
      <c r="Y30" s="77">
        <v>16.712</v>
      </c>
      <c r="Z30" s="78"/>
      <c r="AA30" s="79">
        <f>SUM(B30:Z30)</f>
        <v>796.25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16.908999999999999</v>
      </c>
      <c r="C32" s="62">
        <f t="shared" ref="C32:Z32" si="4">IF(LEN(C$2)&gt;0,SUM(C29:C31),"")</f>
        <v>19.779</v>
      </c>
      <c r="D32" s="62">
        <f t="shared" si="4"/>
        <v>16.306999999999999</v>
      </c>
      <c r="E32" s="62">
        <f t="shared" si="4"/>
        <v>16.611999999999998</v>
      </c>
      <c r="F32" s="62">
        <f t="shared" si="4"/>
        <v>23.806000000000001</v>
      </c>
      <c r="G32" s="62">
        <f t="shared" si="4"/>
        <v>13.117000000000001</v>
      </c>
      <c r="H32" s="62">
        <f t="shared" si="4"/>
        <v>13.587</v>
      </c>
      <c r="I32" s="62">
        <f t="shared" si="4"/>
        <v>33.354999999999997</v>
      </c>
      <c r="J32" s="62">
        <f t="shared" si="4"/>
        <v>18.238</v>
      </c>
      <c r="K32" s="62">
        <f t="shared" si="4"/>
        <v>11.016999999999999</v>
      </c>
      <c r="L32" s="62">
        <f t="shared" si="4"/>
        <v>31.815000000000001</v>
      </c>
      <c r="M32" s="62">
        <f t="shared" si="4"/>
        <v>140.12</v>
      </c>
      <c r="N32" s="62">
        <f t="shared" si="4"/>
        <v>138.26</v>
      </c>
      <c r="O32" s="62">
        <f t="shared" si="4"/>
        <v>97.77</v>
      </c>
      <c r="P32" s="62">
        <f t="shared" si="4"/>
        <v>88.573999999999998</v>
      </c>
      <c r="Q32" s="62">
        <f t="shared" si="4"/>
        <v>16.597000000000001</v>
      </c>
      <c r="R32" s="62">
        <f t="shared" si="4"/>
        <v>9.1</v>
      </c>
      <c r="S32" s="62">
        <f t="shared" si="4"/>
        <v>11.816000000000001</v>
      </c>
      <c r="T32" s="62">
        <f t="shared" si="4"/>
        <v>15.622999999999999</v>
      </c>
      <c r="U32" s="62">
        <f t="shared" si="4"/>
        <v>9.1300000000000008</v>
      </c>
      <c r="V32" s="62">
        <f t="shared" si="4"/>
        <v>21.466999999999999</v>
      </c>
      <c r="W32" s="62">
        <f t="shared" si="4"/>
        <v>10.39</v>
      </c>
      <c r="X32" s="62">
        <f t="shared" si="4"/>
        <v>6.149</v>
      </c>
      <c r="Y32" s="62">
        <f t="shared" si="4"/>
        <v>16.712</v>
      </c>
      <c r="Z32" s="63" t="str">
        <f t="shared" si="4"/>
        <v/>
      </c>
      <c r="AA32" s="64">
        <f>SUM(AA29:AA31)</f>
        <v>796.25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>
        <v>20</v>
      </c>
      <c r="I37" s="99">
        <v>20</v>
      </c>
      <c r="J37" s="99">
        <v>20</v>
      </c>
      <c r="K37" s="99">
        <v>20</v>
      </c>
      <c r="L37" s="99">
        <v>20</v>
      </c>
      <c r="M37" s="99">
        <v>20</v>
      </c>
      <c r="N37" s="99">
        <v>20</v>
      </c>
      <c r="O37" s="99">
        <v>20</v>
      </c>
      <c r="P37" s="99"/>
      <c r="Q37" s="99">
        <v>20</v>
      </c>
      <c r="R37" s="99">
        <v>20</v>
      </c>
      <c r="S37" s="99">
        <v>20</v>
      </c>
      <c r="T37" s="99"/>
      <c r="U37" s="99"/>
      <c r="V37" s="99"/>
      <c r="W37" s="99">
        <v>20</v>
      </c>
      <c r="X37" s="99"/>
      <c r="Y37" s="99"/>
      <c r="Z37" s="100"/>
      <c r="AA37" s="79">
        <f t="shared" si="5"/>
        <v>240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>
        <v>70.3</v>
      </c>
      <c r="H39" s="99"/>
      <c r="I39" s="99">
        <v>0.9</v>
      </c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>
        <v>56.3</v>
      </c>
      <c r="Y39" s="99"/>
      <c r="Z39" s="100"/>
      <c r="AA39" s="79">
        <f t="shared" si="5"/>
        <v>127.5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70.3</v>
      </c>
      <c r="H40" s="88">
        <f t="shared" si="6"/>
        <v>20</v>
      </c>
      <c r="I40" s="88">
        <f t="shared" si="6"/>
        <v>20.9</v>
      </c>
      <c r="J40" s="88">
        <f t="shared" si="6"/>
        <v>20</v>
      </c>
      <c r="K40" s="88">
        <f t="shared" si="6"/>
        <v>20</v>
      </c>
      <c r="L40" s="88">
        <f t="shared" si="6"/>
        <v>20</v>
      </c>
      <c r="M40" s="88">
        <f t="shared" si="6"/>
        <v>20</v>
      </c>
      <c r="N40" s="88">
        <f t="shared" si="6"/>
        <v>20</v>
      </c>
      <c r="O40" s="88">
        <f t="shared" si="6"/>
        <v>20</v>
      </c>
      <c r="P40" s="88">
        <f t="shared" si="6"/>
        <v>0</v>
      </c>
      <c r="Q40" s="88">
        <f t="shared" si="6"/>
        <v>20</v>
      </c>
      <c r="R40" s="88">
        <f t="shared" si="6"/>
        <v>20</v>
      </c>
      <c r="S40" s="88">
        <f t="shared" si="6"/>
        <v>20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20</v>
      </c>
      <c r="X40" s="88">
        <f t="shared" si="6"/>
        <v>56.3</v>
      </c>
      <c r="Y40" s="88">
        <f t="shared" si="6"/>
        <v>0</v>
      </c>
      <c r="Z40" s="89" t="str">
        <f t="shared" si="6"/>
        <v/>
      </c>
      <c r="AA40" s="90">
        <f t="shared" si="5"/>
        <v>367.5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>
        <v>20</v>
      </c>
      <c r="I45" s="99">
        <v>20</v>
      </c>
      <c r="J45" s="99">
        <v>20</v>
      </c>
      <c r="K45" s="99">
        <v>20</v>
      </c>
      <c r="L45" s="99">
        <v>20</v>
      </c>
      <c r="M45" s="99">
        <v>20</v>
      </c>
      <c r="N45" s="99">
        <v>20</v>
      </c>
      <c r="O45" s="99">
        <v>20</v>
      </c>
      <c r="P45" s="99"/>
      <c r="Q45" s="99">
        <v>20</v>
      </c>
      <c r="R45" s="99">
        <v>20</v>
      </c>
      <c r="S45" s="99">
        <v>20</v>
      </c>
      <c r="T45" s="99"/>
      <c r="U45" s="99"/>
      <c r="V45" s="99"/>
      <c r="W45" s="99">
        <v>20</v>
      </c>
      <c r="X45" s="99"/>
      <c r="Y45" s="99"/>
      <c r="Z45" s="100"/>
      <c r="AA45" s="79">
        <f t="shared" si="7"/>
        <v>240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>
        <v>70.3</v>
      </c>
      <c r="H47" s="99"/>
      <c r="I47" s="99">
        <v>0.9</v>
      </c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>
        <v>56.3</v>
      </c>
      <c r="Y47" s="99"/>
      <c r="Z47" s="100"/>
      <c r="AA47" s="79">
        <f t="shared" si="7"/>
        <v>127.5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70.3</v>
      </c>
      <c r="H49" s="88">
        <f t="shared" si="8"/>
        <v>20</v>
      </c>
      <c r="I49" s="88">
        <f t="shared" si="8"/>
        <v>20.9</v>
      </c>
      <c r="J49" s="88">
        <f t="shared" si="8"/>
        <v>20</v>
      </c>
      <c r="K49" s="88">
        <f t="shared" si="8"/>
        <v>20</v>
      </c>
      <c r="L49" s="88">
        <f t="shared" si="8"/>
        <v>20</v>
      </c>
      <c r="M49" s="88">
        <f t="shared" si="8"/>
        <v>20</v>
      </c>
      <c r="N49" s="88">
        <f t="shared" si="8"/>
        <v>20</v>
      </c>
      <c r="O49" s="88">
        <f t="shared" si="8"/>
        <v>20</v>
      </c>
      <c r="P49" s="88">
        <f t="shared" si="8"/>
        <v>0</v>
      </c>
      <c r="Q49" s="88">
        <f t="shared" si="8"/>
        <v>20</v>
      </c>
      <c r="R49" s="88">
        <f t="shared" si="8"/>
        <v>20</v>
      </c>
      <c r="S49" s="88">
        <f t="shared" si="8"/>
        <v>20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20</v>
      </c>
      <c r="X49" s="88">
        <f t="shared" si="8"/>
        <v>56.3</v>
      </c>
      <c r="Y49" s="88">
        <f t="shared" si="8"/>
        <v>0</v>
      </c>
      <c r="Z49" s="89" t="str">
        <f t="shared" si="8"/>
        <v/>
      </c>
      <c r="AA49" s="90">
        <f t="shared" si="7"/>
        <v>367.5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16.908999999999999</v>
      </c>
      <c r="C52" s="88">
        <f t="shared" ref="C52:Z52" si="10">IF(LEN(C$2)&gt;0,SUM(C10:C15)+C26+C40,"")</f>
        <v>19.779</v>
      </c>
      <c r="D52" s="88">
        <f t="shared" si="10"/>
        <v>16.306999999999999</v>
      </c>
      <c r="E52" s="88">
        <f t="shared" si="10"/>
        <v>16.612000000000002</v>
      </c>
      <c r="F52" s="88">
        <f t="shared" si="10"/>
        <v>23.805999999999997</v>
      </c>
      <c r="G52" s="88">
        <f t="shared" si="10"/>
        <v>83.417000000000002</v>
      </c>
      <c r="H52" s="88">
        <f t="shared" si="10"/>
        <v>33.587000000000003</v>
      </c>
      <c r="I52" s="88">
        <f t="shared" si="10"/>
        <v>54.254999999999995</v>
      </c>
      <c r="J52" s="88">
        <f t="shared" si="10"/>
        <v>38.238</v>
      </c>
      <c r="K52" s="88">
        <f t="shared" si="10"/>
        <v>31.016999999999999</v>
      </c>
      <c r="L52" s="88">
        <f t="shared" si="10"/>
        <v>51.814999999999998</v>
      </c>
      <c r="M52" s="88">
        <f t="shared" si="10"/>
        <v>160.12</v>
      </c>
      <c r="N52" s="88">
        <f t="shared" si="10"/>
        <v>158.26</v>
      </c>
      <c r="O52" s="88">
        <f t="shared" si="10"/>
        <v>117.77</v>
      </c>
      <c r="P52" s="88">
        <f t="shared" si="10"/>
        <v>88.574000000000012</v>
      </c>
      <c r="Q52" s="88">
        <f t="shared" si="10"/>
        <v>36.597000000000001</v>
      </c>
      <c r="R52" s="88">
        <f t="shared" si="10"/>
        <v>29.1</v>
      </c>
      <c r="S52" s="88">
        <f t="shared" si="10"/>
        <v>31.815999999999999</v>
      </c>
      <c r="T52" s="88">
        <f t="shared" si="10"/>
        <v>15.623000000000001</v>
      </c>
      <c r="U52" s="88">
        <f t="shared" si="10"/>
        <v>9.129999999999999</v>
      </c>
      <c r="V52" s="88">
        <f t="shared" si="10"/>
        <v>21.466999999999999</v>
      </c>
      <c r="W52" s="88">
        <f t="shared" si="10"/>
        <v>30.39</v>
      </c>
      <c r="X52" s="88">
        <f t="shared" si="10"/>
        <v>62.448999999999998</v>
      </c>
      <c r="Y52" s="88">
        <f t="shared" si="10"/>
        <v>16.712</v>
      </c>
      <c r="Z52" s="89" t="str">
        <f t="shared" si="10"/>
        <v/>
      </c>
      <c r="AA52" s="104">
        <f>SUM(B52:Z52)</f>
        <v>1163.7500000000002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7" sqref="AA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70.3</v>
      </c>
      <c r="H4" s="18">
        <v>20</v>
      </c>
      <c r="I4" s="18">
        <v>20.9</v>
      </c>
      <c r="J4" s="18">
        <v>20</v>
      </c>
      <c r="K4" s="18">
        <v>20</v>
      </c>
      <c r="L4" s="18">
        <v>20</v>
      </c>
      <c r="M4" s="18">
        <v>20</v>
      </c>
      <c r="N4" s="18">
        <v>20</v>
      </c>
      <c r="O4" s="18">
        <v>20</v>
      </c>
      <c r="P4" s="18"/>
      <c r="Q4" s="18">
        <v>20</v>
      </c>
      <c r="R4" s="18">
        <v>20</v>
      </c>
      <c r="S4" s="18">
        <v>20</v>
      </c>
      <c r="T4" s="18"/>
      <c r="U4" s="18"/>
      <c r="V4" s="18"/>
      <c r="W4" s="18">
        <v>20</v>
      </c>
      <c r="X4" s="18">
        <v>56.3</v>
      </c>
      <c r="Y4" s="18"/>
      <c r="Z4" s="19"/>
      <c r="AA4" s="111">
        <f>SUM(B4:Z4)</f>
        <v>367.5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104</v>
      </c>
      <c r="C7" s="117">
        <v>102.6</v>
      </c>
      <c r="D7" s="117">
        <v>100.77</v>
      </c>
      <c r="E7" s="117">
        <v>103</v>
      </c>
      <c r="F7" s="117">
        <v>105.71</v>
      </c>
      <c r="G7" s="117">
        <v>118.92</v>
      </c>
      <c r="H7" s="117">
        <v>176.93</v>
      </c>
      <c r="I7" s="117">
        <v>165.17</v>
      </c>
      <c r="J7" s="117">
        <v>177.55</v>
      </c>
      <c r="K7" s="117">
        <v>162.5</v>
      </c>
      <c r="L7" s="117">
        <v>148.02000000000001</v>
      </c>
      <c r="M7" s="117">
        <v>131.74</v>
      </c>
      <c r="N7" s="117">
        <v>131.63999999999999</v>
      </c>
      <c r="O7" s="117">
        <v>142.5</v>
      </c>
      <c r="P7" s="117">
        <v>202.47</v>
      </c>
      <c r="Q7" s="117">
        <v>400.1</v>
      </c>
      <c r="R7" s="117">
        <v>500.5</v>
      </c>
      <c r="S7" s="117">
        <v>304</v>
      </c>
      <c r="T7" s="117">
        <v>399</v>
      </c>
      <c r="U7" s="117">
        <v>498</v>
      </c>
      <c r="V7" s="117">
        <v>219.17</v>
      </c>
      <c r="W7" s="117">
        <v>176.94</v>
      </c>
      <c r="X7" s="117">
        <v>128.97</v>
      </c>
      <c r="Y7" s="117">
        <v>119.51</v>
      </c>
      <c r="Z7" s="118"/>
      <c r="AA7" s="119">
        <f>IF(SUM(B7:Z7)&lt;&gt;0,AVERAGEIF(B7:Z7,"&lt;&gt;"""),"")</f>
        <v>200.82124999999999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>
        <v>20</v>
      </c>
      <c r="I21" s="129">
        <v>20</v>
      </c>
      <c r="J21" s="129">
        <v>20</v>
      </c>
      <c r="K21" s="129">
        <v>20</v>
      </c>
      <c r="L21" s="129">
        <v>20</v>
      </c>
      <c r="M21" s="129">
        <v>20</v>
      </c>
      <c r="N21" s="129">
        <v>20</v>
      </c>
      <c r="O21" s="129">
        <v>20</v>
      </c>
      <c r="P21" s="129"/>
      <c r="Q21" s="129">
        <v>20</v>
      </c>
      <c r="R21" s="129">
        <v>20</v>
      </c>
      <c r="S21" s="129">
        <v>20</v>
      </c>
      <c r="T21" s="129"/>
      <c r="U21" s="129"/>
      <c r="V21" s="129"/>
      <c r="W21" s="129">
        <v>20</v>
      </c>
      <c r="X21" s="129"/>
      <c r="Y21" s="130"/>
      <c r="Z21" s="131"/>
      <c r="AA21" s="132">
        <f t="shared" si="2"/>
        <v>240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>
        <v>70.3</v>
      </c>
      <c r="H23" s="133"/>
      <c r="I23" s="133">
        <v>0.9</v>
      </c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>
        <v>56.3</v>
      </c>
      <c r="Y23" s="133"/>
      <c r="Z23" s="131"/>
      <c r="AA23" s="132">
        <f t="shared" si="2"/>
        <v>127.5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70.3</v>
      </c>
      <c r="H24" s="135">
        <f t="shared" si="3"/>
        <v>20</v>
      </c>
      <c r="I24" s="135">
        <f t="shared" si="3"/>
        <v>20.9</v>
      </c>
      <c r="J24" s="135">
        <f t="shared" si="3"/>
        <v>20</v>
      </c>
      <c r="K24" s="135">
        <f t="shared" si="3"/>
        <v>20</v>
      </c>
      <c r="L24" s="135">
        <f t="shared" si="3"/>
        <v>20</v>
      </c>
      <c r="M24" s="135">
        <f t="shared" si="3"/>
        <v>20</v>
      </c>
      <c r="N24" s="135">
        <f t="shared" si="3"/>
        <v>20</v>
      </c>
      <c r="O24" s="135">
        <f t="shared" si="3"/>
        <v>20</v>
      </c>
      <c r="P24" s="135">
        <f t="shared" si="3"/>
        <v>0</v>
      </c>
      <c r="Q24" s="135">
        <f t="shared" si="3"/>
        <v>20</v>
      </c>
      <c r="R24" s="135">
        <f t="shared" si="3"/>
        <v>20</v>
      </c>
      <c r="S24" s="135">
        <f t="shared" si="3"/>
        <v>20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20</v>
      </c>
      <c r="X24" s="135">
        <f t="shared" si="3"/>
        <v>56.3</v>
      </c>
      <c r="Y24" s="135">
        <f t="shared" si="3"/>
        <v>0</v>
      </c>
      <c r="Z24" s="136" t="str">
        <f t="shared" si="3"/>
        <v/>
      </c>
      <c r="AA24" s="90">
        <f t="shared" si="2"/>
        <v>367.5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2024-11-11T21:27:58Z</dcterms:created>
  <dcterms:modified xsi:type="dcterms:W3CDTF">2024-11-11T21:28:00Z</dcterms:modified>
</cp:coreProperties>
</file>