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<sst xmlns="http://schemas.openxmlformats.org/spreadsheetml/2006/main" count="119" uniqueCount="54">
  <si>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10/11/2024 23:31:02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</si>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</sst>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9D-40D7-B7DC-6CF1AC89C7A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79D-40D7-B7DC-6CF1AC89C7A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1.3129999999999999</c:v>
                </c:pt>
                <c:pt idx="1">
                  <c:v>1.3069999999999999</c:v>
                </c:pt>
                <c:pt idx="2">
                  <c:v>1.3129999999999999</c:v>
                </c:pt>
                <c:pt idx="3">
                  <c:v>1.3640000000000001</c:v>
                </c:pt>
                <c:pt idx="4">
                  <c:v>1.4530000000000001</c:v>
                </c:pt>
                <c:pt idx="5">
                  <c:v>1.7829999999999999</c:v>
                </c:pt>
                <c:pt idx="6">
                  <c:v>0.21099999999999999</c:v>
                </c:pt>
                <c:pt idx="7">
                  <c:v>0.60799999999999998</c:v>
                </c:pt>
                <c:pt idx="8">
                  <c:v>0.59899999999999998</c:v>
                </c:pt>
                <c:pt idx="9">
                  <c:v>0.67700000000000005</c:v>
                </c:pt>
                <c:pt idx="10">
                  <c:v>13.904999999999999</c:v>
                </c:pt>
                <c:pt idx="11">
                  <c:v>13.616</c:v>
                </c:pt>
                <c:pt idx="12">
                  <c:v>0.68</c:v>
                </c:pt>
                <c:pt idx="13">
                  <c:v>0.69599999999999995</c:v>
                </c:pt>
                <c:pt idx="14">
                  <c:v>0.61599999999999999</c:v>
                </c:pt>
                <c:pt idx="15">
                  <c:v>5.6000000000000001E-2</c:v>
                </c:pt>
                <c:pt idx="16">
                  <c:v>0.10600000000000001</c:v>
                </c:pt>
                <c:pt idx="17">
                  <c:v>6.5000000000000002E-2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9D-40D7-B7DC-6CF1AC89C7A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11.807</c:v>
                </c:pt>
                <c:pt idx="1">
                  <c:v>18.873000000000001</c:v>
                </c:pt>
                <c:pt idx="2">
                  <c:v>9.8079999999999998</c:v>
                </c:pt>
                <c:pt idx="3">
                  <c:v>9.5850000000000009</c:v>
                </c:pt>
                <c:pt idx="4">
                  <c:v>11.419</c:v>
                </c:pt>
                <c:pt idx="5">
                  <c:v>12.303000000000001</c:v>
                </c:pt>
                <c:pt idx="6">
                  <c:v>6.21</c:v>
                </c:pt>
                <c:pt idx="7">
                  <c:v>4.8220000000000001</c:v>
                </c:pt>
                <c:pt idx="8">
                  <c:v>1.462</c:v>
                </c:pt>
                <c:pt idx="9">
                  <c:v>0.91500000000000004</c:v>
                </c:pt>
                <c:pt idx="10">
                  <c:v>7.4219999999999997</c:v>
                </c:pt>
                <c:pt idx="11">
                  <c:v>10.581</c:v>
                </c:pt>
                <c:pt idx="13">
                  <c:v>1.2450000000000001</c:v>
                </c:pt>
                <c:pt idx="14">
                  <c:v>3.76</c:v>
                </c:pt>
                <c:pt idx="15">
                  <c:v>4.4960000000000004</c:v>
                </c:pt>
                <c:pt idx="16">
                  <c:v>14.143000000000001</c:v>
                </c:pt>
                <c:pt idx="17">
                  <c:v>3.14</c:v>
                </c:pt>
                <c:pt idx="18">
                  <c:v>2.3879999999999999</c:v>
                </c:pt>
                <c:pt idx="19">
                  <c:v>4.8559999999999999</c:v>
                </c:pt>
                <c:pt idx="20">
                  <c:v>1.5740000000000001</c:v>
                </c:pt>
                <c:pt idx="21">
                  <c:v>0.95799999999999996</c:v>
                </c:pt>
                <c:pt idx="22">
                  <c:v>0.55600000000000005</c:v>
                </c:pt>
                <c:pt idx="23">
                  <c:v>0.67500000000000004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9D-40D7-B7DC-6CF1AC89C7A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79D-40D7-B7DC-6CF1AC89C7A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9D-40D7-B7DC-6CF1AC89C7A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79D-40D7-B7DC-6CF1AC89C7A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79D-40D7-B7DC-6CF1AC89C7A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79D-40D7-B7DC-6CF1AC89C7A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32.401000000000003</c:v>
                </c:pt>
                <c:pt idx="1">
                  <c:v>25.582000000000001</c:v>
                </c:pt>
                <c:pt idx="2">
                  <c:v>39.945</c:v>
                </c:pt>
                <c:pt idx="3">
                  <c:v>33.847999999999999</c:v>
                </c:pt>
                <c:pt idx="4">
                  <c:v>36.996000000000002</c:v>
                </c:pt>
                <c:pt idx="5">
                  <c:v>35.923999999999999</c:v>
                </c:pt>
                <c:pt idx="6">
                  <c:v>115.35599999999999</c:v>
                </c:pt>
                <c:pt idx="7">
                  <c:v>180.51900000000001</c:v>
                </c:pt>
                <c:pt idx="9">
                  <c:v>138.756</c:v>
                </c:pt>
                <c:pt idx="10">
                  <c:v>34.283000000000001</c:v>
                </c:pt>
                <c:pt idx="11">
                  <c:v>185.90899999999999</c:v>
                </c:pt>
                <c:pt idx="12">
                  <c:v>144</c:v>
                </c:pt>
                <c:pt idx="13">
                  <c:v>77.317000000000007</c:v>
                </c:pt>
                <c:pt idx="14">
                  <c:v>47</c:v>
                </c:pt>
                <c:pt idx="15">
                  <c:v>18.818999999999999</c:v>
                </c:pt>
                <c:pt idx="16">
                  <c:v>2.9950000000000001</c:v>
                </c:pt>
                <c:pt idx="19">
                  <c:v>9.016</c:v>
                </c:pt>
                <c:pt idx="20">
                  <c:v>45.536000000000001</c:v>
                </c:pt>
                <c:pt idx="21">
                  <c:v>15.667</c:v>
                </c:pt>
                <c:pt idx="22">
                  <c:v>34.823000000000008</c:v>
                </c:pt>
                <c:pt idx="23">
                  <c:v>29.667000000000002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9D-40D7-B7DC-6CF1AC89C7A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9D-40D7-B7DC-6CF1AC89C7A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0.68899999999999995</c:v>
                </c:pt>
                <c:pt idx="1">
                  <c:v>1.198</c:v>
                </c:pt>
                <c:pt idx="2">
                  <c:v>0.69</c:v>
                </c:pt>
                <c:pt idx="3">
                  <c:v>0.68799999999999994</c:v>
                </c:pt>
                <c:pt idx="4">
                  <c:v>0.68400000000000005</c:v>
                </c:pt>
                <c:pt idx="5">
                  <c:v>0.69199999999999995</c:v>
                </c:pt>
                <c:pt idx="6">
                  <c:v>1.087</c:v>
                </c:pt>
                <c:pt idx="7">
                  <c:v>3.399</c:v>
                </c:pt>
                <c:pt idx="8">
                  <c:v>10.07</c:v>
                </c:pt>
                <c:pt idx="9">
                  <c:v>8.9439999999999991</c:v>
                </c:pt>
                <c:pt idx="10">
                  <c:v>22.007000000000001</c:v>
                </c:pt>
                <c:pt idx="11">
                  <c:v>26.615000000000002</c:v>
                </c:pt>
                <c:pt idx="12">
                  <c:v>8.5470000000000006</c:v>
                </c:pt>
                <c:pt idx="13">
                  <c:v>1.728</c:v>
                </c:pt>
                <c:pt idx="14">
                  <c:v>26.651</c:v>
                </c:pt>
                <c:pt idx="15">
                  <c:v>3.8409999999999997</c:v>
                </c:pt>
                <c:pt idx="16">
                  <c:v>9.4659999999999993</c:v>
                </c:pt>
                <c:pt idx="17">
                  <c:v>11.799999999999999</c:v>
                </c:pt>
                <c:pt idx="18">
                  <c:v>9.7740000000000009</c:v>
                </c:pt>
                <c:pt idx="19">
                  <c:v>6.4660000000000002</c:v>
                </c:pt>
                <c:pt idx="20">
                  <c:v>0.73099999999999998</c:v>
                </c:pt>
                <c:pt idx="21">
                  <c:v>5.8159999999999998</c:v>
                </c:pt>
                <c:pt idx="22">
                  <c:v>4.7029999999999994</c:v>
                </c:pt>
                <c:pt idx="23">
                  <c:v>2.8690000000000002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9D-40D7-B7DC-6CF1AC89C7A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79D-40D7-B7DC-6CF1AC89C7A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79D-40D7-B7DC-6CF1AC89C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105.5</c:v>
                </c:pt>
                <c:pt idx="1">
                  <c:v>103.63</c:v>
                </c:pt>
                <c:pt idx="2">
                  <c:v>95.7</c:v>
                </c:pt>
                <c:pt idx="3">
                  <c:v>95.07</c:v>
                </c:pt>
                <c:pt idx="4">
                  <c:v>95.18</c:v>
                </c:pt>
                <c:pt idx="5">
                  <c:v>101</c:v>
                </c:pt>
                <c:pt idx="6">
                  <c:v>125.13</c:v>
                </c:pt>
                <c:pt idx="7">
                  <c:v>139.46</c:v>
                </c:pt>
                <c:pt idx="8">
                  <c:v>146.1</c:v>
                </c:pt>
                <c:pt idx="9">
                  <c:v>130.58000000000001</c:v>
                </c:pt>
                <c:pt idx="10">
                  <c:v>127.57</c:v>
                </c:pt>
                <c:pt idx="11">
                  <c:v>124</c:v>
                </c:pt>
                <c:pt idx="12">
                  <c:v>120</c:v>
                </c:pt>
                <c:pt idx="13">
                  <c:v>120.96</c:v>
                </c:pt>
                <c:pt idx="14">
                  <c:v>128.4</c:v>
                </c:pt>
                <c:pt idx="15">
                  <c:v>177.15</c:v>
                </c:pt>
                <c:pt idx="16">
                  <c:v>373.99</c:v>
                </c:pt>
                <c:pt idx="17">
                  <c:v>445.27</c:v>
                </c:pt>
                <c:pt idx="18">
                  <c:v>423.25</c:v>
                </c:pt>
                <c:pt idx="19">
                  <c:v>368.65</c:v>
                </c:pt>
                <c:pt idx="20">
                  <c:v>199.41</c:v>
                </c:pt>
                <c:pt idx="21">
                  <c:v>181</c:v>
                </c:pt>
                <c:pt idx="22">
                  <c:v>138.13</c:v>
                </c:pt>
                <c:pt idx="23">
                  <c:v>119.9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9D-40D7-B7DC-6CF1AC89C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13-4D76-A90A-1418FCFEEB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13-4D76-A90A-1418FCFEEB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1.2</c:v>
                </c:pt>
                <c:pt idx="1">
                  <c:v>0.6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1.7</c:v>
                </c:pt>
                <c:pt idx="6">
                  <c:v>1.95</c:v>
                </c:pt>
                <c:pt idx="7">
                  <c:v>1.05</c:v>
                </c:pt>
                <c:pt idx="8">
                  <c:v>1.85</c:v>
                </c:pt>
                <c:pt idx="13">
                  <c:v>2.8</c:v>
                </c:pt>
                <c:pt idx="20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13-4D76-A90A-1418FCFEEB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10.55</c:v>
                </c:pt>
                <c:pt idx="1">
                  <c:v>1.25</c:v>
                </c:pt>
                <c:pt idx="2">
                  <c:v>2.4</c:v>
                </c:pt>
                <c:pt idx="3">
                  <c:v>2.5</c:v>
                </c:pt>
                <c:pt idx="4">
                  <c:v>8.4699999999999989</c:v>
                </c:pt>
                <c:pt idx="5">
                  <c:v>14.75</c:v>
                </c:pt>
                <c:pt idx="6">
                  <c:v>17.91</c:v>
                </c:pt>
                <c:pt idx="7">
                  <c:v>13.154</c:v>
                </c:pt>
                <c:pt idx="8">
                  <c:v>21.045999999999999</c:v>
                </c:pt>
                <c:pt idx="12">
                  <c:v>1.077</c:v>
                </c:pt>
                <c:pt idx="13">
                  <c:v>5.85</c:v>
                </c:pt>
                <c:pt idx="14">
                  <c:v>16.32</c:v>
                </c:pt>
                <c:pt idx="15">
                  <c:v>13.952000000000002</c:v>
                </c:pt>
                <c:pt idx="20">
                  <c:v>19.805</c:v>
                </c:pt>
                <c:pt idx="22">
                  <c:v>15.519</c:v>
                </c:pt>
                <c:pt idx="23">
                  <c:v>22.648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13-4D76-A90A-1418FCFEEB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13-4D76-A90A-1418FCFEEB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13-4D76-A90A-1418FCFEEB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13-4D76-A90A-1418FCFEEB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13-4D76-A90A-1418FCFEEB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13-4D76-A90A-1418FCFEEB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26.248999999999999</c:v>
                </c:pt>
                <c:pt idx="17">
                  <c:v>10.391</c:v>
                </c:pt>
                <c:pt idx="18">
                  <c:v>7.0880000000000001</c:v>
                </c:pt>
                <c:pt idx="19">
                  <c:v>13.246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13-4D76-A90A-1418FCFEEB0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68.2</c:v>
                </c:pt>
                <c:pt idx="7">
                  <c:v>75.3</c:v>
                </c:pt>
                <c:pt idx="8">
                  <c:v>0</c:v>
                </c:pt>
                <c:pt idx="9">
                  <c:v>149.30000000000001</c:v>
                </c:pt>
                <c:pt idx="10">
                  <c:v>75</c:v>
                </c:pt>
                <c:pt idx="11">
                  <c:v>150.6</c:v>
                </c:pt>
                <c:pt idx="12">
                  <c:v>123.4</c:v>
                </c:pt>
                <c:pt idx="13">
                  <c:v>30.3</c:v>
                </c:pt>
                <c:pt idx="14">
                  <c:v>49.6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13-4D76-A90A-1418FCFEEB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34.46</c:v>
                </c:pt>
                <c:pt idx="1">
                  <c:v>45.11</c:v>
                </c:pt>
                <c:pt idx="2">
                  <c:v>48.155999999999999</c:v>
                </c:pt>
                <c:pt idx="3">
                  <c:v>41.685000000000002</c:v>
                </c:pt>
                <c:pt idx="4">
                  <c:v>40.682000000000002</c:v>
                </c:pt>
                <c:pt idx="5">
                  <c:v>28.252000000000002</c:v>
                </c:pt>
                <c:pt idx="6">
                  <c:v>34.845999999999997</c:v>
                </c:pt>
                <c:pt idx="7">
                  <c:v>99.856999999999999</c:v>
                </c:pt>
                <c:pt idx="8">
                  <c:v>119.28800000000001</c:v>
                </c:pt>
                <c:pt idx="10">
                  <c:v>2.6309999999999998</c:v>
                </c:pt>
                <c:pt idx="11">
                  <c:v>86.16</c:v>
                </c:pt>
                <c:pt idx="12">
                  <c:v>28.75</c:v>
                </c:pt>
                <c:pt idx="13">
                  <c:v>42.047999999999995</c:v>
                </c:pt>
                <c:pt idx="14">
                  <c:v>12.08</c:v>
                </c:pt>
                <c:pt idx="15">
                  <c:v>13.26</c:v>
                </c:pt>
                <c:pt idx="16">
                  <c:v>0.46100000000000002</c:v>
                </c:pt>
                <c:pt idx="17">
                  <c:v>4.6139999999999999</c:v>
                </c:pt>
                <c:pt idx="18">
                  <c:v>5.0739999999999998</c:v>
                </c:pt>
                <c:pt idx="19">
                  <c:v>7.0920000000000005</c:v>
                </c:pt>
                <c:pt idx="20">
                  <c:v>27.816000000000003</c:v>
                </c:pt>
                <c:pt idx="21">
                  <c:v>22.441000000000003</c:v>
                </c:pt>
                <c:pt idx="22">
                  <c:v>24.562999999999999</c:v>
                </c:pt>
                <c:pt idx="23">
                  <c:v>10.815999999999999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13-4D76-A90A-1418FCFEEB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13-4D76-A90A-1418FCFEEB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13-4D76-A90A-1418FCFEE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105.5</c:v>
                </c:pt>
                <c:pt idx="1">
                  <c:v>103.63</c:v>
                </c:pt>
                <c:pt idx="2">
                  <c:v>95.7</c:v>
                </c:pt>
                <c:pt idx="3">
                  <c:v>95.07</c:v>
                </c:pt>
                <c:pt idx="4">
                  <c:v>95.18</c:v>
                </c:pt>
                <c:pt idx="5">
                  <c:v>101</c:v>
                </c:pt>
                <c:pt idx="6">
                  <c:v>125.13</c:v>
                </c:pt>
                <c:pt idx="7">
                  <c:v>139.46</c:v>
                </c:pt>
                <c:pt idx="8">
                  <c:v>146.1</c:v>
                </c:pt>
                <c:pt idx="9">
                  <c:v>130.58000000000001</c:v>
                </c:pt>
                <c:pt idx="10">
                  <c:v>127.57</c:v>
                </c:pt>
                <c:pt idx="11">
                  <c:v>124</c:v>
                </c:pt>
                <c:pt idx="12">
                  <c:v>120</c:v>
                </c:pt>
                <c:pt idx="13">
                  <c:v>120.96</c:v>
                </c:pt>
                <c:pt idx="14">
                  <c:v>128.4</c:v>
                </c:pt>
                <c:pt idx="15">
                  <c:v>177.15</c:v>
                </c:pt>
                <c:pt idx="16">
                  <c:v>373.99</c:v>
                </c:pt>
                <c:pt idx="17">
                  <c:v>445.27</c:v>
                </c:pt>
                <c:pt idx="18">
                  <c:v>423.25</c:v>
                </c:pt>
                <c:pt idx="19">
                  <c:v>368.65</c:v>
                </c:pt>
                <c:pt idx="20">
                  <c:v>199.41</c:v>
                </c:pt>
                <c:pt idx="21">
                  <c:v>181</c:v>
                </c:pt>
                <c:pt idx="22">
                  <c:v>138.13</c:v>
                </c:pt>
                <c:pt idx="23">
                  <c:v>119.9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13-4D76-A90A-1418FCFEE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46.210000000000008</v>
      </c>
      <c r="C4" s="18">
        <v>46.96</v>
      </c>
      <c r="D4" s="18">
        <v>51.756</v>
      </c>
      <c r="E4" s="18">
        <v>45.484999999999999</v>
      </c>
      <c r="F4" s="18">
        <v>50.552</v>
      </c>
      <c r="G4" s="18">
        <v>50.701999999999998</v>
      </c>
      <c r="H4" s="18">
        <v>122.86399999999999</v>
      </c>
      <c r="I4" s="18">
        <v>189.34800000000001</v>
      </c>
      <c r="J4" s="18">
        <v>142.23099999999999</v>
      </c>
      <c r="K4" s="18">
        <v>149.292</v>
      </c>
      <c r="L4" s="18">
        <v>77.617000000000019</v>
      </c>
      <c r="M4" s="18">
        <v>236.721</v>
      </c>
      <c r="N4" s="18">
        <v>153.227</v>
      </c>
      <c r="O4" s="18">
        <v>80.98599999999999</v>
      </c>
      <c r="P4" s="18">
        <v>78.027000000000001</v>
      </c>
      <c r="Q4" s="18">
        <v>27.212000000000003</v>
      </c>
      <c r="R4" s="18">
        <v>26.709999999999997</v>
      </c>
      <c r="S4" s="18">
        <v>15.004999999999999</v>
      </c>
      <c r="T4" s="18">
        <v>12.161999999999999</v>
      </c>
      <c r="U4" s="18">
        <v>20.338000000000001</v>
      </c>
      <c r="V4" s="18">
        <v>47.841000000000001</v>
      </c>
      <c r="W4" s="18">
        <v>22.440999999999999</v>
      </c>
      <c r="X4" s="18">
        <v>40.082000000000001</v>
      </c>
      <c r="Y4" s="18">
        <v>33.511000000000003</v>
      </c>
      <c r="Z4" s="19"/>
      <c r="AA4" s="20">
        <f>SUM(B4:Z4)</f>
        <v>1767.2800000000002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</v>
      </c>
      <c r="C7" s="28">
        <v>103.63</v>
      </c>
      <c r="D7" s="28">
        <v>95.7</v>
      </c>
      <c r="E7" s="28">
        <v>95.07</v>
      </c>
      <c r="F7" s="28">
        <v>95.18</v>
      </c>
      <c r="G7" s="28">
        <v>101</v>
      </c>
      <c r="H7" s="28">
        <v>125.13</v>
      </c>
      <c r="I7" s="28">
        <v>139.46</v>
      </c>
      <c r="J7" s="28">
        <v>146.1</v>
      </c>
      <c r="K7" s="28">
        <v>130.58000000000001</v>
      </c>
      <c r="L7" s="28">
        <v>127.57</v>
      </c>
      <c r="M7" s="28">
        <v>124</v>
      </c>
      <c r="N7" s="28">
        <v>120</v>
      </c>
      <c r="O7" s="28">
        <v>120.96</v>
      </c>
      <c r="P7" s="28">
        <v>128.4</v>
      </c>
      <c r="Q7" s="28">
        <v>177.15</v>
      </c>
      <c r="R7" s="28">
        <v>373.99</v>
      </c>
      <c r="S7" s="28">
        <v>445.27</v>
      </c>
      <c r="T7" s="28">
        <v>423.25</v>
      </c>
      <c r="U7" s="28">
        <v>368.65</v>
      </c>
      <c r="V7" s="28">
        <v>199.41</v>
      </c>
      <c r="W7" s="28">
        <v>181</v>
      </c>
      <c r="X7" s="28">
        <v>138.13</v>
      </c>
      <c r="Y7" s="28">
        <v>119.9</v>
      </c>
      <c r="Z7" s="29"/>
      <c r="AA7" s="30">
        <f>IF(SUM(B7:Z7)&lt;&gt;0,AVERAGEIF(B7:Z7,"&lt;&gt;"""),"")</f>
        <v>174.37625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32.401000000000003</v>
      </c>
      <c r="C12" s="52">
        <v>25.582000000000001</v>
      </c>
      <c r="D12" s="52">
        <v>39.945</v>
      </c>
      <c r="E12" s="52">
        <v>33.847999999999999</v>
      </c>
      <c r="F12" s="52">
        <v>36.996000000000002</v>
      </c>
      <c r="G12" s="52">
        <v>35.923999999999999</v>
      </c>
      <c r="H12" s="52">
        <v>115.35599999999999</v>
      </c>
      <c r="I12" s="52">
        <v>180.51900000000001</v>
      </c>
      <c r="J12" s="52"/>
      <c r="K12" s="52">
        <v>138.756</v>
      </c>
      <c r="L12" s="52">
        <v>34.283000000000001</v>
      </c>
      <c r="M12" s="52">
        <v>185.90899999999999</v>
      </c>
      <c r="N12" s="52">
        <v>144</v>
      </c>
      <c r="O12" s="52">
        <v>77.317000000000007</v>
      </c>
      <c r="P12" s="52">
        <v>47</v>
      </c>
      <c r="Q12" s="52">
        <v>18.818999999999999</v>
      </c>
      <c r="R12" s="52">
        <v>2.9950000000000001</v>
      </c>
      <c r="S12" s="52"/>
      <c r="T12" s="52"/>
      <c r="U12" s="52">
        <v>9.016</v>
      </c>
      <c r="V12" s="52">
        <v>45.536000000000001</v>
      </c>
      <c r="W12" s="52">
        <v>15.667</v>
      </c>
      <c r="X12" s="52">
        <v>34.823000000000008</v>
      </c>
      <c r="Y12" s="52">
        <v>29.667000000000002</v>
      </c>
      <c r="Z12" s="53"/>
      <c r="AA12" s="54">
        <f t="shared" si="0"/>
        <v>1284.3589999999999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0.68899999999999995</v>
      </c>
      <c r="C14" s="57">
        <v>1.198</v>
      </c>
      <c r="D14" s="57">
        <v>0.69</v>
      </c>
      <c r="E14" s="57">
        <v>0.68799999999999994</v>
      </c>
      <c r="F14" s="57">
        <v>0.68400000000000005</v>
      </c>
      <c r="G14" s="57">
        <v>0.69199999999999995</v>
      </c>
      <c r="H14" s="57">
        <v>1.087</v>
      </c>
      <c r="I14" s="57">
        <v>3.399</v>
      </c>
      <c r="J14" s="57">
        <v>10.07</v>
      </c>
      <c r="K14" s="57">
        <v>8.9439999999999991</v>
      </c>
      <c r="L14" s="57">
        <v>22.007000000000001</v>
      </c>
      <c r="M14" s="57">
        <v>26.615000000000002</v>
      </c>
      <c r="N14" s="57">
        <v>8.5470000000000006</v>
      </c>
      <c r="O14" s="57">
        <v>1.728</v>
      </c>
      <c r="P14" s="57">
        <v>26.651</v>
      </c>
      <c r="Q14" s="57">
        <v>3.8409999999999997</v>
      </c>
      <c r="R14" s="57">
        <v>9.4659999999999993</v>
      </c>
      <c r="S14" s="57">
        <v>11.799999999999999</v>
      </c>
      <c r="T14" s="57">
        <v>9.7740000000000009</v>
      </c>
      <c r="U14" s="57">
        <v>6.4660000000000002</v>
      </c>
      <c r="V14" s="57">
        <v>0.73099999999999998</v>
      </c>
      <c r="W14" s="57">
        <v>5.8159999999999998</v>
      </c>
      <c r="X14" s="57">
        <v>4.7029999999999994</v>
      </c>
      <c r="Y14" s="57">
        <v>2.8690000000000002</v>
      </c>
      <c r="Z14" s="58"/>
      <c r="AA14" s="59">
        <f t="shared" si="0"/>
        <v>169.155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33.090000000000003</v>
      </c>
      <c r="C16" s="62">
        <f t="shared" si="1"/>
        <v>26.78</v>
      </c>
      <c r="D16" s="62">
        <f t="shared" si="1"/>
        <v>40.634999999999998</v>
      </c>
      <c r="E16" s="62">
        <f t="shared" si="1"/>
        <v>34.536000000000001</v>
      </c>
      <c r="F16" s="62">
        <f t="shared" si="1"/>
        <v>37.68</v>
      </c>
      <c r="G16" s="62">
        <f t="shared" si="1"/>
        <v>36.616</v>
      </c>
      <c r="H16" s="62">
        <f t="shared" si="1"/>
        <v>116.443</v>
      </c>
      <c r="I16" s="62">
        <f t="shared" si="1"/>
        <v>183.91800000000001</v>
      </c>
      <c r="J16" s="62">
        <f t="shared" si="1"/>
        <v>10.07</v>
      </c>
      <c r="K16" s="62">
        <f t="shared" si="1"/>
        <v>147.69999999999999</v>
      </c>
      <c r="L16" s="62">
        <f t="shared" si="1"/>
        <v>56.290000000000006</v>
      </c>
      <c r="M16" s="62">
        <f t="shared" si="1"/>
        <v>212.524</v>
      </c>
      <c r="N16" s="62">
        <f t="shared" si="1"/>
        <v>152.547</v>
      </c>
      <c r="O16" s="62">
        <f t="shared" si="1"/>
        <v>79.045000000000002</v>
      </c>
      <c r="P16" s="62">
        <f t="shared" si="1"/>
        <v>73.650999999999996</v>
      </c>
      <c r="Q16" s="62">
        <f t="shared" si="1"/>
        <v>22.66</v>
      </c>
      <c r="R16" s="62">
        <f t="shared" si="1"/>
        <v>12.460999999999999</v>
      </c>
      <c r="S16" s="62">
        <f t="shared" si="1"/>
        <v>11.799999999999999</v>
      </c>
      <c r="T16" s="62">
        <f t="shared" si="1"/>
        <v>9.7740000000000009</v>
      </c>
      <c r="U16" s="62">
        <f t="shared" si="1"/>
        <v>15.481999999999999</v>
      </c>
      <c r="V16" s="62">
        <f t="shared" si="1"/>
        <v>46.267000000000003</v>
      </c>
      <c r="W16" s="62">
        <f t="shared" si="1"/>
        <v>21.483000000000001</v>
      </c>
      <c r="X16" s="62">
        <f t="shared" si="1"/>
        <v>39.52600000000001</v>
      </c>
      <c r="Y16" s="62">
        <f t="shared" si="1"/>
        <v>32.536000000000001</v>
      </c>
      <c r="Z16" s="63" t="str">
        <f t="shared" si="1"/>
        <v/>
      </c>
      <c r="AA16" s="64">
        <f>SUM(AA10:AA15)</f>
        <v>1453.5139999999999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1.3129999999999999</v>
      </c>
      <c r="C20" s="77">
        <v>1.3069999999999999</v>
      </c>
      <c r="D20" s="77">
        <v>1.3129999999999999</v>
      </c>
      <c r="E20" s="77">
        <v>1.3640000000000001</v>
      </c>
      <c r="F20" s="77">
        <v>1.4530000000000001</v>
      </c>
      <c r="G20" s="77">
        <v>1.7829999999999999</v>
      </c>
      <c r="H20" s="77">
        <v>0.21099999999999999</v>
      </c>
      <c r="I20" s="77">
        <v>0.60799999999999998</v>
      </c>
      <c r="J20" s="77">
        <v>0.59899999999999998</v>
      </c>
      <c r="K20" s="77">
        <v>0.67700000000000005</v>
      </c>
      <c r="L20" s="77">
        <v>13.904999999999999</v>
      </c>
      <c r="M20" s="77">
        <v>13.616</v>
      </c>
      <c r="N20" s="77">
        <v>0.68</v>
      </c>
      <c r="O20" s="77">
        <v>0.69599999999999995</v>
      </c>
      <c r="P20" s="77">
        <v>0.61599999999999999</v>
      </c>
      <c r="Q20" s="77">
        <v>5.6000000000000001E-2</v>
      </c>
      <c r="R20" s="77">
        <v>0.10600000000000001</v>
      </c>
      <c r="S20" s="77">
        <v>6.5000000000000002E-2</v>
      </c>
      <c r="T20" s="77"/>
      <c r="U20" s="77"/>
      <c r="V20" s="77"/>
      <c r="W20" s="77"/>
      <c r="X20" s="77"/>
      <c r="Y20" s="77"/>
      <c r="Z20" s="78"/>
      <c r="AA20" s="79">
        <f t="shared" si="2"/>
        <v>40.367999999999995</v>
      </c>
    </row>
    <row r="21" spans="1:27" ht="24.95" customHeight="1" x14ac:dyDescent="0.2">
      <c r="A21" s="75" t="s">
        <v>16</v>
      </c>
      <c r="B21" s="80">
        <v>11.807</v>
      </c>
      <c r="C21" s="81">
        <v>18.873000000000001</v>
      </c>
      <c r="D21" s="81">
        <v>9.8079999999999998</v>
      </c>
      <c r="E21" s="81">
        <v>9.5850000000000009</v>
      </c>
      <c r="F21" s="81">
        <v>11.419</v>
      </c>
      <c r="G21" s="81">
        <v>12.303000000000001</v>
      </c>
      <c r="H21" s="81">
        <v>6.21</v>
      </c>
      <c r="I21" s="81">
        <v>4.8220000000000001</v>
      </c>
      <c r="J21" s="81">
        <v>1.462</v>
      </c>
      <c r="K21" s="81">
        <v>0.91500000000000004</v>
      </c>
      <c r="L21" s="81">
        <v>7.4219999999999997</v>
      </c>
      <c r="M21" s="81">
        <v>10.581</v>
      </c>
      <c r="N21" s="81"/>
      <c r="O21" s="81">
        <v>1.2450000000000001</v>
      </c>
      <c r="P21" s="81">
        <v>3.76</v>
      </c>
      <c r="Q21" s="81">
        <v>4.4960000000000004</v>
      </c>
      <c r="R21" s="81">
        <v>14.143000000000001</v>
      </c>
      <c r="S21" s="81">
        <v>3.14</v>
      </c>
      <c r="T21" s="81">
        <v>2.3879999999999999</v>
      </c>
      <c r="U21" s="81">
        <v>4.8559999999999999</v>
      </c>
      <c r="V21" s="81">
        <v>1.5740000000000001</v>
      </c>
      <c r="W21" s="81">
        <v>0.95799999999999996</v>
      </c>
      <c r="X21" s="81">
        <v>0.55600000000000005</v>
      </c>
      <c r="Y21" s="81">
        <v>0.67500000000000004</v>
      </c>
      <c r="Z21" s="78"/>
      <c r="AA21" s="79">
        <f t="shared" si="2"/>
        <v>142.99800000000002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13.120000000000001</v>
      </c>
      <c r="C26" s="88">
        <f t="shared" si="3"/>
        <v>20.18</v>
      </c>
      <c r="D26" s="88">
        <f t="shared" si="3"/>
        <v>11.121</v>
      </c>
      <c r="E26" s="88">
        <f t="shared" si="3"/>
        <v>10.949000000000002</v>
      </c>
      <c r="F26" s="88">
        <f t="shared" si="3"/>
        <v>12.872</v>
      </c>
      <c r="G26" s="88">
        <f t="shared" si="3"/>
        <v>14.086</v>
      </c>
      <c r="H26" s="88">
        <f t="shared" si="3"/>
        <v>6.4210000000000003</v>
      </c>
      <c r="I26" s="88">
        <f t="shared" si="3"/>
        <v>5.43</v>
      </c>
      <c r="J26" s="88">
        <f t="shared" si="3"/>
        <v>2.0609999999999999</v>
      </c>
      <c r="K26" s="88">
        <f t="shared" si="3"/>
        <v>1.5920000000000001</v>
      </c>
      <c r="L26" s="88">
        <f t="shared" si="3"/>
        <v>21.326999999999998</v>
      </c>
      <c r="M26" s="88">
        <f t="shared" si="3"/>
        <v>24.196999999999999</v>
      </c>
      <c r="N26" s="88">
        <f t="shared" si="3"/>
        <v>0.68</v>
      </c>
      <c r="O26" s="88">
        <f t="shared" si="3"/>
        <v>1.9410000000000001</v>
      </c>
      <c r="P26" s="88">
        <f t="shared" si="3"/>
        <v>4.3759999999999994</v>
      </c>
      <c r="Q26" s="88">
        <f t="shared" si="3"/>
        <v>4.5520000000000005</v>
      </c>
      <c r="R26" s="88">
        <f t="shared" si="3"/>
        <v>14.249000000000001</v>
      </c>
      <c r="S26" s="88">
        <f t="shared" si="3"/>
        <v>3.2050000000000001</v>
      </c>
      <c r="T26" s="88">
        <f t="shared" si="3"/>
        <v>2.3879999999999999</v>
      </c>
      <c r="U26" s="88">
        <f t="shared" si="3"/>
        <v>4.8559999999999999</v>
      </c>
      <c r="V26" s="88">
        <f t="shared" si="3"/>
        <v>1.5740000000000001</v>
      </c>
      <c r="W26" s="88">
        <f t="shared" si="3"/>
        <v>0.95799999999999996</v>
      </c>
      <c r="X26" s="88">
        <f t="shared" si="3"/>
        <v>0.55600000000000005</v>
      </c>
      <c r="Y26" s="88">
        <f t="shared" si="3"/>
        <v>0.67500000000000004</v>
      </c>
      <c r="Z26" s="89" t="str">
        <f t="shared" si="3"/>
        <v/>
      </c>
      <c r="AA26" s="90">
        <f>SUM(AA19:AA25)</f>
        <v>183.36600000000001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46.21</v>
      </c>
      <c r="C30" s="77">
        <v>46.96</v>
      </c>
      <c r="D30" s="77">
        <v>51.756</v>
      </c>
      <c r="E30" s="77">
        <v>45.484999999999999</v>
      </c>
      <c r="F30" s="77">
        <v>50.552</v>
      </c>
      <c r="G30" s="77">
        <v>50.701999999999998</v>
      </c>
      <c r="H30" s="77">
        <v>122.864</v>
      </c>
      <c r="I30" s="77">
        <v>189.34800000000001</v>
      </c>
      <c r="J30" s="77">
        <v>12.131</v>
      </c>
      <c r="K30" s="77">
        <v>149.292</v>
      </c>
      <c r="L30" s="77">
        <v>77.617000000000004</v>
      </c>
      <c r="M30" s="77">
        <v>236.721</v>
      </c>
      <c r="N30" s="77">
        <v>153.227</v>
      </c>
      <c r="O30" s="77">
        <v>80.986000000000004</v>
      </c>
      <c r="P30" s="77">
        <v>78.027000000000001</v>
      </c>
      <c r="Q30" s="77">
        <v>27.212</v>
      </c>
      <c r="R30" s="77">
        <v>26.71</v>
      </c>
      <c r="S30" s="77">
        <v>15.005000000000001</v>
      </c>
      <c r="T30" s="77">
        <v>12.162000000000001</v>
      </c>
      <c r="U30" s="77">
        <v>20.338000000000001</v>
      </c>
      <c r="V30" s="77">
        <v>47.841000000000001</v>
      </c>
      <c r="W30" s="77">
        <v>22.440999999999999</v>
      </c>
      <c r="X30" s="77">
        <v>40.082000000000001</v>
      </c>
      <c r="Y30" s="77">
        <v>33.210999999999999</v>
      </c>
      <c r="Z30" s="78"/>
      <c r="AA30" s="79">
        <f>SUM(B30:Z30)</f>
        <v>1636.8800000000003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46.21</v>
      </c>
      <c r="C32" s="62">
        <f t="shared" ref="C32:Z32" si="4">IF(LEN(C$2)&gt;0,SUM(C29:C31),"")</f>
        <v>46.96</v>
      </c>
      <c r="D32" s="62">
        <f t="shared" si="4"/>
        <v>51.756</v>
      </c>
      <c r="E32" s="62">
        <f t="shared" si="4"/>
        <v>45.484999999999999</v>
      </c>
      <c r="F32" s="62">
        <f t="shared" si="4"/>
        <v>50.552</v>
      </c>
      <c r="G32" s="62">
        <f t="shared" si="4"/>
        <v>50.701999999999998</v>
      </c>
      <c r="H32" s="62">
        <f t="shared" si="4"/>
        <v>122.864</v>
      </c>
      <c r="I32" s="62">
        <f t="shared" si="4"/>
        <v>189.34800000000001</v>
      </c>
      <c r="J32" s="62">
        <f t="shared" si="4"/>
        <v>12.131</v>
      </c>
      <c r="K32" s="62">
        <f t="shared" si="4"/>
        <v>149.292</v>
      </c>
      <c r="L32" s="62">
        <f t="shared" si="4"/>
        <v>77.617000000000004</v>
      </c>
      <c r="M32" s="62">
        <f t="shared" si="4"/>
        <v>236.721</v>
      </c>
      <c r="N32" s="62">
        <f t="shared" si="4"/>
        <v>153.227</v>
      </c>
      <c r="O32" s="62">
        <f t="shared" si="4"/>
        <v>80.986000000000004</v>
      </c>
      <c r="P32" s="62">
        <f t="shared" si="4"/>
        <v>78.027000000000001</v>
      </c>
      <c r="Q32" s="62">
        <f t="shared" si="4"/>
        <v>27.212</v>
      </c>
      <c r="R32" s="62">
        <f t="shared" si="4"/>
        <v>26.71</v>
      </c>
      <c r="S32" s="62">
        <f t="shared" si="4"/>
        <v>15.005000000000001</v>
      </c>
      <c r="T32" s="62">
        <f t="shared" si="4"/>
        <v>12.162000000000001</v>
      </c>
      <c r="U32" s="62">
        <f t="shared" si="4"/>
        <v>20.338000000000001</v>
      </c>
      <c r="V32" s="62">
        <f t="shared" si="4"/>
        <v>47.841000000000001</v>
      </c>
      <c r="W32" s="62">
        <f t="shared" si="4"/>
        <v>22.440999999999999</v>
      </c>
      <c r="X32" s="62">
        <f t="shared" si="4"/>
        <v>40.082000000000001</v>
      </c>
      <c r="Y32" s="62">
        <f t="shared" si="4"/>
        <v>33.210999999999999</v>
      </c>
      <c r="Z32" s="63" t="str">
        <f t="shared" si="4"/>
        <v/>
      </c>
      <c r="AA32" s="64">
        <f>SUM(AA29:AA31)</f>
        <v>1636.8800000000003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130.1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0.3</v>
      </c>
      <c r="Z39" s="100"/>
      <c r="AA39" s="79">
        <f t="shared" si="5"/>
        <v>130.4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130.1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0.3</v>
      </c>
      <c r="Z40" s="89" t="str">
        <f t="shared" si="6"/>
        <v/>
      </c>
      <c r="AA40" s="90">
        <f t="shared" si="5"/>
        <v>130.4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130.1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0.3</v>
      </c>
      <c r="Z47" s="100"/>
      <c r="AA47" s="79">
        <f t="shared" si="7"/>
        <v>130.4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130.1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0.3</v>
      </c>
      <c r="Z49" s="89" t="str">
        <f t="shared" si="8"/>
        <v/>
      </c>
      <c r="AA49" s="90">
        <f t="shared" si="7"/>
        <v>130.4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46.210000000000008</v>
      </c>
      <c r="C52" s="88">
        <f t="shared" si="10"/>
        <v>46.96</v>
      </c>
      <c r="D52" s="88">
        <f t="shared" si="10"/>
        <v>51.756</v>
      </c>
      <c r="E52" s="88">
        <f t="shared" si="10"/>
        <v>45.484999999999999</v>
      </c>
      <c r="F52" s="88">
        <f t="shared" si="10"/>
        <v>50.552</v>
      </c>
      <c r="G52" s="88">
        <f t="shared" si="10"/>
        <v>50.701999999999998</v>
      </c>
      <c r="H52" s="88">
        <f t="shared" si="10"/>
        <v>122.864</v>
      </c>
      <c r="I52" s="88">
        <f t="shared" si="10"/>
        <v>189.34800000000001</v>
      </c>
      <c r="J52" s="88">
        <f t="shared" si="10"/>
        <v>142.23099999999999</v>
      </c>
      <c r="K52" s="88">
        <f t="shared" si="10"/>
        <v>149.292</v>
      </c>
      <c r="L52" s="88">
        <f t="shared" si="10"/>
        <v>77.617000000000004</v>
      </c>
      <c r="M52" s="88">
        <f t="shared" si="10"/>
        <v>236.721</v>
      </c>
      <c r="N52" s="88">
        <f t="shared" si="10"/>
        <v>153.227</v>
      </c>
      <c r="O52" s="88">
        <f t="shared" si="10"/>
        <v>80.986000000000004</v>
      </c>
      <c r="P52" s="88">
        <f t="shared" si="10"/>
        <v>78.027000000000001</v>
      </c>
      <c r="Q52" s="88">
        <f t="shared" si="10"/>
        <v>27.212</v>
      </c>
      <c r="R52" s="88">
        <f t="shared" si="10"/>
        <v>26.71</v>
      </c>
      <c r="S52" s="88">
        <f t="shared" si="10"/>
        <v>15.004999999999999</v>
      </c>
      <c r="T52" s="88">
        <f t="shared" si="10"/>
        <v>12.162000000000001</v>
      </c>
      <c r="U52" s="88">
        <f t="shared" si="10"/>
        <v>20.338000000000001</v>
      </c>
      <c r="V52" s="88">
        <f t="shared" si="10"/>
        <v>47.841000000000001</v>
      </c>
      <c r="W52" s="88">
        <f t="shared" si="10"/>
        <v>22.440999999999999</v>
      </c>
      <c r="X52" s="88">
        <f t="shared" si="10"/>
        <v>40.082000000000008</v>
      </c>
      <c r="Y52" s="88">
        <f t="shared" si="10"/>
        <v>33.510999999999996</v>
      </c>
      <c r="Z52" s="89" t="str">
        <f t="shared" si="10"/>
        <v/>
      </c>
      <c r="AA52" s="104">
        <f>SUM(B52:Z52)</f>
        <v>1767.2800000000002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46.21</v>
      </c>
      <c r="C4" s="18">
        <v>46.96</v>
      </c>
      <c r="D4" s="18">
        <v>51.756</v>
      </c>
      <c r="E4" s="18">
        <v>45.484999999999999</v>
      </c>
      <c r="F4" s="18">
        <v>50.552</v>
      </c>
      <c r="G4" s="18">
        <v>50.702000000000005</v>
      </c>
      <c r="H4" s="18">
        <v>122.90600000000001</v>
      </c>
      <c r="I4" s="18">
        <v>189.36099999999999</v>
      </c>
      <c r="J4" s="18">
        <v>142.184</v>
      </c>
      <c r="K4" s="18">
        <v>149.30000000000001</v>
      </c>
      <c r="L4" s="18">
        <v>77.631</v>
      </c>
      <c r="M4" s="18">
        <v>236.76</v>
      </c>
      <c r="N4" s="18">
        <v>153.227</v>
      </c>
      <c r="O4" s="18">
        <v>80.998000000000005</v>
      </c>
      <c r="P4" s="18">
        <v>78</v>
      </c>
      <c r="Q4" s="18">
        <v>27.212</v>
      </c>
      <c r="R4" s="18">
        <v>26.709999999999997</v>
      </c>
      <c r="S4" s="18">
        <v>15.005000000000001</v>
      </c>
      <c r="T4" s="18">
        <v>12.161999999999999</v>
      </c>
      <c r="U4" s="18">
        <v>20.338000000000001</v>
      </c>
      <c r="V4" s="18">
        <v>47.841000000000008</v>
      </c>
      <c r="W4" s="18">
        <v>22.441000000000003</v>
      </c>
      <c r="X4" s="18">
        <v>40.082000000000001</v>
      </c>
      <c r="Y4" s="18">
        <v>33.463999999999999</v>
      </c>
      <c r="Z4" s="19"/>
      <c r="AA4" s="20">
        <f>SUM(B4:Z4)</f>
        <v>1767.2870000000003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</v>
      </c>
      <c r="C7" s="28">
        <v>103.63</v>
      </c>
      <c r="D7" s="28">
        <v>95.7</v>
      </c>
      <c r="E7" s="28">
        <v>95.07</v>
      </c>
      <c r="F7" s="28">
        <v>95.18</v>
      </c>
      <c r="G7" s="28">
        <v>101</v>
      </c>
      <c r="H7" s="28">
        <v>125.13</v>
      </c>
      <c r="I7" s="28">
        <v>139.46</v>
      </c>
      <c r="J7" s="28">
        <v>146.1</v>
      </c>
      <c r="K7" s="28">
        <v>130.58000000000001</v>
      </c>
      <c r="L7" s="28">
        <v>127.57</v>
      </c>
      <c r="M7" s="28">
        <v>124</v>
      </c>
      <c r="N7" s="28">
        <v>120</v>
      </c>
      <c r="O7" s="28">
        <v>120.96</v>
      </c>
      <c r="P7" s="28">
        <v>128.4</v>
      </c>
      <c r="Q7" s="28">
        <v>177.15</v>
      </c>
      <c r="R7" s="28">
        <v>373.99</v>
      </c>
      <c r="S7" s="28">
        <v>445.27</v>
      </c>
      <c r="T7" s="28">
        <v>423.25</v>
      </c>
      <c r="U7" s="28">
        <v>368.65</v>
      </c>
      <c r="V7" s="28">
        <v>199.41</v>
      </c>
      <c r="W7" s="28">
        <v>181</v>
      </c>
      <c r="X7" s="28">
        <v>138.13</v>
      </c>
      <c r="Y7" s="28">
        <v>119.9</v>
      </c>
      <c r="Z7" s="29"/>
      <c r="AA7" s="30">
        <f>IF(SUM(B7:Z7)&lt;&gt;0,AVERAGEIF(B7:Z7,"&lt;&gt;"""),"")</f>
        <v>174.37625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26.248999999999999</v>
      </c>
      <c r="S12" s="52">
        <v>10.391</v>
      </c>
      <c r="T12" s="52">
        <v>7.0880000000000001</v>
      </c>
      <c r="U12" s="52">
        <v>13.246</v>
      </c>
      <c r="V12" s="52"/>
      <c r="W12" s="52"/>
      <c r="X12" s="52"/>
      <c r="Y12" s="52"/>
      <c r="Z12" s="53"/>
      <c r="AA12" s="54">
        <f t="shared" si="0"/>
        <v>56.974000000000004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34.46</v>
      </c>
      <c r="C14" s="57">
        <v>45.11</v>
      </c>
      <c r="D14" s="57">
        <v>48.155999999999999</v>
      </c>
      <c r="E14" s="57">
        <v>41.685000000000002</v>
      </c>
      <c r="F14" s="57">
        <v>40.682000000000002</v>
      </c>
      <c r="G14" s="57">
        <v>28.252000000000002</v>
      </c>
      <c r="H14" s="57">
        <v>34.845999999999997</v>
      </c>
      <c r="I14" s="57">
        <v>99.856999999999999</v>
      </c>
      <c r="J14" s="57">
        <v>119.28800000000001</v>
      </c>
      <c r="K14" s="57"/>
      <c r="L14" s="57">
        <v>2.6309999999999998</v>
      </c>
      <c r="M14" s="57">
        <v>86.16</v>
      </c>
      <c r="N14" s="57">
        <v>28.75</v>
      </c>
      <c r="O14" s="57">
        <v>42.047999999999995</v>
      </c>
      <c r="P14" s="57">
        <v>12.08</v>
      </c>
      <c r="Q14" s="57">
        <v>13.26</v>
      </c>
      <c r="R14" s="57">
        <v>0.46100000000000002</v>
      </c>
      <c r="S14" s="57">
        <v>4.6139999999999999</v>
      </c>
      <c r="T14" s="57">
        <v>5.0739999999999998</v>
      </c>
      <c r="U14" s="57">
        <v>7.0920000000000005</v>
      </c>
      <c r="V14" s="57">
        <v>27.816000000000003</v>
      </c>
      <c r="W14" s="57">
        <v>22.441000000000003</v>
      </c>
      <c r="X14" s="57">
        <v>24.562999999999999</v>
      </c>
      <c r="Y14" s="57">
        <v>10.815999999999999</v>
      </c>
      <c r="Z14" s="58"/>
      <c r="AA14" s="59">
        <f t="shared" si="0"/>
        <v>780.14200000000005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34.46</v>
      </c>
      <c r="C16" s="62">
        <f t="shared" ref="C16:Z16" si="1">IF(LEN(C$2)&gt;0,SUM(C10:C15),"")</f>
        <v>45.11</v>
      </c>
      <c r="D16" s="62">
        <f t="shared" si="1"/>
        <v>48.155999999999999</v>
      </c>
      <c r="E16" s="62">
        <f t="shared" si="1"/>
        <v>41.685000000000002</v>
      </c>
      <c r="F16" s="62">
        <f t="shared" si="1"/>
        <v>40.682000000000002</v>
      </c>
      <c r="G16" s="62">
        <f t="shared" si="1"/>
        <v>28.252000000000002</v>
      </c>
      <c r="H16" s="62">
        <f t="shared" si="1"/>
        <v>34.845999999999997</v>
      </c>
      <c r="I16" s="62">
        <f t="shared" si="1"/>
        <v>99.856999999999999</v>
      </c>
      <c r="J16" s="62">
        <f t="shared" si="1"/>
        <v>119.28800000000001</v>
      </c>
      <c r="K16" s="62">
        <f t="shared" si="1"/>
        <v>0</v>
      </c>
      <c r="L16" s="62">
        <f t="shared" si="1"/>
        <v>2.6309999999999998</v>
      </c>
      <c r="M16" s="62">
        <f t="shared" si="1"/>
        <v>86.16</v>
      </c>
      <c r="N16" s="62">
        <f t="shared" si="1"/>
        <v>28.75</v>
      </c>
      <c r="O16" s="62">
        <f t="shared" si="1"/>
        <v>42.047999999999995</v>
      </c>
      <c r="P16" s="62">
        <f t="shared" si="1"/>
        <v>12.08</v>
      </c>
      <c r="Q16" s="62">
        <f t="shared" si="1"/>
        <v>13.26</v>
      </c>
      <c r="R16" s="62">
        <f t="shared" si="1"/>
        <v>26.709999999999997</v>
      </c>
      <c r="S16" s="62">
        <f t="shared" si="1"/>
        <v>15.004999999999999</v>
      </c>
      <c r="T16" s="62">
        <f t="shared" si="1"/>
        <v>12.161999999999999</v>
      </c>
      <c r="U16" s="62">
        <f t="shared" si="1"/>
        <v>20.338000000000001</v>
      </c>
      <c r="V16" s="62">
        <f t="shared" si="1"/>
        <v>27.816000000000003</v>
      </c>
      <c r="W16" s="62">
        <f t="shared" si="1"/>
        <v>22.441000000000003</v>
      </c>
      <c r="X16" s="62">
        <f t="shared" si="1"/>
        <v>24.562999999999999</v>
      </c>
      <c r="Y16" s="62">
        <f t="shared" si="1"/>
        <v>10.815999999999999</v>
      </c>
      <c r="Z16" s="63" t="str">
        <f t="shared" si="1"/>
        <v/>
      </c>
      <c r="AA16" s="64">
        <f>SUM(AA10:AA15)</f>
        <v>837.1160000000001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1.2</v>
      </c>
      <c r="C20" s="77">
        <v>0.6</v>
      </c>
      <c r="D20" s="77">
        <v>1.2</v>
      </c>
      <c r="E20" s="77">
        <v>1.3</v>
      </c>
      <c r="F20" s="77">
        <v>1.4</v>
      </c>
      <c r="G20" s="77">
        <v>1.7</v>
      </c>
      <c r="H20" s="77">
        <v>1.95</v>
      </c>
      <c r="I20" s="77">
        <v>1.05</v>
      </c>
      <c r="J20" s="77">
        <v>1.85</v>
      </c>
      <c r="K20" s="77"/>
      <c r="L20" s="77"/>
      <c r="M20" s="77"/>
      <c r="N20" s="77"/>
      <c r="O20" s="77">
        <v>2.8</v>
      </c>
      <c r="P20" s="77"/>
      <c r="Q20" s="77"/>
      <c r="R20" s="77"/>
      <c r="S20" s="77"/>
      <c r="T20" s="77"/>
      <c r="U20" s="77"/>
      <c r="V20" s="77">
        <v>0.22</v>
      </c>
      <c r="W20" s="77"/>
      <c r="X20" s="77"/>
      <c r="Y20" s="77"/>
      <c r="Z20" s="78"/>
      <c r="AA20" s="79">
        <f t="shared" si="2"/>
        <v>15.270000000000001</v>
      </c>
    </row>
    <row r="21" spans="1:27" ht="24.95" customHeight="1" x14ac:dyDescent="0.2">
      <c r="A21" s="75" t="s">
        <v>16</v>
      </c>
      <c r="B21" s="80">
        <v>10.55</v>
      </c>
      <c r="C21" s="81">
        <v>1.25</v>
      </c>
      <c r="D21" s="81">
        <v>2.4</v>
      </c>
      <c r="E21" s="81">
        <v>2.5</v>
      </c>
      <c r="F21" s="81">
        <v>8.4699999999999989</v>
      </c>
      <c r="G21" s="81">
        <v>14.75</v>
      </c>
      <c r="H21" s="81">
        <v>17.91</v>
      </c>
      <c r="I21" s="81">
        <v>13.154</v>
      </c>
      <c r="J21" s="81">
        <v>21.045999999999999</v>
      </c>
      <c r="K21" s="81"/>
      <c r="L21" s="81"/>
      <c r="M21" s="81"/>
      <c r="N21" s="81">
        <v>1.077</v>
      </c>
      <c r="O21" s="81">
        <v>5.85</v>
      </c>
      <c r="P21" s="81">
        <v>16.32</v>
      </c>
      <c r="Q21" s="81">
        <v>13.952000000000002</v>
      </c>
      <c r="R21" s="81"/>
      <c r="S21" s="81"/>
      <c r="T21" s="81"/>
      <c r="U21" s="81"/>
      <c r="V21" s="81">
        <v>19.805</v>
      </c>
      <c r="W21" s="81"/>
      <c r="X21" s="81">
        <v>15.519</v>
      </c>
      <c r="Y21" s="81">
        <v>22.648</v>
      </c>
      <c r="Z21" s="78"/>
      <c r="AA21" s="79">
        <f t="shared" si="2"/>
        <v>187.20099999999999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11.75</v>
      </c>
      <c r="C26" s="88">
        <f t="shared" ref="C26:Z26" si="3">IF(LEN(C$2)&gt;0,SUM(C19:C25),"")</f>
        <v>1.85</v>
      </c>
      <c r="D26" s="88">
        <f t="shared" si="3"/>
        <v>3.5999999999999996</v>
      </c>
      <c r="E26" s="88">
        <f t="shared" si="3"/>
        <v>3.8</v>
      </c>
      <c r="F26" s="88">
        <f t="shared" si="3"/>
        <v>9.8699999999999992</v>
      </c>
      <c r="G26" s="88">
        <f t="shared" si="3"/>
        <v>16.45</v>
      </c>
      <c r="H26" s="88">
        <f t="shared" si="3"/>
        <v>19.86</v>
      </c>
      <c r="I26" s="88">
        <f t="shared" si="3"/>
        <v>14.204000000000001</v>
      </c>
      <c r="J26" s="88">
        <f t="shared" si="3"/>
        <v>22.896000000000001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1.077</v>
      </c>
      <c r="O26" s="88">
        <f t="shared" si="3"/>
        <v>8.6499999999999986</v>
      </c>
      <c r="P26" s="88">
        <f t="shared" si="3"/>
        <v>16.32</v>
      </c>
      <c r="Q26" s="88">
        <f t="shared" si="3"/>
        <v>13.952000000000002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20.024999999999999</v>
      </c>
      <c r="W26" s="88">
        <f t="shared" si="3"/>
        <v>0</v>
      </c>
      <c r="X26" s="88">
        <f t="shared" si="3"/>
        <v>15.519</v>
      </c>
      <c r="Y26" s="88">
        <f t="shared" si="3"/>
        <v>22.648</v>
      </c>
      <c r="Z26" s="89" t="str">
        <f t="shared" si="3"/>
        <v/>
      </c>
      <c r="AA26" s="90">
        <f>SUM(AA19:AA25)</f>
        <v>202.471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46.21</v>
      </c>
      <c r="C30" s="77">
        <v>46.96</v>
      </c>
      <c r="D30" s="77">
        <v>51.756</v>
      </c>
      <c r="E30" s="77">
        <v>45.484999999999999</v>
      </c>
      <c r="F30" s="77">
        <v>50.552</v>
      </c>
      <c r="G30" s="77">
        <v>44.701999999999998</v>
      </c>
      <c r="H30" s="77">
        <v>54.706000000000003</v>
      </c>
      <c r="I30" s="77">
        <v>114.06100000000001</v>
      </c>
      <c r="J30" s="77">
        <v>142.184</v>
      </c>
      <c r="K30" s="77"/>
      <c r="L30" s="77">
        <v>2.6309999999999998</v>
      </c>
      <c r="M30" s="77">
        <v>86.16</v>
      </c>
      <c r="N30" s="77">
        <v>29.827000000000002</v>
      </c>
      <c r="O30" s="77">
        <v>50.698</v>
      </c>
      <c r="P30" s="77">
        <v>28.4</v>
      </c>
      <c r="Q30" s="77">
        <v>27.212</v>
      </c>
      <c r="R30" s="77">
        <v>26.71</v>
      </c>
      <c r="S30" s="77">
        <v>15.005000000000001</v>
      </c>
      <c r="T30" s="77">
        <v>12.162000000000001</v>
      </c>
      <c r="U30" s="77">
        <v>20.338000000000001</v>
      </c>
      <c r="V30" s="77">
        <v>47.841000000000001</v>
      </c>
      <c r="W30" s="77">
        <v>22.440999999999999</v>
      </c>
      <c r="X30" s="77">
        <v>40.082000000000001</v>
      </c>
      <c r="Y30" s="77">
        <v>33.463999999999999</v>
      </c>
      <c r="Z30" s="78"/>
      <c r="AA30" s="79">
        <f>SUM(B30:Z30)</f>
        <v>1039.587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46.21</v>
      </c>
      <c r="C32" s="62">
        <f t="shared" ref="C32:Z32" si="4">IF(LEN(C$2)&gt;0,SUM(C29:C31),"")</f>
        <v>46.96</v>
      </c>
      <c r="D32" s="62">
        <f t="shared" si="4"/>
        <v>51.756</v>
      </c>
      <c r="E32" s="62">
        <f t="shared" si="4"/>
        <v>45.484999999999999</v>
      </c>
      <c r="F32" s="62">
        <f t="shared" si="4"/>
        <v>50.552</v>
      </c>
      <c r="G32" s="62">
        <f t="shared" si="4"/>
        <v>44.701999999999998</v>
      </c>
      <c r="H32" s="62">
        <f t="shared" si="4"/>
        <v>54.706000000000003</v>
      </c>
      <c r="I32" s="62">
        <f t="shared" si="4"/>
        <v>114.06100000000001</v>
      </c>
      <c r="J32" s="62">
        <f t="shared" si="4"/>
        <v>142.184</v>
      </c>
      <c r="K32" s="62">
        <f t="shared" si="4"/>
        <v>0</v>
      </c>
      <c r="L32" s="62">
        <f t="shared" si="4"/>
        <v>2.6309999999999998</v>
      </c>
      <c r="M32" s="62">
        <f t="shared" si="4"/>
        <v>86.16</v>
      </c>
      <c r="N32" s="62">
        <f t="shared" si="4"/>
        <v>29.827000000000002</v>
      </c>
      <c r="O32" s="62">
        <f t="shared" si="4"/>
        <v>50.698</v>
      </c>
      <c r="P32" s="62">
        <f t="shared" si="4"/>
        <v>28.4</v>
      </c>
      <c r="Q32" s="62">
        <f t="shared" si="4"/>
        <v>27.212</v>
      </c>
      <c r="R32" s="62">
        <f t="shared" si="4"/>
        <v>26.71</v>
      </c>
      <c r="S32" s="62">
        <f t="shared" si="4"/>
        <v>15.005000000000001</v>
      </c>
      <c r="T32" s="62">
        <f t="shared" si="4"/>
        <v>12.162000000000001</v>
      </c>
      <c r="U32" s="62">
        <f t="shared" si="4"/>
        <v>20.338000000000001</v>
      </c>
      <c r="V32" s="62">
        <f t="shared" si="4"/>
        <v>47.841000000000001</v>
      </c>
      <c r="W32" s="62">
        <f t="shared" si="4"/>
        <v>22.440999999999999</v>
      </c>
      <c r="X32" s="62">
        <f t="shared" si="4"/>
        <v>40.082000000000001</v>
      </c>
      <c r="Y32" s="62">
        <f t="shared" si="4"/>
        <v>33.463999999999999</v>
      </c>
      <c r="Z32" s="63" t="str">
        <f t="shared" si="4"/>
        <v/>
      </c>
      <c r="AA32" s="64">
        <f>SUM(AA29:AA31)</f>
        <v>1039.587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6</v>
      </c>
      <c r="H39" s="99">
        <v>68.2</v>
      </c>
      <c r="I39" s="99">
        <v>75.3</v>
      </c>
      <c r="J39" s="99"/>
      <c r="K39" s="99">
        <v>149.30000000000001</v>
      </c>
      <c r="L39" s="99">
        <v>75</v>
      </c>
      <c r="M39" s="99">
        <v>150.6</v>
      </c>
      <c r="N39" s="99">
        <v>123.4</v>
      </c>
      <c r="O39" s="99">
        <v>30.3</v>
      </c>
      <c r="P39" s="99">
        <v>49.6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727.69999999999993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</v>
      </c>
      <c r="H40" s="88">
        <f t="shared" si="6"/>
        <v>68.2</v>
      </c>
      <c r="I40" s="88">
        <f t="shared" si="6"/>
        <v>75.3</v>
      </c>
      <c r="J40" s="88">
        <f t="shared" si="6"/>
        <v>0</v>
      </c>
      <c r="K40" s="88">
        <f t="shared" si="6"/>
        <v>149.30000000000001</v>
      </c>
      <c r="L40" s="88">
        <f t="shared" si="6"/>
        <v>75</v>
      </c>
      <c r="M40" s="88">
        <f t="shared" si="6"/>
        <v>150.6</v>
      </c>
      <c r="N40" s="88">
        <f t="shared" si="6"/>
        <v>123.4</v>
      </c>
      <c r="O40" s="88">
        <f t="shared" si="6"/>
        <v>30.3</v>
      </c>
      <c r="P40" s="88">
        <f t="shared" si="6"/>
        <v>49.6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727.69999999999993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6</v>
      </c>
      <c r="H47" s="99">
        <v>68.2</v>
      </c>
      <c r="I47" s="99">
        <v>75.3</v>
      </c>
      <c r="J47" s="99"/>
      <c r="K47" s="99">
        <v>149.30000000000001</v>
      </c>
      <c r="L47" s="99">
        <v>75</v>
      </c>
      <c r="M47" s="99">
        <v>150.6</v>
      </c>
      <c r="N47" s="99">
        <v>123.4</v>
      </c>
      <c r="O47" s="99">
        <v>30.3</v>
      </c>
      <c r="P47" s="99">
        <v>49.6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727.69999999999993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</v>
      </c>
      <c r="H49" s="88">
        <f t="shared" si="8"/>
        <v>68.2</v>
      </c>
      <c r="I49" s="88">
        <f t="shared" si="8"/>
        <v>75.3</v>
      </c>
      <c r="J49" s="88">
        <f t="shared" si="8"/>
        <v>0</v>
      </c>
      <c r="K49" s="88">
        <f t="shared" si="8"/>
        <v>149.30000000000001</v>
      </c>
      <c r="L49" s="88">
        <f t="shared" si="8"/>
        <v>75</v>
      </c>
      <c r="M49" s="88">
        <f t="shared" si="8"/>
        <v>150.6</v>
      </c>
      <c r="N49" s="88">
        <f t="shared" si="8"/>
        <v>123.4</v>
      </c>
      <c r="O49" s="88">
        <f t="shared" si="8"/>
        <v>30.3</v>
      </c>
      <c r="P49" s="88">
        <f t="shared" si="8"/>
        <v>49.6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727.69999999999993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46.21</v>
      </c>
      <c r="C52" s="88">
        <f t="shared" ref="C52:Z52" si="10">IF(LEN(C$2)&gt;0,SUM(C10:C15)+C26+C40,"")</f>
        <v>46.96</v>
      </c>
      <c r="D52" s="88">
        <f t="shared" si="10"/>
        <v>51.756</v>
      </c>
      <c r="E52" s="88">
        <f t="shared" si="10"/>
        <v>45.484999999999999</v>
      </c>
      <c r="F52" s="88">
        <f t="shared" si="10"/>
        <v>50.552</v>
      </c>
      <c r="G52" s="88">
        <f t="shared" si="10"/>
        <v>50.701999999999998</v>
      </c>
      <c r="H52" s="88">
        <f t="shared" si="10"/>
        <v>122.90600000000001</v>
      </c>
      <c r="I52" s="88">
        <f t="shared" si="10"/>
        <v>189.36099999999999</v>
      </c>
      <c r="J52" s="88">
        <f t="shared" si="10"/>
        <v>142.18400000000003</v>
      </c>
      <c r="K52" s="88">
        <f t="shared" si="10"/>
        <v>149.30000000000001</v>
      </c>
      <c r="L52" s="88">
        <f t="shared" si="10"/>
        <v>77.631</v>
      </c>
      <c r="M52" s="88">
        <f t="shared" si="10"/>
        <v>236.76</v>
      </c>
      <c r="N52" s="88">
        <f t="shared" si="10"/>
        <v>153.227</v>
      </c>
      <c r="O52" s="88">
        <f t="shared" si="10"/>
        <v>80.99799999999999</v>
      </c>
      <c r="P52" s="88">
        <f t="shared" si="10"/>
        <v>78</v>
      </c>
      <c r="Q52" s="88">
        <f t="shared" si="10"/>
        <v>27.212000000000003</v>
      </c>
      <c r="R52" s="88">
        <f t="shared" si="10"/>
        <v>26.709999999999997</v>
      </c>
      <c r="S52" s="88">
        <f t="shared" si="10"/>
        <v>15.004999999999999</v>
      </c>
      <c r="T52" s="88">
        <f t="shared" si="10"/>
        <v>12.161999999999999</v>
      </c>
      <c r="U52" s="88">
        <f t="shared" si="10"/>
        <v>20.338000000000001</v>
      </c>
      <c r="V52" s="88">
        <f t="shared" si="10"/>
        <v>47.841000000000001</v>
      </c>
      <c r="W52" s="88">
        <f t="shared" si="10"/>
        <v>22.441000000000003</v>
      </c>
      <c r="X52" s="88">
        <f t="shared" si="10"/>
        <v>40.082000000000001</v>
      </c>
      <c r="Y52" s="88">
        <f t="shared" si="10"/>
        <v>33.463999999999999</v>
      </c>
      <c r="Z52" s="89" t="str">
        <f t="shared" si="10"/>
        <v/>
      </c>
      <c r="AA52" s="104">
        <f>SUM(B52:Z52)</f>
        <v>1767.287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6</v>
      </c>
      <c r="H4" s="18">
        <v>68.2</v>
      </c>
      <c r="I4" s="18">
        <v>75.3</v>
      </c>
      <c r="J4" s="18">
        <v>-130.1</v>
      </c>
      <c r="K4" s="18">
        <v>149.30000000000001</v>
      </c>
      <c r="L4" s="18">
        <v>75</v>
      </c>
      <c r="M4" s="18">
        <v>150.6</v>
      </c>
      <c r="N4" s="18">
        <v>123.4</v>
      </c>
      <c r="O4" s="18">
        <v>30.3</v>
      </c>
      <c r="P4" s="18">
        <v>49.6</v>
      </c>
      <c r="Q4" s="18"/>
      <c r="R4" s="18"/>
      <c r="S4" s="18"/>
      <c r="T4" s="18"/>
      <c r="U4" s="18"/>
      <c r="V4" s="18"/>
      <c r="W4" s="18"/>
      <c r="X4" s="18"/>
      <c r="Y4" s="18">
        <v>-0.3</v>
      </c>
      <c r="Z4" s="19"/>
      <c r="AA4" s="111">
        <f>SUM(B4:Z4)</f>
        <v>597.30000000000007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105.5</v>
      </c>
      <c r="C7" s="117">
        <v>103.63</v>
      </c>
      <c r="D7" s="117">
        <v>95.7</v>
      </c>
      <c r="E7" s="117">
        <v>95.07</v>
      </c>
      <c r="F7" s="117">
        <v>95.18</v>
      </c>
      <c r="G7" s="117">
        <v>101</v>
      </c>
      <c r="H7" s="117">
        <v>125.13</v>
      </c>
      <c r="I7" s="117">
        <v>139.46</v>
      </c>
      <c r="J7" s="117">
        <v>146.1</v>
      </c>
      <c r="K7" s="117">
        <v>130.58000000000001</v>
      </c>
      <c r="L7" s="117">
        <v>127.57</v>
      </c>
      <c r="M7" s="117">
        <v>124</v>
      </c>
      <c r="N7" s="117">
        <v>120</v>
      </c>
      <c r="O7" s="117">
        <v>120.96</v>
      </c>
      <c r="P7" s="117">
        <v>128.4</v>
      </c>
      <c r="Q7" s="117">
        <v>177.15</v>
      </c>
      <c r="R7" s="117">
        <v>373.99</v>
      </c>
      <c r="S7" s="117">
        <v>445.27</v>
      </c>
      <c r="T7" s="117">
        <v>423.25</v>
      </c>
      <c r="U7" s="117">
        <v>368.65</v>
      </c>
      <c r="V7" s="117">
        <v>199.41</v>
      </c>
      <c r="W7" s="117">
        <v>181</v>
      </c>
      <c r="X7" s="117">
        <v>138.13</v>
      </c>
      <c r="Y7" s="117">
        <v>119.9</v>
      </c>
      <c r="Z7" s="118"/>
      <c r="AA7" s="119">
        <f>IF(SUM(B7:Z7)&lt;&gt;0,AVERAGEIF(B7:Z7,"&lt;&gt;"""),"")</f>
        <v>174.37625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130.1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0.3</v>
      </c>
      <c r="Z15" s="131"/>
      <c r="AA15" s="132">
        <f t="shared" si="0"/>
        <v>130.4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130.1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0.3</v>
      </c>
      <c r="Z16" s="136" t="str">
        <f t="shared" si="1"/>
        <v/>
      </c>
      <c r="AA16" s="90">
        <f t="shared" si="0"/>
        <v>130.4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6</v>
      </c>
      <c r="H23" s="133">
        <v>68.2</v>
      </c>
      <c r="I23" s="133">
        <v>75.3</v>
      </c>
      <c r="J23" s="133"/>
      <c r="K23" s="133">
        <v>149.30000000000001</v>
      </c>
      <c r="L23" s="133">
        <v>75</v>
      </c>
      <c r="M23" s="133">
        <v>150.6</v>
      </c>
      <c r="N23" s="133">
        <v>123.4</v>
      </c>
      <c r="O23" s="133">
        <v>30.3</v>
      </c>
      <c r="P23" s="133">
        <v>49.6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727.69999999999993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6</v>
      </c>
      <c r="H24" s="135">
        <f t="shared" si="3"/>
        <v>68.2</v>
      </c>
      <c r="I24" s="135">
        <f t="shared" si="3"/>
        <v>75.3</v>
      </c>
      <c r="J24" s="135">
        <f t="shared" si="3"/>
        <v>0</v>
      </c>
      <c r="K24" s="135">
        <f t="shared" si="3"/>
        <v>149.30000000000001</v>
      </c>
      <c r="L24" s="135">
        <f t="shared" si="3"/>
        <v>75</v>
      </c>
      <c r="M24" s="135">
        <f t="shared" si="3"/>
        <v>150.6</v>
      </c>
      <c r="N24" s="135">
        <f t="shared" si="3"/>
        <v>123.4</v>
      </c>
      <c r="O24" s="135">
        <f t="shared" si="3"/>
        <v>30.3</v>
      </c>
      <c r="P24" s="135">
        <f t="shared" si="3"/>
        <v>49.6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727.69999999999993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2024-11-10T21:31:02Z</dcterms:created>
  <dcterms:modified xsi:type="dcterms:W3CDTF">2024-11-10T21:31:04Z</dcterms:modified>
</cp:coreProperties>
</file>