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<sst xmlns="http://schemas.openxmlformats.org/spreadsheetml/2006/main" count="119" uniqueCount="54">
  <si>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09/11/2024 23:32:59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</si>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</sst>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770-488B-853E-DD2765C10C0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770-488B-853E-DD2765C10C0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3.3280000000000003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70-488B-853E-DD2765C10C0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0.81799999999999995</c:v>
                </c:pt>
                <c:pt idx="1">
                  <c:v>0.80700000000000005</c:v>
                </c:pt>
                <c:pt idx="2">
                  <c:v>0.95399999999999996</c:v>
                </c:pt>
                <c:pt idx="3">
                  <c:v>0.63200000000000001</c:v>
                </c:pt>
                <c:pt idx="4">
                  <c:v>0.63100000000000001</c:v>
                </c:pt>
                <c:pt idx="5">
                  <c:v>0.32300000000000001</c:v>
                </c:pt>
                <c:pt idx="6">
                  <c:v>0.98799999999999999</c:v>
                </c:pt>
                <c:pt idx="7">
                  <c:v>11.844000000000001</c:v>
                </c:pt>
                <c:pt idx="8">
                  <c:v>8.077</c:v>
                </c:pt>
                <c:pt idx="9">
                  <c:v>6.3150000000000004</c:v>
                </c:pt>
                <c:pt idx="10">
                  <c:v>6.5650000000000004</c:v>
                </c:pt>
                <c:pt idx="11">
                  <c:v>6.4660000000000002</c:v>
                </c:pt>
                <c:pt idx="12">
                  <c:v>4.8079999999999998</c:v>
                </c:pt>
                <c:pt idx="13">
                  <c:v>3.512</c:v>
                </c:pt>
                <c:pt idx="14">
                  <c:v>3.08</c:v>
                </c:pt>
                <c:pt idx="15">
                  <c:v>2.8260000000000001</c:v>
                </c:pt>
                <c:pt idx="16">
                  <c:v>3.895</c:v>
                </c:pt>
                <c:pt idx="17">
                  <c:v>4.2439999999999998</c:v>
                </c:pt>
                <c:pt idx="18">
                  <c:v>2.4489999999999998</c:v>
                </c:pt>
                <c:pt idx="19">
                  <c:v>1.6559999999999999</c:v>
                </c:pt>
                <c:pt idx="20">
                  <c:v>1.796</c:v>
                </c:pt>
                <c:pt idx="21">
                  <c:v>1.919</c:v>
                </c:pt>
                <c:pt idx="22">
                  <c:v>1.474</c:v>
                </c:pt>
                <c:pt idx="23">
                  <c:v>1.397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70-488B-853E-DD2765C10C0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770-488B-853E-DD2765C10C0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70-488B-853E-DD2765C10C0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17.088000000000001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70-488B-853E-DD2765C10C0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70-488B-853E-DD2765C10C0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70-488B-853E-DD2765C10C0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18.334</c:v>
                </c:pt>
                <c:pt idx="2">
                  <c:v>14.831</c:v>
                </c:pt>
                <c:pt idx="3">
                  <c:v>26.890999999999998</c:v>
                </c:pt>
                <c:pt idx="5">
                  <c:v>2.3650000000000002</c:v>
                </c:pt>
                <c:pt idx="6">
                  <c:v>25.714000000000002</c:v>
                </c:pt>
                <c:pt idx="7">
                  <c:v>34.436</c:v>
                </c:pt>
                <c:pt idx="8">
                  <c:v>20</c:v>
                </c:pt>
                <c:pt idx="9">
                  <c:v>23.911000000000001</c:v>
                </c:pt>
                <c:pt idx="12">
                  <c:v>15.225</c:v>
                </c:pt>
                <c:pt idx="13">
                  <c:v>11.333</c:v>
                </c:pt>
                <c:pt idx="14">
                  <c:v>37.950000000000003</c:v>
                </c:pt>
                <c:pt idx="15">
                  <c:v>16.925000000000001</c:v>
                </c:pt>
                <c:pt idx="16">
                  <c:v>8.81</c:v>
                </c:pt>
                <c:pt idx="17">
                  <c:v>14.218</c:v>
                </c:pt>
                <c:pt idx="18">
                  <c:v>30.56</c:v>
                </c:pt>
                <c:pt idx="19">
                  <c:v>58.332999999999998</c:v>
                </c:pt>
                <c:pt idx="20">
                  <c:v>15.608000000000001</c:v>
                </c:pt>
                <c:pt idx="21">
                  <c:v>10.065</c:v>
                </c:pt>
                <c:pt idx="22">
                  <c:v>11.192</c:v>
                </c:pt>
                <c:pt idx="23">
                  <c:v>16.844999999999999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770-488B-853E-DD2765C10C0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1.8</c:v>
                </c:pt>
                <c:pt idx="17">
                  <c:v>23.9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70-488B-853E-DD2765C10C0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25.058</c:v>
                </c:pt>
                <c:pt idx="1">
                  <c:v>8.4209999999999994</c:v>
                </c:pt>
                <c:pt idx="4">
                  <c:v>25.89</c:v>
                </c:pt>
                <c:pt idx="5">
                  <c:v>13.482999999999999</c:v>
                </c:pt>
                <c:pt idx="6">
                  <c:v>0.747</c:v>
                </c:pt>
                <c:pt idx="7">
                  <c:v>3.5229999999999997</c:v>
                </c:pt>
                <c:pt idx="8">
                  <c:v>2.7040000000000002</c:v>
                </c:pt>
                <c:pt idx="9">
                  <c:v>5.2330000000000005</c:v>
                </c:pt>
                <c:pt idx="10">
                  <c:v>12.696</c:v>
                </c:pt>
                <c:pt idx="11">
                  <c:v>16.903000000000002</c:v>
                </c:pt>
                <c:pt idx="12">
                  <c:v>29.143999999999998</c:v>
                </c:pt>
                <c:pt idx="13">
                  <c:v>19.093</c:v>
                </c:pt>
                <c:pt idx="14">
                  <c:v>18.893000000000001</c:v>
                </c:pt>
                <c:pt idx="15">
                  <c:v>16.824000000000002</c:v>
                </c:pt>
                <c:pt idx="16">
                  <c:v>0.79500000000000004</c:v>
                </c:pt>
                <c:pt idx="17">
                  <c:v>2.02</c:v>
                </c:pt>
                <c:pt idx="18">
                  <c:v>12.475999999999999</c:v>
                </c:pt>
                <c:pt idx="19">
                  <c:v>11.116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70-488B-853E-DD2765C10C0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70-488B-853E-DD2765C10C0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70-488B-853E-DD2765C10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99.6</c:v>
                </c:pt>
                <c:pt idx="1">
                  <c:v>95.13</c:v>
                </c:pt>
                <c:pt idx="2">
                  <c:v>90.48</c:v>
                </c:pt>
                <c:pt idx="3">
                  <c:v>94.23</c:v>
                </c:pt>
                <c:pt idx="4">
                  <c:v>99.06</c:v>
                </c:pt>
                <c:pt idx="5">
                  <c:v>100.14</c:v>
                </c:pt>
                <c:pt idx="6">
                  <c:v>97</c:v>
                </c:pt>
                <c:pt idx="7">
                  <c:v>104.95</c:v>
                </c:pt>
                <c:pt idx="8">
                  <c:v>108.38</c:v>
                </c:pt>
                <c:pt idx="9">
                  <c:v>105.56</c:v>
                </c:pt>
                <c:pt idx="10">
                  <c:v>91.57</c:v>
                </c:pt>
                <c:pt idx="11">
                  <c:v>93.5</c:v>
                </c:pt>
                <c:pt idx="12">
                  <c:v>104.09</c:v>
                </c:pt>
                <c:pt idx="13">
                  <c:v>103.8</c:v>
                </c:pt>
                <c:pt idx="14">
                  <c:v>109.59</c:v>
                </c:pt>
                <c:pt idx="15">
                  <c:v>123.77</c:v>
                </c:pt>
                <c:pt idx="16">
                  <c:v>130</c:v>
                </c:pt>
                <c:pt idx="17">
                  <c:v>148</c:v>
                </c:pt>
                <c:pt idx="18">
                  <c:v>144.52000000000001</c:v>
                </c:pt>
                <c:pt idx="19">
                  <c:v>136</c:v>
                </c:pt>
                <c:pt idx="20">
                  <c:v>120</c:v>
                </c:pt>
                <c:pt idx="21">
                  <c:v>111.05</c:v>
                </c:pt>
                <c:pt idx="22">
                  <c:v>107</c:v>
                </c:pt>
                <c:pt idx="23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70-488B-853E-DD2765C10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FC-4FC9-9DCC-24F761B758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FC-4FC9-9DCC-24F761B758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5.1690000000000005</c:v>
                </c:pt>
                <c:pt idx="1">
                  <c:v>5.2610000000000001</c:v>
                </c:pt>
                <c:pt idx="2">
                  <c:v>5.9700000000000006</c:v>
                </c:pt>
                <c:pt idx="3">
                  <c:v>5.5280000000000005</c:v>
                </c:pt>
                <c:pt idx="4">
                  <c:v>5.484</c:v>
                </c:pt>
                <c:pt idx="5">
                  <c:v>4.2210000000000001</c:v>
                </c:pt>
                <c:pt idx="6">
                  <c:v>9.0020000000000007</c:v>
                </c:pt>
                <c:pt idx="9">
                  <c:v>2</c:v>
                </c:pt>
                <c:pt idx="10">
                  <c:v>1.0999999999999999E-2</c:v>
                </c:pt>
                <c:pt idx="11">
                  <c:v>4.9009999999999998</c:v>
                </c:pt>
                <c:pt idx="12">
                  <c:v>4.0999999999999996</c:v>
                </c:pt>
                <c:pt idx="13">
                  <c:v>3.2</c:v>
                </c:pt>
                <c:pt idx="16">
                  <c:v>0.71499999999999997</c:v>
                </c:pt>
                <c:pt idx="17">
                  <c:v>2.9319999999999999</c:v>
                </c:pt>
                <c:pt idx="18">
                  <c:v>0.307</c:v>
                </c:pt>
                <c:pt idx="19">
                  <c:v>0.14199999999999999</c:v>
                </c:pt>
                <c:pt idx="20">
                  <c:v>2.0510000000000002</c:v>
                </c:pt>
                <c:pt idx="21">
                  <c:v>0.92800000000000005</c:v>
                </c:pt>
                <c:pt idx="22">
                  <c:v>4.3230000000000004</c:v>
                </c:pt>
                <c:pt idx="23">
                  <c:v>5.1709999999999994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FC-4FC9-9DCC-24F761B758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20.562000000000001</c:v>
                </c:pt>
                <c:pt idx="1">
                  <c:v>21.831</c:v>
                </c:pt>
                <c:pt idx="2">
                  <c:v>9.3550000000000004</c:v>
                </c:pt>
                <c:pt idx="3">
                  <c:v>21.555</c:v>
                </c:pt>
                <c:pt idx="4">
                  <c:v>20.626999999999999</c:v>
                </c:pt>
                <c:pt idx="5">
                  <c:v>11.56</c:v>
                </c:pt>
                <c:pt idx="6">
                  <c:v>17.928000000000001</c:v>
                </c:pt>
                <c:pt idx="7">
                  <c:v>14</c:v>
                </c:pt>
                <c:pt idx="8">
                  <c:v>13</c:v>
                </c:pt>
                <c:pt idx="9">
                  <c:v>17.3</c:v>
                </c:pt>
                <c:pt idx="10">
                  <c:v>15.6</c:v>
                </c:pt>
                <c:pt idx="11">
                  <c:v>16.625999999999998</c:v>
                </c:pt>
                <c:pt idx="12">
                  <c:v>35.454999999999998</c:v>
                </c:pt>
                <c:pt idx="13">
                  <c:v>17.299999999999997</c:v>
                </c:pt>
                <c:pt idx="14">
                  <c:v>4</c:v>
                </c:pt>
                <c:pt idx="16">
                  <c:v>14</c:v>
                </c:pt>
                <c:pt idx="17">
                  <c:v>40.67</c:v>
                </c:pt>
                <c:pt idx="18">
                  <c:v>14.1</c:v>
                </c:pt>
                <c:pt idx="19">
                  <c:v>6.9389999999999992</c:v>
                </c:pt>
                <c:pt idx="20">
                  <c:v>2.0249999999999999</c:v>
                </c:pt>
                <c:pt idx="21">
                  <c:v>7.4610000000000003</c:v>
                </c:pt>
                <c:pt idx="22">
                  <c:v>6.92</c:v>
                </c:pt>
                <c:pt idx="23">
                  <c:v>11.61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FC-4FC9-9DCC-24F761B758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FC-4FC9-9DCC-24F761B758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FC-4FC9-9DCC-24F761B758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FC-4FC9-9DCC-24F761B758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FC-4FC9-9DCC-24F761B758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FC-4FC9-9DCC-24F761B758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FC-4FC9-9DCC-24F761B7587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55.9</c:v>
                </c:pt>
                <c:pt idx="15">
                  <c:v>36.4</c:v>
                </c:pt>
                <c:pt idx="16">
                  <c:v>0</c:v>
                </c:pt>
                <c:pt idx="17">
                  <c:v>0</c:v>
                </c:pt>
                <c:pt idx="18">
                  <c:v>31.1</c:v>
                </c:pt>
                <c:pt idx="19">
                  <c:v>63.4</c:v>
                </c:pt>
                <c:pt idx="20">
                  <c:v>12.2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FC-4FC9-9DCC-24F761B758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0.14499999999999999</c:v>
                </c:pt>
                <c:pt idx="1">
                  <c:v>0.47</c:v>
                </c:pt>
                <c:pt idx="2">
                  <c:v>0.46</c:v>
                </c:pt>
                <c:pt idx="3">
                  <c:v>0.44</c:v>
                </c:pt>
                <c:pt idx="4">
                  <c:v>0.41</c:v>
                </c:pt>
                <c:pt idx="5">
                  <c:v>0.39</c:v>
                </c:pt>
                <c:pt idx="6">
                  <c:v>0.51900000000000002</c:v>
                </c:pt>
                <c:pt idx="7">
                  <c:v>39.131</c:v>
                </c:pt>
                <c:pt idx="8">
                  <c:v>17.780999999999999</c:v>
                </c:pt>
                <c:pt idx="9">
                  <c:v>16.158999999999999</c:v>
                </c:pt>
                <c:pt idx="10">
                  <c:v>3.65</c:v>
                </c:pt>
                <c:pt idx="11">
                  <c:v>18.93</c:v>
                </c:pt>
                <c:pt idx="12">
                  <c:v>9.6219999999999999</c:v>
                </c:pt>
                <c:pt idx="13">
                  <c:v>13.437999999999999</c:v>
                </c:pt>
                <c:pt idx="15">
                  <c:v>0.20399999999999999</c:v>
                </c:pt>
                <c:pt idx="16">
                  <c:v>0.58499999999999996</c:v>
                </c:pt>
                <c:pt idx="17">
                  <c:v>0.78</c:v>
                </c:pt>
                <c:pt idx="19">
                  <c:v>0.60699999999999998</c:v>
                </c:pt>
                <c:pt idx="20">
                  <c:v>1.1280000000000001</c:v>
                </c:pt>
                <c:pt idx="21">
                  <c:v>3.5949999999999998</c:v>
                </c:pt>
                <c:pt idx="22">
                  <c:v>1.4229999999999998</c:v>
                </c:pt>
                <c:pt idx="23">
                  <c:v>1.4609999999999999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FC-4FC9-9DCC-24F761B758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FC-4FC9-9DCC-24F761B758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FC-4FC9-9DCC-24F761B7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99.6</c:v>
                </c:pt>
                <c:pt idx="1">
                  <c:v>95.13</c:v>
                </c:pt>
                <c:pt idx="2">
                  <c:v>90.48</c:v>
                </c:pt>
                <c:pt idx="3">
                  <c:v>94.23</c:v>
                </c:pt>
                <c:pt idx="4">
                  <c:v>99.06</c:v>
                </c:pt>
                <c:pt idx="5">
                  <c:v>100.14</c:v>
                </c:pt>
                <c:pt idx="6">
                  <c:v>97</c:v>
                </c:pt>
                <c:pt idx="7">
                  <c:v>104.95</c:v>
                </c:pt>
                <c:pt idx="8">
                  <c:v>108.38</c:v>
                </c:pt>
                <c:pt idx="9">
                  <c:v>105.56</c:v>
                </c:pt>
                <c:pt idx="10">
                  <c:v>91.57</c:v>
                </c:pt>
                <c:pt idx="11">
                  <c:v>93.5</c:v>
                </c:pt>
                <c:pt idx="12">
                  <c:v>104.09</c:v>
                </c:pt>
                <c:pt idx="13">
                  <c:v>103.8</c:v>
                </c:pt>
                <c:pt idx="14">
                  <c:v>109.59</c:v>
                </c:pt>
                <c:pt idx="15">
                  <c:v>123.77</c:v>
                </c:pt>
                <c:pt idx="16">
                  <c:v>130</c:v>
                </c:pt>
                <c:pt idx="17">
                  <c:v>148</c:v>
                </c:pt>
                <c:pt idx="18">
                  <c:v>144.52000000000001</c:v>
                </c:pt>
                <c:pt idx="19">
                  <c:v>136</c:v>
                </c:pt>
                <c:pt idx="20">
                  <c:v>120</c:v>
                </c:pt>
                <c:pt idx="21">
                  <c:v>111.05</c:v>
                </c:pt>
                <c:pt idx="22">
                  <c:v>107</c:v>
                </c:pt>
                <c:pt idx="23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FC-4FC9-9DCC-24F761B7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25.876000000000001</v>
      </c>
      <c r="C4" s="18">
        <v>27.561999999999998</v>
      </c>
      <c r="D4" s="18">
        <v>15.785</v>
      </c>
      <c r="E4" s="18">
        <v>27.523</v>
      </c>
      <c r="F4" s="18">
        <v>26.521000000000001</v>
      </c>
      <c r="G4" s="18">
        <v>16.170999999999999</v>
      </c>
      <c r="H4" s="18">
        <v>27.449000000000002</v>
      </c>
      <c r="I4" s="18">
        <v>53.131000000000007</v>
      </c>
      <c r="J4" s="18">
        <v>30.781000000000002</v>
      </c>
      <c r="K4" s="18">
        <v>35.459000000000003</v>
      </c>
      <c r="L4" s="18">
        <v>19.261000000000003</v>
      </c>
      <c r="M4" s="18">
        <v>40.457000000000001</v>
      </c>
      <c r="N4" s="18">
        <v>49.177</v>
      </c>
      <c r="O4" s="18">
        <v>33.938000000000002</v>
      </c>
      <c r="P4" s="18">
        <v>59.923000000000002</v>
      </c>
      <c r="Q4" s="18">
        <v>36.575000000000003</v>
      </c>
      <c r="R4" s="18">
        <v>15.3</v>
      </c>
      <c r="S4" s="18">
        <v>44.381999999999998</v>
      </c>
      <c r="T4" s="18">
        <v>45.484999999999999</v>
      </c>
      <c r="U4" s="18">
        <v>71.10499999999999</v>
      </c>
      <c r="V4" s="18">
        <v>17.404</v>
      </c>
      <c r="W4" s="18">
        <v>11.984</v>
      </c>
      <c r="X4" s="18">
        <v>12.666</v>
      </c>
      <c r="Y4" s="18">
        <v>18.242000000000001</v>
      </c>
      <c r="Z4" s="19"/>
      <c r="AA4" s="20">
        <f>SUM(B4:Z4)</f>
        <v>762.15700000000004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99.6</v>
      </c>
      <c r="C7" s="28">
        <v>95.13</v>
      </c>
      <c r="D7" s="28">
        <v>90.48</v>
      </c>
      <c r="E7" s="28">
        <v>94.23</v>
      </c>
      <c r="F7" s="28">
        <v>99.06</v>
      </c>
      <c r="G7" s="28">
        <v>100.14</v>
      </c>
      <c r="H7" s="28">
        <v>97</v>
      </c>
      <c r="I7" s="28">
        <v>104.95</v>
      </c>
      <c r="J7" s="28">
        <v>108.38</v>
      </c>
      <c r="K7" s="28">
        <v>105.56</v>
      </c>
      <c r="L7" s="28">
        <v>91.57</v>
      </c>
      <c r="M7" s="28">
        <v>93.5</v>
      </c>
      <c r="N7" s="28">
        <v>104.09</v>
      </c>
      <c r="O7" s="28">
        <v>103.8</v>
      </c>
      <c r="P7" s="28">
        <v>109.59</v>
      </c>
      <c r="Q7" s="28">
        <v>123.77</v>
      </c>
      <c r="R7" s="28">
        <v>130</v>
      </c>
      <c r="S7" s="28">
        <v>148</v>
      </c>
      <c r="T7" s="28">
        <v>144.52000000000001</v>
      </c>
      <c r="U7" s="28">
        <v>136</v>
      </c>
      <c r="V7" s="28">
        <v>120</v>
      </c>
      <c r="W7" s="28">
        <v>111.05</v>
      </c>
      <c r="X7" s="28">
        <v>107</v>
      </c>
      <c r="Y7" s="28">
        <v>103.57</v>
      </c>
      <c r="Z7" s="29"/>
      <c r="AA7" s="30">
        <f>IF(SUM(B7:Z7)&lt;&gt;0,AVERAGEIF(B7:Z7,"&lt;&gt;"""),"")</f>
        <v>109.20791666666668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18.334</v>
      </c>
      <c r="D12" s="52">
        <v>14.831</v>
      </c>
      <c r="E12" s="52">
        <v>26.890999999999998</v>
      </c>
      <c r="F12" s="52"/>
      <c r="G12" s="52">
        <v>2.3650000000000002</v>
      </c>
      <c r="H12" s="52">
        <v>25.714000000000002</v>
      </c>
      <c r="I12" s="52">
        <v>34.436</v>
      </c>
      <c r="J12" s="52">
        <v>20</v>
      </c>
      <c r="K12" s="52">
        <v>23.911000000000001</v>
      </c>
      <c r="L12" s="52"/>
      <c r="M12" s="52"/>
      <c r="N12" s="52">
        <v>15.225</v>
      </c>
      <c r="O12" s="52">
        <v>11.333</v>
      </c>
      <c r="P12" s="52">
        <v>37.950000000000003</v>
      </c>
      <c r="Q12" s="52">
        <v>16.925000000000001</v>
      </c>
      <c r="R12" s="52">
        <v>8.81</v>
      </c>
      <c r="S12" s="52">
        <v>14.218</v>
      </c>
      <c r="T12" s="52">
        <v>30.56</v>
      </c>
      <c r="U12" s="52">
        <v>58.332999999999998</v>
      </c>
      <c r="V12" s="52">
        <v>15.608000000000001</v>
      </c>
      <c r="W12" s="52">
        <v>10.065</v>
      </c>
      <c r="X12" s="52">
        <v>11.192</v>
      </c>
      <c r="Y12" s="52">
        <v>16.844999999999999</v>
      </c>
      <c r="Z12" s="53"/>
      <c r="AA12" s="54">
        <f t="shared" si="0"/>
        <v>413.54600000000005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25.058</v>
      </c>
      <c r="C14" s="57">
        <v>8.4209999999999994</v>
      </c>
      <c r="D14" s="57"/>
      <c r="E14" s="57"/>
      <c r="F14" s="57">
        <v>25.89</v>
      </c>
      <c r="G14" s="57">
        <v>13.482999999999999</v>
      </c>
      <c r="H14" s="57">
        <v>0.747</v>
      </c>
      <c r="I14" s="57">
        <v>3.5229999999999997</v>
      </c>
      <c r="J14" s="57">
        <v>2.7040000000000002</v>
      </c>
      <c r="K14" s="57">
        <v>5.2330000000000005</v>
      </c>
      <c r="L14" s="57">
        <v>12.696</v>
      </c>
      <c r="M14" s="57">
        <v>16.903000000000002</v>
      </c>
      <c r="N14" s="57">
        <v>29.143999999999998</v>
      </c>
      <c r="O14" s="57">
        <v>19.093</v>
      </c>
      <c r="P14" s="57">
        <v>18.893000000000001</v>
      </c>
      <c r="Q14" s="57">
        <v>16.824000000000002</v>
      </c>
      <c r="R14" s="57">
        <v>0.79500000000000004</v>
      </c>
      <c r="S14" s="57">
        <v>2.02</v>
      </c>
      <c r="T14" s="57">
        <v>12.475999999999999</v>
      </c>
      <c r="U14" s="57">
        <v>11.116</v>
      </c>
      <c r="V14" s="57"/>
      <c r="W14" s="57"/>
      <c r="X14" s="57"/>
      <c r="Y14" s="57"/>
      <c r="Z14" s="58"/>
      <c r="AA14" s="59">
        <f t="shared" si="0"/>
        <v>225.01900000000001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25.058</v>
      </c>
      <c r="C16" s="62">
        <f t="shared" si="1"/>
        <v>26.754999999999999</v>
      </c>
      <c r="D16" s="62">
        <f t="shared" si="1"/>
        <v>14.831</v>
      </c>
      <c r="E16" s="62">
        <f t="shared" si="1"/>
        <v>26.890999999999998</v>
      </c>
      <c r="F16" s="62">
        <f t="shared" si="1"/>
        <v>25.89</v>
      </c>
      <c r="G16" s="62">
        <f t="shared" si="1"/>
        <v>15.847999999999999</v>
      </c>
      <c r="H16" s="62">
        <f t="shared" si="1"/>
        <v>26.461000000000002</v>
      </c>
      <c r="I16" s="62">
        <f t="shared" si="1"/>
        <v>37.959000000000003</v>
      </c>
      <c r="J16" s="62">
        <f t="shared" si="1"/>
        <v>22.704000000000001</v>
      </c>
      <c r="K16" s="62">
        <f t="shared" si="1"/>
        <v>29.144000000000002</v>
      </c>
      <c r="L16" s="62">
        <f t="shared" si="1"/>
        <v>12.696</v>
      </c>
      <c r="M16" s="62">
        <f t="shared" si="1"/>
        <v>16.903000000000002</v>
      </c>
      <c r="N16" s="62">
        <f t="shared" si="1"/>
        <v>44.369</v>
      </c>
      <c r="O16" s="62">
        <f t="shared" si="1"/>
        <v>30.426000000000002</v>
      </c>
      <c r="P16" s="62">
        <f t="shared" si="1"/>
        <v>56.843000000000004</v>
      </c>
      <c r="Q16" s="62">
        <f t="shared" si="1"/>
        <v>33.749000000000002</v>
      </c>
      <c r="R16" s="62">
        <f t="shared" si="1"/>
        <v>9.6050000000000004</v>
      </c>
      <c r="S16" s="62">
        <f t="shared" si="1"/>
        <v>16.238</v>
      </c>
      <c r="T16" s="62">
        <f t="shared" si="1"/>
        <v>43.036000000000001</v>
      </c>
      <c r="U16" s="62">
        <f t="shared" si="1"/>
        <v>69.448999999999998</v>
      </c>
      <c r="V16" s="62">
        <f t="shared" si="1"/>
        <v>15.608000000000001</v>
      </c>
      <c r="W16" s="62">
        <f t="shared" si="1"/>
        <v>10.065</v>
      </c>
      <c r="X16" s="62">
        <f t="shared" si="1"/>
        <v>11.192</v>
      </c>
      <c r="Y16" s="62">
        <f t="shared" si="1"/>
        <v>16.844999999999999</v>
      </c>
      <c r="Z16" s="63" t="str">
        <f t="shared" si="1"/>
        <v/>
      </c>
      <c r="AA16" s="64">
        <f>SUM(AA10:AA15)</f>
        <v>638.56500000000005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3.3280000000000003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3.3280000000000003</v>
      </c>
    </row>
    <row r="21" spans="1:27" ht="24.9" customHeight="1" x14ac:dyDescent="0.25">
      <c r="A21" s="75" t="s">
        <v>16</v>
      </c>
      <c r="B21" s="80">
        <v>0.81799999999999995</v>
      </c>
      <c r="C21" s="81">
        <v>0.80700000000000005</v>
      </c>
      <c r="D21" s="81">
        <v>0.95399999999999996</v>
      </c>
      <c r="E21" s="81">
        <v>0.63200000000000001</v>
      </c>
      <c r="F21" s="81">
        <v>0.63100000000000001</v>
      </c>
      <c r="G21" s="81">
        <v>0.32300000000000001</v>
      </c>
      <c r="H21" s="81">
        <v>0.98799999999999999</v>
      </c>
      <c r="I21" s="81">
        <v>11.844000000000001</v>
      </c>
      <c r="J21" s="81">
        <v>8.077</v>
      </c>
      <c r="K21" s="81">
        <v>6.3150000000000004</v>
      </c>
      <c r="L21" s="81">
        <v>6.5650000000000004</v>
      </c>
      <c r="M21" s="81">
        <v>6.4660000000000002</v>
      </c>
      <c r="N21" s="81">
        <v>4.8079999999999998</v>
      </c>
      <c r="O21" s="81">
        <v>3.512</v>
      </c>
      <c r="P21" s="81">
        <v>3.08</v>
      </c>
      <c r="Q21" s="81">
        <v>2.8260000000000001</v>
      </c>
      <c r="R21" s="81">
        <v>3.895</v>
      </c>
      <c r="S21" s="81">
        <v>4.2439999999999998</v>
      </c>
      <c r="T21" s="81">
        <v>2.4489999999999998</v>
      </c>
      <c r="U21" s="81">
        <v>1.6559999999999999</v>
      </c>
      <c r="V21" s="81">
        <v>1.796</v>
      </c>
      <c r="W21" s="81">
        <v>1.919</v>
      </c>
      <c r="X21" s="81">
        <v>1.474</v>
      </c>
      <c r="Y21" s="81">
        <v>1.397</v>
      </c>
      <c r="Z21" s="78"/>
      <c r="AA21" s="79">
        <f t="shared" si="2"/>
        <v>77.476000000000013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17.088000000000001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17.088000000000001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0.81799999999999995</v>
      </c>
      <c r="C26" s="88">
        <f t="shared" si="3"/>
        <v>0.80700000000000005</v>
      </c>
      <c r="D26" s="88">
        <f t="shared" si="3"/>
        <v>0.95399999999999996</v>
      </c>
      <c r="E26" s="88">
        <f t="shared" si="3"/>
        <v>0.63200000000000001</v>
      </c>
      <c r="F26" s="88">
        <f t="shared" si="3"/>
        <v>0.63100000000000001</v>
      </c>
      <c r="G26" s="88">
        <f t="shared" si="3"/>
        <v>0.32300000000000001</v>
      </c>
      <c r="H26" s="88">
        <f t="shared" si="3"/>
        <v>0.98799999999999999</v>
      </c>
      <c r="I26" s="88">
        <f t="shared" si="3"/>
        <v>15.172000000000001</v>
      </c>
      <c r="J26" s="88">
        <f t="shared" si="3"/>
        <v>8.077</v>
      </c>
      <c r="K26" s="88">
        <f t="shared" si="3"/>
        <v>6.3150000000000004</v>
      </c>
      <c r="L26" s="88">
        <f t="shared" si="3"/>
        <v>6.5650000000000004</v>
      </c>
      <c r="M26" s="88">
        <f t="shared" si="3"/>
        <v>23.554000000000002</v>
      </c>
      <c r="N26" s="88">
        <f t="shared" si="3"/>
        <v>4.8079999999999998</v>
      </c>
      <c r="O26" s="88">
        <f t="shared" si="3"/>
        <v>3.512</v>
      </c>
      <c r="P26" s="88">
        <f t="shared" si="3"/>
        <v>3.08</v>
      </c>
      <c r="Q26" s="88">
        <f t="shared" si="3"/>
        <v>2.8260000000000001</v>
      </c>
      <c r="R26" s="88">
        <f t="shared" si="3"/>
        <v>3.895</v>
      </c>
      <c r="S26" s="88">
        <f t="shared" si="3"/>
        <v>4.2439999999999998</v>
      </c>
      <c r="T26" s="88">
        <f t="shared" si="3"/>
        <v>2.4489999999999998</v>
      </c>
      <c r="U26" s="88">
        <f t="shared" si="3"/>
        <v>1.6559999999999999</v>
      </c>
      <c r="V26" s="88">
        <f t="shared" si="3"/>
        <v>1.796</v>
      </c>
      <c r="W26" s="88">
        <f t="shared" si="3"/>
        <v>1.919</v>
      </c>
      <c r="X26" s="88">
        <f t="shared" si="3"/>
        <v>1.474</v>
      </c>
      <c r="Y26" s="88">
        <f t="shared" si="3"/>
        <v>1.397</v>
      </c>
      <c r="Z26" s="89" t="str">
        <f t="shared" si="3"/>
        <v/>
      </c>
      <c r="AA26" s="90">
        <f>SUM(AA19:AA25)</f>
        <v>97.892000000000024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25.876000000000001</v>
      </c>
      <c r="C30" s="77">
        <v>27.562000000000001</v>
      </c>
      <c r="D30" s="77">
        <v>15.785</v>
      </c>
      <c r="E30" s="77">
        <v>27.523</v>
      </c>
      <c r="F30" s="77">
        <v>26.521000000000001</v>
      </c>
      <c r="G30" s="77">
        <v>16.170999999999999</v>
      </c>
      <c r="H30" s="77">
        <v>27.449000000000002</v>
      </c>
      <c r="I30" s="77">
        <v>53.131</v>
      </c>
      <c r="J30" s="77">
        <v>30.780999999999999</v>
      </c>
      <c r="K30" s="77">
        <v>35.459000000000003</v>
      </c>
      <c r="L30" s="77">
        <v>19.260999999999999</v>
      </c>
      <c r="M30" s="77">
        <v>40.457000000000001</v>
      </c>
      <c r="N30" s="77">
        <v>49.177</v>
      </c>
      <c r="O30" s="77">
        <v>33.938000000000002</v>
      </c>
      <c r="P30" s="77">
        <v>59.923000000000002</v>
      </c>
      <c r="Q30" s="77">
        <v>36.575000000000003</v>
      </c>
      <c r="R30" s="77">
        <v>13.5</v>
      </c>
      <c r="S30" s="77">
        <v>20.481999999999999</v>
      </c>
      <c r="T30" s="77">
        <v>45.484999999999999</v>
      </c>
      <c r="U30" s="77">
        <v>71.105000000000004</v>
      </c>
      <c r="V30" s="77">
        <v>17.404</v>
      </c>
      <c r="W30" s="77">
        <v>11.984</v>
      </c>
      <c r="X30" s="77">
        <v>12.666</v>
      </c>
      <c r="Y30" s="77">
        <v>18.242000000000001</v>
      </c>
      <c r="Z30" s="78"/>
      <c r="AA30" s="79">
        <f>SUM(B30:Z30)</f>
        <v>736.45700000000011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25.876000000000001</v>
      </c>
      <c r="C32" s="62">
        <f t="shared" ref="C32:Z32" si="4">IF(LEN(C$2)&gt;0,SUM(C29:C31),"")</f>
        <v>27.562000000000001</v>
      </c>
      <c r="D32" s="62">
        <f t="shared" si="4"/>
        <v>15.785</v>
      </c>
      <c r="E32" s="62">
        <f t="shared" si="4"/>
        <v>27.523</v>
      </c>
      <c r="F32" s="62">
        <f t="shared" si="4"/>
        <v>26.521000000000001</v>
      </c>
      <c r="G32" s="62">
        <f t="shared" si="4"/>
        <v>16.170999999999999</v>
      </c>
      <c r="H32" s="62">
        <f t="shared" si="4"/>
        <v>27.449000000000002</v>
      </c>
      <c r="I32" s="62">
        <f t="shared" si="4"/>
        <v>53.131</v>
      </c>
      <c r="J32" s="62">
        <f t="shared" si="4"/>
        <v>30.780999999999999</v>
      </c>
      <c r="K32" s="62">
        <f t="shared" si="4"/>
        <v>35.459000000000003</v>
      </c>
      <c r="L32" s="62">
        <f t="shared" si="4"/>
        <v>19.260999999999999</v>
      </c>
      <c r="M32" s="62">
        <f t="shared" si="4"/>
        <v>40.457000000000001</v>
      </c>
      <c r="N32" s="62">
        <f t="shared" si="4"/>
        <v>49.177</v>
      </c>
      <c r="O32" s="62">
        <f t="shared" si="4"/>
        <v>33.938000000000002</v>
      </c>
      <c r="P32" s="62">
        <f t="shared" si="4"/>
        <v>59.923000000000002</v>
      </c>
      <c r="Q32" s="62">
        <f t="shared" si="4"/>
        <v>36.575000000000003</v>
      </c>
      <c r="R32" s="62">
        <f t="shared" si="4"/>
        <v>13.5</v>
      </c>
      <c r="S32" s="62">
        <f t="shared" si="4"/>
        <v>20.481999999999999</v>
      </c>
      <c r="T32" s="62">
        <f t="shared" si="4"/>
        <v>45.484999999999999</v>
      </c>
      <c r="U32" s="62">
        <f t="shared" si="4"/>
        <v>71.105000000000004</v>
      </c>
      <c r="V32" s="62">
        <f t="shared" si="4"/>
        <v>17.404</v>
      </c>
      <c r="W32" s="62">
        <f t="shared" si="4"/>
        <v>11.984</v>
      </c>
      <c r="X32" s="62">
        <f t="shared" si="4"/>
        <v>12.666</v>
      </c>
      <c r="Y32" s="62">
        <f t="shared" si="4"/>
        <v>18.242000000000001</v>
      </c>
      <c r="Z32" s="63" t="str">
        <f t="shared" si="4"/>
        <v/>
      </c>
      <c r="AA32" s="64">
        <f>SUM(AA29:AA31)</f>
        <v>736.45700000000011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1.8</v>
      </c>
      <c r="S39" s="99">
        <v>23.9</v>
      </c>
      <c r="T39" s="99"/>
      <c r="U39" s="99"/>
      <c r="V39" s="99"/>
      <c r="W39" s="99"/>
      <c r="X39" s="99"/>
      <c r="Y39" s="99"/>
      <c r="Z39" s="100"/>
      <c r="AA39" s="79">
        <f t="shared" si="5"/>
        <v>25.7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1.8</v>
      </c>
      <c r="S40" s="88">
        <f t="shared" si="6"/>
        <v>23.9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25.7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1.8</v>
      </c>
      <c r="S47" s="99">
        <v>23.9</v>
      </c>
      <c r="T47" s="99"/>
      <c r="U47" s="99"/>
      <c r="V47" s="99"/>
      <c r="W47" s="99"/>
      <c r="X47" s="99"/>
      <c r="Y47" s="99"/>
      <c r="Z47" s="100"/>
      <c r="AA47" s="79">
        <f t="shared" si="7"/>
        <v>25.7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1.8</v>
      </c>
      <c r="S49" s="88">
        <f t="shared" si="8"/>
        <v>23.9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25.7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25.876000000000001</v>
      </c>
      <c r="C52" s="88">
        <f t="shared" si="10"/>
        <v>27.561999999999998</v>
      </c>
      <c r="D52" s="88">
        <f t="shared" si="10"/>
        <v>15.785</v>
      </c>
      <c r="E52" s="88">
        <f t="shared" si="10"/>
        <v>27.523</v>
      </c>
      <c r="F52" s="88">
        <f t="shared" si="10"/>
        <v>26.521000000000001</v>
      </c>
      <c r="G52" s="88">
        <f t="shared" si="10"/>
        <v>16.170999999999999</v>
      </c>
      <c r="H52" s="88">
        <f t="shared" si="10"/>
        <v>27.449000000000002</v>
      </c>
      <c r="I52" s="88">
        <f t="shared" si="10"/>
        <v>53.131</v>
      </c>
      <c r="J52" s="88">
        <f t="shared" si="10"/>
        <v>30.780999999999999</v>
      </c>
      <c r="K52" s="88">
        <f t="shared" si="10"/>
        <v>35.459000000000003</v>
      </c>
      <c r="L52" s="88">
        <f t="shared" si="10"/>
        <v>19.260999999999999</v>
      </c>
      <c r="M52" s="88">
        <f t="shared" si="10"/>
        <v>40.457000000000008</v>
      </c>
      <c r="N52" s="88">
        <f t="shared" si="10"/>
        <v>49.177</v>
      </c>
      <c r="O52" s="88">
        <f t="shared" si="10"/>
        <v>33.938000000000002</v>
      </c>
      <c r="P52" s="88">
        <f t="shared" si="10"/>
        <v>59.923000000000002</v>
      </c>
      <c r="Q52" s="88">
        <f t="shared" si="10"/>
        <v>36.575000000000003</v>
      </c>
      <c r="R52" s="88">
        <f t="shared" si="10"/>
        <v>15.3</v>
      </c>
      <c r="S52" s="88">
        <f t="shared" si="10"/>
        <v>44.381999999999998</v>
      </c>
      <c r="T52" s="88">
        <f t="shared" si="10"/>
        <v>45.484999999999999</v>
      </c>
      <c r="U52" s="88">
        <f t="shared" si="10"/>
        <v>71.105000000000004</v>
      </c>
      <c r="V52" s="88">
        <f t="shared" si="10"/>
        <v>17.404</v>
      </c>
      <c r="W52" s="88">
        <f t="shared" si="10"/>
        <v>11.984</v>
      </c>
      <c r="X52" s="88">
        <f t="shared" si="10"/>
        <v>12.666</v>
      </c>
      <c r="Y52" s="88">
        <f t="shared" si="10"/>
        <v>18.241999999999997</v>
      </c>
      <c r="Z52" s="89" t="str">
        <f t="shared" si="10"/>
        <v/>
      </c>
      <c r="AA52" s="104">
        <f>SUM(B52:Z52)</f>
        <v>762.15700000000004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45606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25.875999999999998</v>
      </c>
      <c r="C4" s="18">
        <v>27.561999999999998</v>
      </c>
      <c r="D4" s="18">
        <v>15.785</v>
      </c>
      <c r="E4" s="18">
        <v>27.523000000000003</v>
      </c>
      <c r="F4" s="18">
        <v>26.521000000000001</v>
      </c>
      <c r="G4" s="18">
        <v>16.170999999999999</v>
      </c>
      <c r="H4" s="18">
        <v>27.448999999999998</v>
      </c>
      <c r="I4" s="18">
        <v>53.131</v>
      </c>
      <c r="J4" s="18">
        <v>30.780999999999999</v>
      </c>
      <c r="K4" s="18">
        <v>35.459000000000003</v>
      </c>
      <c r="L4" s="18">
        <v>19.260999999999999</v>
      </c>
      <c r="M4" s="18">
        <v>40.457000000000008</v>
      </c>
      <c r="N4" s="18">
        <v>49.177</v>
      </c>
      <c r="O4" s="18">
        <v>33.938000000000002</v>
      </c>
      <c r="P4" s="18">
        <v>59.9</v>
      </c>
      <c r="Q4" s="18">
        <v>36.603999999999999</v>
      </c>
      <c r="R4" s="18">
        <v>15.3</v>
      </c>
      <c r="S4" s="18">
        <v>44.382000000000005</v>
      </c>
      <c r="T4" s="18">
        <v>45.506999999999998</v>
      </c>
      <c r="U4" s="18">
        <v>71.087999999999994</v>
      </c>
      <c r="V4" s="18">
        <v>17.404</v>
      </c>
      <c r="W4" s="18">
        <v>11.983999999999998</v>
      </c>
      <c r="X4" s="18">
        <v>12.666</v>
      </c>
      <c r="Y4" s="18">
        <v>18.242000000000001</v>
      </c>
      <c r="Z4" s="19"/>
      <c r="AA4" s="20">
        <f>SUM(B4:Z4)</f>
        <v>762.16800000000001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99.6</v>
      </c>
      <c r="C7" s="28">
        <v>95.13</v>
      </c>
      <c r="D7" s="28">
        <v>90.48</v>
      </c>
      <c r="E7" s="28">
        <v>94.23</v>
      </c>
      <c r="F7" s="28">
        <v>99.06</v>
      </c>
      <c r="G7" s="28">
        <v>100.14</v>
      </c>
      <c r="H7" s="28">
        <v>97</v>
      </c>
      <c r="I7" s="28">
        <v>104.95</v>
      </c>
      <c r="J7" s="28">
        <v>108.38</v>
      </c>
      <c r="K7" s="28">
        <v>105.56</v>
      </c>
      <c r="L7" s="28">
        <v>91.57</v>
      </c>
      <c r="M7" s="28">
        <v>93.5</v>
      </c>
      <c r="N7" s="28">
        <v>104.09</v>
      </c>
      <c r="O7" s="28">
        <v>103.8</v>
      </c>
      <c r="P7" s="28">
        <v>109.59</v>
      </c>
      <c r="Q7" s="28">
        <v>123.77</v>
      </c>
      <c r="R7" s="28">
        <v>130</v>
      </c>
      <c r="S7" s="28">
        <v>148</v>
      </c>
      <c r="T7" s="28">
        <v>144.52000000000001</v>
      </c>
      <c r="U7" s="28">
        <v>136</v>
      </c>
      <c r="V7" s="28">
        <v>120</v>
      </c>
      <c r="W7" s="28">
        <v>111.05</v>
      </c>
      <c r="X7" s="28">
        <v>107</v>
      </c>
      <c r="Y7" s="28">
        <v>103.57</v>
      </c>
      <c r="Z7" s="29"/>
      <c r="AA7" s="30">
        <f>IF(SUM(B7:Z7)&lt;&gt;0,AVERAGEIF(B7:Z7,"&lt;&gt;"""),"")</f>
        <v>109.20791666666668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0.14499999999999999</v>
      </c>
      <c r="C14" s="57">
        <v>0.47</v>
      </c>
      <c r="D14" s="57">
        <v>0.46</v>
      </c>
      <c r="E14" s="57">
        <v>0.44</v>
      </c>
      <c r="F14" s="57">
        <v>0.41</v>
      </c>
      <c r="G14" s="57">
        <v>0.39</v>
      </c>
      <c r="H14" s="57">
        <v>0.51900000000000002</v>
      </c>
      <c r="I14" s="57">
        <v>39.131</v>
      </c>
      <c r="J14" s="57">
        <v>17.780999999999999</v>
      </c>
      <c r="K14" s="57">
        <v>16.158999999999999</v>
      </c>
      <c r="L14" s="57">
        <v>3.65</v>
      </c>
      <c r="M14" s="57">
        <v>18.93</v>
      </c>
      <c r="N14" s="57">
        <v>9.6219999999999999</v>
      </c>
      <c r="O14" s="57">
        <v>13.437999999999999</v>
      </c>
      <c r="P14" s="57"/>
      <c r="Q14" s="57">
        <v>0.20399999999999999</v>
      </c>
      <c r="R14" s="57">
        <v>0.58499999999999996</v>
      </c>
      <c r="S14" s="57">
        <v>0.78</v>
      </c>
      <c r="T14" s="57"/>
      <c r="U14" s="57">
        <v>0.60699999999999998</v>
      </c>
      <c r="V14" s="57">
        <v>1.1280000000000001</v>
      </c>
      <c r="W14" s="57">
        <v>3.5949999999999998</v>
      </c>
      <c r="X14" s="57">
        <v>1.4229999999999998</v>
      </c>
      <c r="Y14" s="57">
        <v>1.4609999999999999</v>
      </c>
      <c r="Z14" s="58"/>
      <c r="AA14" s="59">
        <f t="shared" si="0"/>
        <v>131.32800000000003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0.14499999999999999</v>
      </c>
      <c r="C16" s="62">
        <f t="shared" ref="C16:Z16" si="1">IF(LEN(C$2)&gt;0,SUM(C10:C15),"")</f>
        <v>0.47</v>
      </c>
      <c r="D16" s="62">
        <f t="shared" si="1"/>
        <v>0.46</v>
      </c>
      <c r="E16" s="62">
        <f t="shared" si="1"/>
        <v>0.44</v>
      </c>
      <c r="F16" s="62">
        <f t="shared" si="1"/>
        <v>0.41</v>
      </c>
      <c r="G16" s="62">
        <f t="shared" si="1"/>
        <v>0.39</v>
      </c>
      <c r="H16" s="62">
        <f t="shared" si="1"/>
        <v>0.51900000000000002</v>
      </c>
      <c r="I16" s="62">
        <f t="shared" si="1"/>
        <v>39.131</v>
      </c>
      <c r="J16" s="62">
        <f t="shared" si="1"/>
        <v>17.780999999999999</v>
      </c>
      <c r="K16" s="62">
        <f t="shared" si="1"/>
        <v>16.158999999999999</v>
      </c>
      <c r="L16" s="62">
        <f t="shared" si="1"/>
        <v>3.65</v>
      </c>
      <c r="M16" s="62">
        <f t="shared" si="1"/>
        <v>18.93</v>
      </c>
      <c r="N16" s="62">
        <f t="shared" si="1"/>
        <v>9.6219999999999999</v>
      </c>
      <c r="O16" s="62">
        <f t="shared" si="1"/>
        <v>13.437999999999999</v>
      </c>
      <c r="P16" s="62">
        <f t="shared" si="1"/>
        <v>0</v>
      </c>
      <c r="Q16" s="62">
        <f t="shared" si="1"/>
        <v>0.20399999999999999</v>
      </c>
      <c r="R16" s="62">
        <f t="shared" si="1"/>
        <v>0.58499999999999996</v>
      </c>
      <c r="S16" s="62">
        <f t="shared" si="1"/>
        <v>0.78</v>
      </c>
      <c r="T16" s="62">
        <f t="shared" si="1"/>
        <v>0</v>
      </c>
      <c r="U16" s="62">
        <f t="shared" si="1"/>
        <v>0.60699999999999998</v>
      </c>
      <c r="V16" s="62">
        <f t="shared" si="1"/>
        <v>1.1280000000000001</v>
      </c>
      <c r="W16" s="62">
        <f t="shared" si="1"/>
        <v>3.5949999999999998</v>
      </c>
      <c r="X16" s="62">
        <f t="shared" si="1"/>
        <v>1.4229999999999998</v>
      </c>
      <c r="Y16" s="62">
        <f t="shared" si="1"/>
        <v>1.4609999999999999</v>
      </c>
      <c r="Z16" s="63" t="str">
        <f t="shared" si="1"/>
        <v/>
      </c>
      <c r="AA16" s="64">
        <f>SUM(AA10:AA15)</f>
        <v>131.32800000000003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5.1690000000000005</v>
      </c>
      <c r="C20" s="77">
        <v>5.2610000000000001</v>
      </c>
      <c r="D20" s="77">
        <v>5.9700000000000006</v>
      </c>
      <c r="E20" s="77">
        <v>5.5280000000000005</v>
      </c>
      <c r="F20" s="77">
        <v>5.484</v>
      </c>
      <c r="G20" s="77">
        <v>4.2210000000000001</v>
      </c>
      <c r="H20" s="77">
        <v>9.0020000000000007</v>
      </c>
      <c r="I20" s="77"/>
      <c r="J20" s="77"/>
      <c r="K20" s="77">
        <v>2</v>
      </c>
      <c r="L20" s="77">
        <v>1.0999999999999999E-2</v>
      </c>
      <c r="M20" s="77">
        <v>4.9009999999999998</v>
      </c>
      <c r="N20" s="77">
        <v>4.0999999999999996</v>
      </c>
      <c r="O20" s="77">
        <v>3.2</v>
      </c>
      <c r="P20" s="77"/>
      <c r="Q20" s="77"/>
      <c r="R20" s="77">
        <v>0.71499999999999997</v>
      </c>
      <c r="S20" s="77">
        <v>2.9319999999999999</v>
      </c>
      <c r="T20" s="77">
        <v>0.307</v>
      </c>
      <c r="U20" s="77">
        <v>0.14199999999999999</v>
      </c>
      <c r="V20" s="77">
        <v>2.0510000000000002</v>
      </c>
      <c r="W20" s="77">
        <v>0.92800000000000005</v>
      </c>
      <c r="X20" s="77">
        <v>4.3230000000000004</v>
      </c>
      <c r="Y20" s="77">
        <v>5.1709999999999994</v>
      </c>
      <c r="Z20" s="78"/>
      <c r="AA20" s="79">
        <f t="shared" si="2"/>
        <v>71.415999999999997</v>
      </c>
    </row>
    <row r="21" spans="1:27" ht="24.9" customHeight="1" x14ac:dyDescent="0.25">
      <c r="A21" s="75" t="s">
        <v>16</v>
      </c>
      <c r="B21" s="80">
        <v>20.562000000000001</v>
      </c>
      <c r="C21" s="81">
        <v>21.831</v>
      </c>
      <c r="D21" s="81">
        <v>9.3550000000000004</v>
      </c>
      <c r="E21" s="81">
        <v>21.555</v>
      </c>
      <c r="F21" s="81">
        <v>20.626999999999999</v>
      </c>
      <c r="G21" s="81">
        <v>11.56</v>
      </c>
      <c r="H21" s="81">
        <v>17.928000000000001</v>
      </c>
      <c r="I21" s="81">
        <v>14</v>
      </c>
      <c r="J21" s="81">
        <v>13</v>
      </c>
      <c r="K21" s="81">
        <v>17.3</v>
      </c>
      <c r="L21" s="81">
        <v>15.6</v>
      </c>
      <c r="M21" s="81">
        <v>16.625999999999998</v>
      </c>
      <c r="N21" s="81">
        <v>35.454999999999998</v>
      </c>
      <c r="O21" s="81">
        <v>17.299999999999997</v>
      </c>
      <c r="P21" s="81">
        <v>4</v>
      </c>
      <c r="Q21" s="81"/>
      <c r="R21" s="81">
        <v>14</v>
      </c>
      <c r="S21" s="81">
        <v>40.67</v>
      </c>
      <c r="T21" s="81">
        <v>14.1</v>
      </c>
      <c r="U21" s="81">
        <v>6.9389999999999992</v>
      </c>
      <c r="V21" s="81">
        <v>2.0249999999999999</v>
      </c>
      <c r="W21" s="81">
        <v>7.4610000000000003</v>
      </c>
      <c r="X21" s="81">
        <v>6.92</v>
      </c>
      <c r="Y21" s="81">
        <v>11.61</v>
      </c>
      <c r="Z21" s="78"/>
      <c r="AA21" s="79">
        <f t="shared" si="2"/>
        <v>360.42400000000009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25.731000000000002</v>
      </c>
      <c r="C26" s="88">
        <f t="shared" ref="C26:Z26" si="3">IF(LEN(C$2)&gt;0,SUM(C19:C25),"")</f>
        <v>27.091999999999999</v>
      </c>
      <c r="D26" s="88">
        <f t="shared" si="3"/>
        <v>15.325000000000001</v>
      </c>
      <c r="E26" s="88">
        <f t="shared" si="3"/>
        <v>27.082999999999998</v>
      </c>
      <c r="F26" s="88">
        <f t="shared" si="3"/>
        <v>26.110999999999997</v>
      </c>
      <c r="G26" s="88">
        <f t="shared" si="3"/>
        <v>15.781000000000001</v>
      </c>
      <c r="H26" s="88">
        <f t="shared" si="3"/>
        <v>26.93</v>
      </c>
      <c r="I26" s="88">
        <f t="shared" si="3"/>
        <v>14</v>
      </c>
      <c r="J26" s="88">
        <f t="shared" si="3"/>
        <v>13</v>
      </c>
      <c r="K26" s="88">
        <f t="shared" si="3"/>
        <v>19.3</v>
      </c>
      <c r="L26" s="88">
        <f t="shared" si="3"/>
        <v>15.610999999999999</v>
      </c>
      <c r="M26" s="88">
        <f t="shared" si="3"/>
        <v>21.526999999999997</v>
      </c>
      <c r="N26" s="88">
        <f t="shared" si="3"/>
        <v>39.555</v>
      </c>
      <c r="O26" s="88">
        <f t="shared" si="3"/>
        <v>20.499999999999996</v>
      </c>
      <c r="P26" s="88">
        <f t="shared" si="3"/>
        <v>4</v>
      </c>
      <c r="Q26" s="88">
        <f t="shared" si="3"/>
        <v>0</v>
      </c>
      <c r="R26" s="88">
        <f t="shared" si="3"/>
        <v>14.715</v>
      </c>
      <c r="S26" s="88">
        <f t="shared" si="3"/>
        <v>43.602000000000004</v>
      </c>
      <c r="T26" s="88">
        <f t="shared" si="3"/>
        <v>14.407</v>
      </c>
      <c r="U26" s="88">
        <f t="shared" si="3"/>
        <v>7.0809999999999995</v>
      </c>
      <c r="V26" s="88">
        <f t="shared" si="3"/>
        <v>4.0760000000000005</v>
      </c>
      <c r="W26" s="88">
        <f t="shared" si="3"/>
        <v>8.3890000000000011</v>
      </c>
      <c r="X26" s="88">
        <f t="shared" si="3"/>
        <v>11.243</v>
      </c>
      <c r="Y26" s="88">
        <f t="shared" si="3"/>
        <v>16.780999999999999</v>
      </c>
      <c r="Z26" s="89" t="str">
        <f t="shared" si="3"/>
        <v/>
      </c>
      <c r="AA26" s="90">
        <f>SUM(AA19:AA25)</f>
        <v>431.84000000000009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25.876000000000001</v>
      </c>
      <c r="C30" s="77">
        <v>27.562000000000001</v>
      </c>
      <c r="D30" s="77">
        <v>15.785</v>
      </c>
      <c r="E30" s="77">
        <v>27.523</v>
      </c>
      <c r="F30" s="77">
        <v>26.521000000000001</v>
      </c>
      <c r="G30" s="77">
        <v>16.170999999999999</v>
      </c>
      <c r="H30" s="77">
        <v>27.449000000000002</v>
      </c>
      <c r="I30" s="77">
        <v>53.131</v>
      </c>
      <c r="J30" s="77">
        <v>30.780999999999999</v>
      </c>
      <c r="K30" s="77">
        <v>35.459000000000003</v>
      </c>
      <c r="L30" s="77">
        <v>19.260999999999999</v>
      </c>
      <c r="M30" s="77">
        <v>40.457000000000001</v>
      </c>
      <c r="N30" s="77">
        <v>49.177</v>
      </c>
      <c r="O30" s="77">
        <v>33.938000000000002</v>
      </c>
      <c r="P30" s="77">
        <v>4</v>
      </c>
      <c r="Q30" s="77">
        <v>0.20399999999999999</v>
      </c>
      <c r="R30" s="77">
        <v>15.3</v>
      </c>
      <c r="S30" s="77">
        <v>44.381999999999998</v>
      </c>
      <c r="T30" s="77">
        <v>14.407</v>
      </c>
      <c r="U30" s="77">
        <v>7.6879999999999997</v>
      </c>
      <c r="V30" s="77">
        <v>5.2039999999999997</v>
      </c>
      <c r="W30" s="77">
        <v>11.984</v>
      </c>
      <c r="X30" s="77">
        <v>12.666</v>
      </c>
      <c r="Y30" s="77">
        <v>18.242000000000001</v>
      </c>
      <c r="Z30" s="78"/>
      <c r="AA30" s="79">
        <f>SUM(B30:Z30)</f>
        <v>563.16800000000012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25.876000000000001</v>
      </c>
      <c r="C32" s="62">
        <f t="shared" ref="C32:Z32" si="4">IF(LEN(C$2)&gt;0,SUM(C29:C31),"")</f>
        <v>27.562000000000001</v>
      </c>
      <c r="D32" s="62">
        <f t="shared" si="4"/>
        <v>15.785</v>
      </c>
      <c r="E32" s="62">
        <f t="shared" si="4"/>
        <v>27.523</v>
      </c>
      <c r="F32" s="62">
        <f t="shared" si="4"/>
        <v>26.521000000000001</v>
      </c>
      <c r="G32" s="62">
        <f t="shared" si="4"/>
        <v>16.170999999999999</v>
      </c>
      <c r="H32" s="62">
        <f t="shared" si="4"/>
        <v>27.449000000000002</v>
      </c>
      <c r="I32" s="62">
        <f t="shared" si="4"/>
        <v>53.131</v>
      </c>
      <c r="J32" s="62">
        <f t="shared" si="4"/>
        <v>30.780999999999999</v>
      </c>
      <c r="K32" s="62">
        <f t="shared" si="4"/>
        <v>35.459000000000003</v>
      </c>
      <c r="L32" s="62">
        <f t="shared" si="4"/>
        <v>19.260999999999999</v>
      </c>
      <c r="M32" s="62">
        <f t="shared" si="4"/>
        <v>40.457000000000001</v>
      </c>
      <c r="N32" s="62">
        <f t="shared" si="4"/>
        <v>49.177</v>
      </c>
      <c r="O32" s="62">
        <f t="shared" si="4"/>
        <v>33.938000000000002</v>
      </c>
      <c r="P32" s="62">
        <f t="shared" si="4"/>
        <v>4</v>
      </c>
      <c r="Q32" s="62">
        <f t="shared" si="4"/>
        <v>0.20399999999999999</v>
      </c>
      <c r="R32" s="62">
        <f t="shared" si="4"/>
        <v>15.3</v>
      </c>
      <c r="S32" s="62">
        <f t="shared" si="4"/>
        <v>44.381999999999998</v>
      </c>
      <c r="T32" s="62">
        <f t="shared" si="4"/>
        <v>14.407</v>
      </c>
      <c r="U32" s="62">
        <f t="shared" si="4"/>
        <v>7.6879999999999997</v>
      </c>
      <c r="V32" s="62">
        <f t="shared" si="4"/>
        <v>5.2039999999999997</v>
      </c>
      <c r="W32" s="62">
        <f t="shared" si="4"/>
        <v>11.984</v>
      </c>
      <c r="X32" s="62">
        <f t="shared" si="4"/>
        <v>12.666</v>
      </c>
      <c r="Y32" s="62">
        <f t="shared" si="4"/>
        <v>18.242000000000001</v>
      </c>
      <c r="Z32" s="63" t="str">
        <f t="shared" si="4"/>
        <v/>
      </c>
      <c r="AA32" s="64">
        <f>SUM(AA29:AA31)</f>
        <v>563.16800000000012</v>
      </c>
    </row>
    <row r="33" spans="1:9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55.9</v>
      </c>
      <c r="Q39" s="99">
        <v>36.4</v>
      </c>
      <c r="R39" s="99"/>
      <c r="S39" s="99"/>
      <c r="T39" s="99">
        <v>31.1</v>
      </c>
      <c r="U39" s="99">
        <v>63.4</v>
      </c>
      <c r="V39" s="99">
        <v>12.2</v>
      </c>
      <c r="W39" s="99"/>
      <c r="X39" s="99"/>
      <c r="Y39" s="99"/>
      <c r="Z39" s="100"/>
      <c r="AA39" s="79">
        <f t="shared" si="5"/>
        <v>199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55.9</v>
      </c>
      <c r="Q40" s="88">
        <f t="shared" si="6"/>
        <v>36.4</v>
      </c>
      <c r="R40" s="88">
        <f t="shared" si="6"/>
        <v>0</v>
      </c>
      <c r="S40" s="88">
        <f t="shared" si="6"/>
        <v>0</v>
      </c>
      <c r="T40" s="88">
        <f t="shared" si="6"/>
        <v>31.1</v>
      </c>
      <c r="U40" s="88">
        <f t="shared" si="6"/>
        <v>63.4</v>
      </c>
      <c r="V40" s="88">
        <f t="shared" si="6"/>
        <v>12.2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199</v>
      </c>
    </row>
    <row r="41" spans="1:9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55.9</v>
      </c>
      <c r="Q47" s="99">
        <v>36.4</v>
      </c>
      <c r="R47" s="99"/>
      <c r="S47" s="99"/>
      <c r="T47" s="99">
        <v>31.1</v>
      </c>
      <c r="U47" s="99">
        <v>63.4</v>
      </c>
      <c r="V47" s="99">
        <v>12.2</v>
      </c>
      <c r="W47" s="99"/>
      <c r="X47" s="99"/>
      <c r="Y47" s="99"/>
      <c r="Z47" s="100"/>
      <c r="AA47" s="79">
        <f t="shared" si="7"/>
        <v>199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55.9</v>
      </c>
      <c r="Q49" s="88">
        <f t="shared" si="8"/>
        <v>36.4</v>
      </c>
      <c r="R49" s="88">
        <f t="shared" si="8"/>
        <v>0</v>
      </c>
      <c r="S49" s="88">
        <f t="shared" si="8"/>
        <v>0</v>
      </c>
      <c r="T49" s="88">
        <f t="shared" si="8"/>
        <v>31.1</v>
      </c>
      <c r="U49" s="88">
        <f t="shared" si="8"/>
        <v>63.4</v>
      </c>
      <c r="V49" s="88">
        <f t="shared" si="8"/>
        <v>12.2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25.876000000000001</v>
      </c>
      <c r="C52" s="88">
        <f t="shared" ref="C52:Z52" si="10">IF(LEN(C$2)&gt;0,SUM(C10:C15)+C26+C40,"")</f>
        <v>27.561999999999998</v>
      </c>
      <c r="D52" s="88">
        <f t="shared" si="10"/>
        <v>15.785000000000002</v>
      </c>
      <c r="E52" s="88">
        <f t="shared" si="10"/>
        <v>27.523</v>
      </c>
      <c r="F52" s="88">
        <f t="shared" si="10"/>
        <v>26.520999999999997</v>
      </c>
      <c r="G52" s="88">
        <f t="shared" si="10"/>
        <v>16.170999999999999</v>
      </c>
      <c r="H52" s="88">
        <f t="shared" si="10"/>
        <v>27.448999999999998</v>
      </c>
      <c r="I52" s="88">
        <f t="shared" si="10"/>
        <v>53.131</v>
      </c>
      <c r="J52" s="88">
        <f t="shared" si="10"/>
        <v>30.780999999999999</v>
      </c>
      <c r="K52" s="88">
        <f t="shared" si="10"/>
        <v>35.459000000000003</v>
      </c>
      <c r="L52" s="88">
        <f t="shared" si="10"/>
        <v>19.260999999999999</v>
      </c>
      <c r="M52" s="88">
        <f t="shared" si="10"/>
        <v>40.456999999999994</v>
      </c>
      <c r="N52" s="88">
        <f t="shared" si="10"/>
        <v>49.177</v>
      </c>
      <c r="O52" s="88">
        <f t="shared" si="10"/>
        <v>33.937999999999995</v>
      </c>
      <c r="P52" s="88">
        <f t="shared" si="10"/>
        <v>59.9</v>
      </c>
      <c r="Q52" s="88">
        <f t="shared" si="10"/>
        <v>36.603999999999999</v>
      </c>
      <c r="R52" s="88">
        <f t="shared" si="10"/>
        <v>15.3</v>
      </c>
      <c r="S52" s="88">
        <f t="shared" si="10"/>
        <v>44.382000000000005</v>
      </c>
      <c r="T52" s="88">
        <f t="shared" si="10"/>
        <v>45.507000000000005</v>
      </c>
      <c r="U52" s="88">
        <f t="shared" si="10"/>
        <v>71.087999999999994</v>
      </c>
      <c r="V52" s="88">
        <f t="shared" si="10"/>
        <v>17.404</v>
      </c>
      <c r="W52" s="88">
        <f t="shared" si="10"/>
        <v>11.984000000000002</v>
      </c>
      <c r="X52" s="88">
        <f t="shared" si="10"/>
        <v>12.666</v>
      </c>
      <c r="Y52" s="88">
        <f t="shared" si="10"/>
        <v>18.241999999999997</v>
      </c>
      <c r="Z52" s="89" t="str">
        <f t="shared" si="10"/>
        <v/>
      </c>
      <c r="AA52" s="104">
        <f>SUM(B52:Z52)</f>
        <v>762.16800000000012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55.9</v>
      </c>
      <c r="Q4" s="18">
        <v>36.4</v>
      </c>
      <c r="R4" s="18">
        <v>-1.8</v>
      </c>
      <c r="S4" s="18">
        <v>-23.9</v>
      </c>
      <c r="T4" s="18">
        <v>31.1</v>
      </c>
      <c r="U4" s="18">
        <v>63.4</v>
      </c>
      <c r="V4" s="18">
        <v>12.2</v>
      </c>
      <c r="W4" s="18"/>
      <c r="X4" s="18"/>
      <c r="Y4" s="18"/>
      <c r="Z4" s="19"/>
      <c r="AA4" s="111">
        <f>SUM(B4:Z4)</f>
        <v>173.29999999999998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99.6</v>
      </c>
      <c r="C7" s="117">
        <v>95.13</v>
      </c>
      <c r="D7" s="117">
        <v>90.48</v>
      </c>
      <c r="E7" s="117">
        <v>94.23</v>
      </c>
      <c r="F7" s="117">
        <v>99.06</v>
      </c>
      <c r="G7" s="117">
        <v>100.14</v>
      </c>
      <c r="H7" s="117">
        <v>97</v>
      </c>
      <c r="I7" s="117">
        <v>104.95</v>
      </c>
      <c r="J7" s="117">
        <v>108.38</v>
      </c>
      <c r="K7" s="117">
        <v>105.56</v>
      </c>
      <c r="L7" s="117">
        <v>91.57</v>
      </c>
      <c r="M7" s="117">
        <v>93.5</v>
      </c>
      <c r="N7" s="117">
        <v>104.09</v>
      </c>
      <c r="O7" s="117">
        <v>103.8</v>
      </c>
      <c r="P7" s="117">
        <v>109.59</v>
      </c>
      <c r="Q7" s="117">
        <v>123.77</v>
      </c>
      <c r="R7" s="117">
        <v>130</v>
      </c>
      <c r="S7" s="117">
        <v>148</v>
      </c>
      <c r="T7" s="117">
        <v>144.52000000000001</v>
      </c>
      <c r="U7" s="117">
        <v>136</v>
      </c>
      <c r="V7" s="117">
        <v>120</v>
      </c>
      <c r="W7" s="117">
        <v>111.05</v>
      </c>
      <c r="X7" s="117">
        <v>107</v>
      </c>
      <c r="Y7" s="117">
        <v>103.57</v>
      </c>
      <c r="Z7" s="118"/>
      <c r="AA7" s="119">
        <f>IF(SUM(B7:Z7)&lt;&gt;0,AVERAGEIF(B7:Z7,"&lt;&gt;"""),"")</f>
        <v>109.20791666666668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1.8</v>
      </c>
      <c r="S15" s="133">
        <v>23.9</v>
      </c>
      <c r="T15" s="133"/>
      <c r="U15" s="133"/>
      <c r="V15" s="133"/>
      <c r="W15" s="133"/>
      <c r="X15" s="133"/>
      <c r="Y15" s="133"/>
      <c r="Z15" s="131"/>
      <c r="AA15" s="132">
        <f t="shared" si="0"/>
        <v>25.7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1.8</v>
      </c>
      <c r="S16" s="135">
        <f t="shared" si="1"/>
        <v>23.9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25.7</v>
      </c>
    </row>
    <row r="17" spans="1:9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55.9</v>
      </c>
      <c r="Q23" s="133">
        <v>36.4</v>
      </c>
      <c r="R23" s="133"/>
      <c r="S23" s="133"/>
      <c r="T23" s="133">
        <v>31.1</v>
      </c>
      <c r="U23" s="133">
        <v>63.4</v>
      </c>
      <c r="V23" s="133">
        <v>12.2</v>
      </c>
      <c r="W23" s="133"/>
      <c r="X23" s="133"/>
      <c r="Y23" s="133"/>
      <c r="Z23" s="131"/>
      <c r="AA23" s="132">
        <f t="shared" si="2"/>
        <v>199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55.9</v>
      </c>
      <c r="Q24" s="135">
        <f t="shared" si="3"/>
        <v>36.4</v>
      </c>
      <c r="R24" s="135">
        <f t="shared" si="3"/>
        <v>0</v>
      </c>
      <c r="S24" s="135">
        <f t="shared" si="3"/>
        <v>0</v>
      </c>
      <c r="T24" s="135">
        <f t="shared" si="3"/>
        <v>31.1</v>
      </c>
      <c r="U24" s="135">
        <f t="shared" si="3"/>
        <v>63.4</v>
      </c>
      <c r="V24" s="135">
        <f t="shared" si="3"/>
        <v>12.2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199</v>
      </c>
    </row>
    <row r="25" spans="1:97" ht="15.9" customHeight="1" x14ac:dyDescent="0.25"/>
    <row r="28" spans="1:9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2024-11-09T21:32:59Z</dcterms:created>
  <dcterms:modified xsi:type="dcterms:W3CDTF">2024-11-09T21:33:01Z</dcterms:modified>
</cp:coreProperties>
</file>