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<sst xmlns="http://schemas.openxmlformats.org/spreadsheetml/2006/main" count="119" uniqueCount="54">
  <si>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08/11/2024 23:27:01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</si>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</sst>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65-4F1F-A334-A0D55650D6B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65-4F1F-A334-A0D55650D6B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65-4F1F-A334-A0D55650D6B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5">
                  <c:v>0.158</c:v>
                </c:pt>
                <c:pt idx="8">
                  <c:v>10</c:v>
                </c:pt>
                <c:pt idx="9">
                  <c:v>2.2869999999999999</c:v>
                </c:pt>
                <c:pt idx="11">
                  <c:v>0.01</c:v>
                </c:pt>
                <c:pt idx="20">
                  <c:v>0.59</c:v>
                </c:pt>
                <c:pt idx="22">
                  <c:v>0.17899999999999999</c:v>
                </c:pt>
                <c:pt idx="23">
                  <c:v>0.16600000000000001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65-4F1F-A334-A0D55650D6B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265-4F1F-A334-A0D55650D6B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265-4F1F-A334-A0D55650D6B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15.388999999999999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265-4F1F-A334-A0D55650D6B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265-4F1F-A334-A0D55650D6B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265-4F1F-A334-A0D55650D6B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18.434999999999999</c:v>
                </c:pt>
                <c:pt idx="15">
                  <c:v>12.837999999999999</c:v>
                </c:pt>
                <c:pt idx="16">
                  <c:v>8</c:v>
                </c:pt>
                <c:pt idx="19">
                  <c:v>19.981000000000002</c:v>
                </c:pt>
                <c:pt idx="20">
                  <c:v>21.622</c:v>
                </c:pt>
                <c:pt idx="21">
                  <c:v>8.4949999999999992</c:v>
                </c:pt>
                <c:pt idx="22">
                  <c:v>4.4349999999999996</c:v>
                </c:pt>
                <c:pt idx="23">
                  <c:v>7.0970000000000004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265-4F1F-A334-A0D55650D6B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67.2</c:v>
                </c:pt>
                <c:pt idx="18">
                  <c:v>35.700000000000003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265-4F1F-A334-A0D55650D6B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8.4160000000000004</c:v>
                </c:pt>
                <c:pt idx="1">
                  <c:v>8.6630000000000003</c:v>
                </c:pt>
                <c:pt idx="2">
                  <c:v>3.8330000000000002</c:v>
                </c:pt>
                <c:pt idx="3">
                  <c:v>7.0810000000000004</c:v>
                </c:pt>
                <c:pt idx="4">
                  <c:v>7.359</c:v>
                </c:pt>
                <c:pt idx="5">
                  <c:v>7.1440000000000001</c:v>
                </c:pt>
                <c:pt idx="6">
                  <c:v>0.01</c:v>
                </c:pt>
                <c:pt idx="7">
                  <c:v>9.9789999999999992</c:v>
                </c:pt>
                <c:pt idx="8">
                  <c:v>3.75</c:v>
                </c:pt>
                <c:pt idx="9">
                  <c:v>27.841000000000001</c:v>
                </c:pt>
                <c:pt idx="10">
                  <c:v>9.8000000000000007</c:v>
                </c:pt>
                <c:pt idx="11">
                  <c:v>8.9730000000000008</c:v>
                </c:pt>
                <c:pt idx="13">
                  <c:v>3.359</c:v>
                </c:pt>
                <c:pt idx="14">
                  <c:v>2.722</c:v>
                </c:pt>
                <c:pt idx="15">
                  <c:v>19.191000000000003</c:v>
                </c:pt>
                <c:pt idx="16">
                  <c:v>13.627000000000001</c:v>
                </c:pt>
                <c:pt idx="17">
                  <c:v>12.6</c:v>
                </c:pt>
                <c:pt idx="18">
                  <c:v>13.31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265-4F1F-A334-A0D55650D6B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265-4F1F-A334-A0D55650D6B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265-4F1F-A334-A0D55650D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92.06</c:v>
                </c:pt>
                <c:pt idx="1">
                  <c:v>97.47</c:v>
                </c:pt>
                <c:pt idx="2">
                  <c:v>95.5</c:v>
                </c:pt>
                <c:pt idx="3">
                  <c:v>94.18</c:v>
                </c:pt>
                <c:pt idx="4">
                  <c:v>95.91</c:v>
                </c:pt>
                <c:pt idx="5">
                  <c:v>98.22</c:v>
                </c:pt>
                <c:pt idx="6">
                  <c:v>101</c:v>
                </c:pt>
                <c:pt idx="7">
                  <c:v>118.31</c:v>
                </c:pt>
                <c:pt idx="8">
                  <c:v>73</c:v>
                </c:pt>
                <c:pt idx="9">
                  <c:v>10.27</c:v>
                </c:pt>
                <c:pt idx="10">
                  <c:v>0.04</c:v>
                </c:pt>
                <c:pt idx="11">
                  <c:v>2.5</c:v>
                </c:pt>
                <c:pt idx="12">
                  <c:v>2.06</c:v>
                </c:pt>
                <c:pt idx="13">
                  <c:v>32.85</c:v>
                </c:pt>
                <c:pt idx="14">
                  <c:v>84.49</c:v>
                </c:pt>
                <c:pt idx="15">
                  <c:v>123.67</c:v>
                </c:pt>
                <c:pt idx="16">
                  <c:v>137.69</c:v>
                </c:pt>
                <c:pt idx="17">
                  <c:v>148.43</c:v>
                </c:pt>
                <c:pt idx="18">
                  <c:v>149.9</c:v>
                </c:pt>
                <c:pt idx="19">
                  <c:v>134</c:v>
                </c:pt>
                <c:pt idx="20">
                  <c:v>126.32</c:v>
                </c:pt>
                <c:pt idx="21">
                  <c:v>113</c:v>
                </c:pt>
                <c:pt idx="22">
                  <c:v>111</c:v>
                </c:pt>
                <c:pt idx="23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265-4F1F-A334-A0D55650D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978-44F0-8985-D417C7E7557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978-44F0-8985-D417C7E7557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0.81499999999999995</c:v>
                </c:pt>
                <c:pt idx="1">
                  <c:v>3.59</c:v>
                </c:pt>
                <c:pt idx="2">
                  <c:v>3.3</c:v>
                </c:pt>
                <c:pt idx="3">
                  <c:v>3.3</c:v>
                </c:pt>
                <c:pt idx="4">
                  <c:v>3.3</c:v>
                </c:pt>
                <c:pt idx="5">
                  <c:v>3.1</c:v>
                </c:pt>
                <c:pt idx="6">
                  <c:v>4.319</c:v>
                </c:pt>
                <c:pt idx="7">
                  <c:v>3.407</c:v>
                </c:pt>
                <c:pt idx="8">
                  <c:v>3.3719999999999999</c:v>
                </c:pt>
                <c:pt idx="9">
                  <c:v>5</c:v>
                </c:pt>
                <c:pt idx="17">
                  <c:v>12.032999999999999</c:v>
                </c:pt>
                <c:pt idx="18">
                  <c:v>2.1070000000000002</c:v>
                </c:pt>
                <c:pt idx="19">
                  <c:v>1.2240000000000002</c:v>
                </c:pt>
                <c:pt idx="20">
                  <c:v>1.2069999999999999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78-44F0-8985-D417C7E7557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1.1779999999999999</c:v>
                </c:pt>
                <c:pt idx="1">
                  <c:v>4.5729999999999995</c:v>
                </c:pt>
                <c:pt idx="3">
                  <c:v>3.2549999999999999</c:v>
                </c:pt>
                <c:pt idx="4">
                  <c:v>3.5110000000000001</c:v>
                </c:pt>
                <c:pt idx="5">
                  <c:v>3.7</c:v>
                </c:pt>
                <c:pt idx="6">
                  <c:v>11.99</c:v>
                </c:pt>
                <c:pt idx="7">
                  <c:v>6.5720000000000001</c:v>
                </c:pt>
                <c:pt idx="8">
                  <c:v>10.378</c:v>
                </c:pt>
                <c:pt idx="9">
                  <c:v>5.1280000000000001</c:v>
                </c:pt>
                <c:pt idx="10">
                  <c:v>0.372</c:v>
                </c:pt>
                <c:pt idx="11">
                  <c:v>0.752</c:v>
                </c:pt>
                <c:pt idx="12">
                  <c:v>0.755</c:v>
                </c:pt>
                <c:pt idx="13">
                  <c:v>1.6739999999999999</c:v>
                </c:pt>
                <c:pt idx="14">
                  <c:v>1.659</c:v>
                </c:pt>
                <c:pt idx="15">
                  <c:v>14.529</c:v>
                </c:pt>
                <c:pt idx="16">
                  <c:v>9.3949999999999996</c:v>
                </c:pt>
                <c:pt idx="17">
                  <c:v>50.795000000000002</c:v>
                </c:pt>
                <c:pt idx="18">
                  <c:v>42.013000000000005</c:v>
                </c:pt>
                <c:pt idx="19">
                  <c:v>15.388999999999999</c:v>
                </c:pt>
                <c:pt idx="20">
                  <c:v>17.871000000000002</c:v>
                </c:pt>
                <c:pt idx="21">
                  <c:v>6.55</c:v>
                </c:pt>
                <c:pt idx="22">
                  <c:v>4.1760000000000002</c:v>
                </c:pt>
                <c:pt idx="23">
                  <c:v>6.8449999999999998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78-44F0-8985-D417C7E7557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978-44F0-8985-D417C7E7557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978-44F0-8985-D417C7E7557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978-44F0-8985-D417C7E7557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978-44F0-8985-D417C7E7557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978-44F0-8985-D417C7E7557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978-44F0-8985-D417C7E7557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17.5</c:v>
                </c:pt>
                <c:pt idx="16">
                  <c:v>10.3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978-44F0-8985-D417C7E7557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6.423</c:v>
                </c:pt>
                <c:pt idx="1">
                  <c:v>0.5</c:v>
                </c:pt>
                <c:pt idx="2">
                  <c:v>0.53300000000000003</c:v>
                </c:pt>
                <c:pt idx="3">
                  <c:v>0.52600000000000002</c:v>
                </c:pt>
                <c:pt idx="4">
                  <c:v>0.54800000000000004</c:v>
                </c:pt>
                <c:pt idx="5">
                  <c:v>0.502</c:v>
                </c:pt>
                <c:pt idx="6">
                  <c:v>2.1360000000000001</c:v>
                </c:pt>
                <c:pt idx="10">
                  <c:v>9.4280000000000008</c:v>
                </c:pt>
                <c:pt idx="11">
                  <c:v>8.2309999999999999</c:v>
                </c:pt>
                <c:pt idx="12">
                  <c:v>18.634</c:v>
                </c:pt>
                <c:pt idx="13">
                  <c:v>1.6850000000000001</c:v>
                </c:pt>
                <c:pt idx="14">
                  <c:v>1.0629999999999999</c:v>
                </c:pt>
                <c:pt idx="16">
                  <c:v>1.946</c:v>
                </c:pt>
                <c:pt idx="17">
                  <c:v>16.984999999999999</c:v>
                </c:pt>
                <c:pt idx="18">
                  <c:v>4.8629999999999995</c:v>
                </c:pt>
                <c:pt idx="19">
                  <c:v>3.3679999999999999</c:v>
                </c:pt>
                <c:pt idx="20">
                  <c:v>0.434</c:v>
                </c:pt>
                <c:pt idx="21">
                  <c:v>1.9449999999999998</c:v>
                </c:pt>
                <c:pt idx="22">
                  <c:v>0.438</c:v>
                </c:pt>
                <c:pt idx="23">
                  <c:v>0.41799999999999998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978-44F0-8985-D417C7E7557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978-44F0-8985-D417C7E7557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978-44F0-8985-D417C7E75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92.06</c:v>
                </c:pt>
                <c:pt idx="1">
                  <c:v>97.47</c:v>
                </c:pt>
                <c:pt idx="2">
                  <c:v>95.5</c:v>
                </c:pt>
                <c:pt idx="3">
                  <c:v>94.18</c:v>
                </c:pt>
                <c:pt idx="4">
                  <c:v>95.91</c:v>
                </c:pt>
                <c:pt idx="5">
                  <c:v>98.22</c:v>
                </c:pt>
                <c:pt idx="6">
                  <c:v>101</c:v>
                </c:pt>
                <c:pt idx="7">
                  <c:v>118.31</c:v>
                </c:pt>
                <c:pt idx="8">
                  <c:v>73</c:v>
                </c:pt>
                <c:pt idx="9">
                  <c:v>10.27</c:v>
                </c:pt>
                <c:pt idx="10">
                  <c:v>0.04</c:v>
                </c:pt>
                <c:pt idx="11">
                  <c:v>2.5</c:v>
                </c:pt>
                <c:pt idx="12">
                  <c:v>2.06</c:v>
                </c:pt>
                <c:pt idx="13">
                  <c:v>32.85</c:v>
                </c:pt>
                <c:pt idx="14">
                  <c:v>84.49</c:v>
                </c:pt>
                <c:pt idx="15">
                  <c:v>123.67</c:v>
                </c:pt>
                <c:pt idx="16">
                  <c:v>137.69</c:v>
                </c:pt>
                <c:pt idx="17">
                  <c:v>148.43</c:v>
                </c:pt>
                <c:pt idx="18">
                  <c:v>149.9</c:v>
                </c:pt>
                <c:pt idx="19">
                  <c:v>134</c:v>
                </c:pt>
                <c:pt idx="20">
                  <c:v>126.32</c:v>
                </c:pt>
                <c:pt idx="21">
                  <c:v>113</c:v>
                </c:pt>
                <c:pt idx="22">
                  <c:v>111</c:v>
                </c:pt>
                <c:pt idx="23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978-44F0-8985-D417C7E75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8.4160000000000004</v>
      </c>
      <c r="C4" s="18">
        <v>8.6630000000000003</v>
      </c>
      <c r="D4" s="18">
        <v>3.8330000000000002</v>
      </c>
      <c r="E4" s="18">
        <v>7.0810000000000004</v>
      </c>
      <c r="F4" s="18">
        <v>7.359</v>
      </c>
      <c r="G4" s="18">
        <v>7.3020000000000005</v>
      </c>
      <c r="H4" s="18">
        <v>18.445</v>
      </c>
      <c r="I4" s="18">
        <v>9.9789999999999992</v>
      </c>
      <c r="J4" s="18">
        <v>13.75</v>
      </c>
      <c r="K4" s="18">
        <v>30.128</v>
      </c>
      <c r="L4" s="18">
        <v>9.8000000000000007</v>
      </c>
      <c r="M4" s="18">
        <v>8.9830000000000005</v>
      </c>
      <c r="N4" s="18">
        <v>19.388999999999999</v>
      </c>
      <c r="O4" s="18">
        <v>3.359</v>
      </c>
      <c r="P4" s="18">
        <v>2.722</v>
      </c>
      <c r="Q4" s="18">
        <v>32.029000000000003</v>
      </c>
      <c r="R4" s="18">
        <v>21.627000000000002</v>
      </c>
      <c r="S4" s="18">
        <v>79.8</v>
      </c>
      <c r="T4" s="18">
        <v>49.010000000000005</v>
      </c>
      <c r="U4" s="18">
        <v>19.981000000000002</v>
      </c>
      <c r="V4" s="18">
        <v>22.212</v>
      </c>
      <c r="W4" s="18">
        <v>8.4949999999999992</v>
      </c>
      <c r="X4" s="18">
        <v>4.6139999999999999</v>
      </c>
      <c r="Y4" s="18">
        <v>7.2630000000000008</v>
      </c>
      <c r="Z4" s="19"/>
      <c r="AA4" s="20">
        <f>SUM(B4:Z4)</f>
        <v>404.23999999999995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92.06</v>
      </c>
      <c r="C7" s="28">
        <v>97.47</v>
      </c>
      <c r="D7" s="28">
        <v>95.5</v>
      </c>
      <c r="E7" s="28">
        <v>94.18</v>
      </c>
      <c r="F7" s="28">
        <v>95.91</v>
      </c>
      <c r="G7" s="28">
        <v>98.22</v>
      </c>
      <c r="H7" s="28">
        <v>101</v>
      </c>
      <c r="I7" s="28">
        <v>118.31</v>
      </c>
      <c r="J7" s="28">
        <v>73</v>
      </c>
      <c r="K7" s="28">
        <v>10.27</v>
      </c>
      <c r="L7" s="28">
        <v>0.04</v>
      </c>
      <c r="M7" s="28">
        <v>2.5</v>
      </c>
      <c r="N7" s="28">
        <v>2.06</v>
      </c>
      <c r="O7" s="28">
        <v>32.85</v>
      </c>
      <c r="P7" s="28">
        <v>84.49</v>
      </c>
      <c r="Q7" s="28">
        <v>123.67</v>
      </c>
      <c r="R7" s="28">
        <v>137.69</v>
      </c>
      <c r="S7" s="28">
        <v>148.43</v>
      </c>
      <c r="T7" s="28">
        <v>149.9</v>
      </c>
      <c r="U7" s="28">
        <v>134</v>
      </c>
      <c r="V7" s="28">
        <v>126.32</v>
      </c>
      <c r="W7" s="28">
        <v>113</v>
      </c>
      <c r="X7" s="28">
        <v>111</v>
      </c>
      <c r="Y7" s="28">
        <v>107</v>
      </c>
      <c r="Z7" s="29"/>
      <c r="AA7" s="30">
        <f>IF(SUM(B7:Z7)&lt;&gt;0,AVERAGEIF(B7:Z7,"&lt;&gt;"""),"")</f>
        <v>89.536249999999995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18.434999999999999</v>
      </c>
      <c r="I12" s="52"/>
      <c r="J12" s="52"/>
      <c r="K12" s="52"/>
      <c r="L12" s="52"/>
      <c r="M12" s="52"/>
      <c r="N12" s="52"/>
      <c r="O12" s="52"/>
      <c r="P12" s="52"/>
      <c r="Q12" s="52">
        <v>12.837999999999999</v>
      </c>
      <c r="R12" s="52">
        <v>8</v>
      </c>
      <c r="S12" s="52"/>
      <c r="T12" s="52"/>
      <c r="U12" s="52">
        <v>19.981000000000002</v>
      </c>
      <c r="V12" s="52">
        <v>21.622</v>
      </c>
      <c r="W12" s="52">
        <v>8.4949999999999992</v>
      </c>
      <c r="X12" s="52">
        <v>4.4349999999999996</v>
      </c>
      <c r="Y12" s="52">
        <v>7.0970000000000004</v>
      </c>
      <c r="Z12" s="53"/>
      <c r="AA12" s="54">
        <f t="shared" si="0"/>
        <v>100.90300000000001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8.4160000000000004</v>
      </c>
      <c r="C14" s="57">
        <v>8.6630000000000003</v>
      </c>
      <c r="D14" s="57">
        <v>3.8330000000000002</v>
      </c>
      <c r="E14" s="57">
        <v>7.0810000000000004</v>
      </c>
      <c r="F14" s="57">
        <v>7.359</v>
      </c>
      <c r="G14" s="57">
        <v>7.1440000000000001</v>
      </c>
      <c r="H14" s="57">
        <v>0.01</v>
      </c>
      <c r="I14" s="57">
        <v>9.9789999999999992</v>
      </c>
      <c r="J14" s="57">
        <v>3.75</v>
      </c>
      <c r="K14" s="57">
        <v>27.841000000000001</v>
      </c>
      <c r="L14" s="57">
        <v>9.8000000000000007</v>
      </c>
      <c r="M14" s="57">
        <v>8.9730000000000008</v>
      </c>
      <c r="N14" s="57"/>
      <c r="O14" s="57">
        <v>3.359</v>
      </c>
      <c r="P14" s="57">
        <v>2.722</v>
      </c>
      <c r="Q14" s="57">
        <v>19.191000000000003</v>
      </c>
      <c r="R14" s="57">
        <v>13.627000000000001</v>
      </c>
      <c r="S14" s="57">
        <v>12.6</v>
      </c>
      <c r="T14" s="57">
        <v>13.31</v>
      </c>
      <c r="U14" s="57"/>
      <c r="V14" s="57"/>
      <c r="W14" s="57"/>
      <c r="X14" s="57"/>
      <c r="Y14" s="57"/>
      <c r="Z14" s="58"/>
      <c r="AA14" s="59">
        <f t="shared" si="0"/>
        <v>167.65799999999999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8.4160000000000004</v>
      </c>
      <c r="C16" s="62">
        <f t="shared" si="1"/>
        <v>8.6630000000000003</v>
      </c>
      <c r="D16" s="62">
        <f t="shared" si="1"/>
        <v>3.8330000000000002</v>
      </c>
      <c r="E16" s="62">
        <f t="shared" si="1"/>
        <v>7.0810000000000004</v>
      </c>
      <c r="F16" s="62">
        <f t="shared" si="1"/>
        <v>7.359</v>
      </c>
      <c r="G16" s="62">
        <f t="shared" si="1"/>
        <v>7.1440000000000001</v>
      </c>
      <c r="H16" s="62">
        <f t="shared" si="1"/>
        <v>18.445</v>
      </c>
      <c r="I16" s="62">
        <f t="shared" si="1"/>
        <v>9.9789999999999992</v>
      </c>
      <c r="J16" s="62">
        <f t="shared" si="1"/>
        <v>3.75</v>
      </c>
      <c r="K16" s="62">
        <f t="shared" si="1"/>
        <v>27.841000000000001</v>
      </c>
      <c r="L16" s="62">
        <f t="shared" si="1"/>
        <v>9.8000000000000007</v>
      </c>
      <c r="M16" s="62">
        <f t="shared" si="1"/>
        <v>8.9730000000000008</v>
      </c>
      <c r="N16" s="62">
        <f t="shared" si="1"/>
        <v>0</v>
      </c>
      <c r="O16" s="62">
        <f t="shared" si="1"/>
        <v>3.359</v>
      </c>
      <c r="P16" s="62">
        <f t="shared" si="1"/>
        <v>2.722</v>
      </c>
      <c r="Q16" s="62">
        <f t="shared" si="1"/>
        <v>32.029000000000003</v>
      </c>
      <c r="R16" s="62">
        <f t="shared" si="1"/>
        <v>21.627000000000002</v>
      </c>
      <c r="S16" s="62">
        <f t="shared" si="1"/>
        <v>12.6</v>
      </c>
      <c r="T16" s="62">
        <f t="shared" si="1"/>
        <v>13.31</v>
      </c>
      <c r="U16" s="62">
        <f t="shared" si="1"/>
        <v>19.981000000000002</v>
      </c>
      <c r="V16" s="62">
        <f t="shared" si="1"/>
        <v>21.622</v>
      </c>
      <c r="W16" s="62">
        <f t="shared" si="1"/>
        <v>8.4949999999999992</v>
      </c>
      <c r="X16" s="62">
        <f t="shared" si="1"/>
        <v>4.4349999999999996</v>
      </c>
      <c r="Y16" s="62">
        <f t="shared" si="1"/>
        <v>7.0970000000000004</v>
      </c>
      <c r="Z16" s="63" t="str">
        <f t="shared" si="1"/>
        <v/>
      </c>
      <c r="AA16" s="64">
        <f>SUM(AA10:AA15)</f>
        <v>268.56099999999998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0.158</v>
      </c>
      <c r="H21" s="81"/>
      <c r="I21" s="81"/>
      <c r="J21" s="81">
        <v>10</v>
      </c>
      <c r="K21" s="81">
        <v>2.2869999999999999</v>
      </c>
      <c r="L21" s="81"/>
      <c r="M21" s="81">
        <v>0.01</v>
      </c>
      <c r="N21" s="81"/>
      <c r="O21" s="81"/>
      <c r="P21" s="81"/>
      <c r="Q21" s="81"/>
      <c r="R21" s="81"/>
      <c r="S21" s="81"/>
      <c r="T21" s="81"/>
      <c r="U21" s="81"/>
      <c r="V21" s="81">
        <v>0.59</v>
      </c>
      <c r="W21" s="81"/>
      <c r="X21" s="81">
        <v>0.17899999999999999</v>
      </c>
      <c r="Y21" s="81">
        <v>0.16600000000000001</v>
      </c>
      <c r="Z21" s="78"/>
      <c r="AA21" s="79">
        <f t="shared" si="2"/>
        <v>13.39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15.388999999999999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15.388999999999999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0.158</v>
      </c>
      <c r="H26" s="88">
        <f t="shared" si="3"/>
        <v>0</v>
      </c>
      <c r="I26" s="88">
        <f t="shared" si="3"/>
        <v>0</v>
      </c>
      <c r="J26" s="88">
        <f t="shared" si="3"/>
        <v>10</v>
      </c>
      <c r="K26" s="88">
        <f t="shared" si="3"/>
        <v>2.2869999999999999</v>
      </c>
      <c r="L26" s="88">
        <f t="shared" si="3"/>
        <v>0</v>
      </c>
      <c r="M26" s="88">
        <f t="shared" si="3"/>
        <v>0.01</v>
      </c>
      <c r="N26" s="88">
        <f t="shared" si="3"/>
        <v>19.388999999999999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0.59</v>
      </c>
      <c r="W26" s="88">
        <f t="shared" si="3"/>
        <v>0</v>
      </c>
      <c r="X26" s="88">
        <f t="shared" si="3"/>
        <v>0.17899999999999999</v>
      </c>
      <c r="Y26" s="88">
        <f t="shared" si="3"/>
        <v>0.16600000000000001</v>
      </c>
      <c r="Z26" s="89" t="str">
        <f t="shared" si="3"/>
        <v/>
      </c>
      <c r="AA26" s="90">
        <f>SUM(AA19:AA25)</f>
        <v>32.778999999999996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8.4160000000000004</v>
      </c>
      <c r="C30" s="77">
        <v>8.6630000000000003</v>
      </c>
      <c r="D30" s="77">
        <v>3.8330000000000002</v>
      </c>
      <c r="E30" s="77">
        <v>7.0810000000000004</v>
      </c>
      <c r="F30" s="77">
        <v>7.359</v>
      </c>
      <c r="G30" s="77">
        <v>7.3019999999999996</v>
      </c>
      <c r="H30" s="77">
        <v>18.445</v>
      </c>
      <c r="I30" s="77">
        <v>9.9789999999999992</v>
      </c>
      <c r="J30" s="77">
        <v>13.75</v>
      </c>
      <c r="K30" s="77">
        <v>30.128</v>
      </c>
      <c r="L30" s="77">
        <v>9.8000000000000007</v>
      </c>
      <c r="M30" s="77">
        <v>8.9830000000000005</v>
      </c>
      <c r="N30" s="77">
        <v>19.388999999999999</v>
      </c>
      <c r="O30" s="77">
        <v>3.359</v>
      </c>
      <c r="P30" s="77">
        <v>2.722</v>
      </c>
      <c r="Q30" s="77">
        <v>32.029000000000003</v>
      </c>
      <c r="R30" s="77">
        <v>21.626999999999999</v>
      </c>
      <c r="S30" s="77">
        <v>12.6</v>
      </c>
      <c r="T30" s="77">
        <v>13.31</v>
      </c>
      <c r="U30" s="77">
        <v>19.981000000000002</v>
      </c>
      <c r="V30" s="77">
        <v>22.212</v>
      </c>
      <c r="W30" s="77">
        <v>8.4949999999999992</v>
      </c>
      <c r="X30" s="77">
        <v>4.6139999999999999</v>
      </c>
      <c r="Y30" s="77">
        <v>7.2629999999999999</v>
      </c>
      <c r="Z30" s="78"/>
      <c r="AA30" s="79">
        <f>SUM(B30:Z30)</f>
        <v>301.33999999999997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8.4160000000000004</v>
      </c>
      <c r="C32" s="62">
        <f t="shared" ref="C32:Z32" si="4">IF(LEN(C$2)&gt;0,SUM(C29:C31),"")</f>
        <v>8.6630000000000003</v>
      </c>
      <c r="D32" s="62">
        <f t="shared" si="4"/>
        <v>3.8330000000000002</v>
      </c>
      <c r="E32" s="62">
        <f t="shared" si="4"/>
        <v>7.0810000000000004</v>
      </c>
      <c r="F32" s="62">
        <f t="shared" si="4"/>
        <v>7.359</v>
      </c>
      <c r="G32" s="62">
        <f t="shared" si="4"/>
        <v>7.3019999999999996</v>
      </c>
      <c r="H32" s="62">
        <f t="shared" si="4"/>
        <v>18.445</v>
      </c>
      <c r="I32" s="62">
        <f t="shared" si="4"/>
        <v>9.9789999999999992</v>
      </c>
      <c r="J32" s="62">
        <f t="shared" si="4"/>
        <v>13.75</v>
      </c>
      <c r="K32" s="62">
        <f t="shared" si="4"/>
        <v>30.128</v>
      </c>
      <c r="L32" s="62">
        <f t="shared" si="4"/>
        <v>9.8000000000000007</v>
      </c>
      <c r="M32" s="62">
        <f t="shared" si="4"/>
        <v>8.9830000000000005</v>
      </c>
      <c r="N32" s="62">
        <f t="shared" si="4"/>
        <v>19.388999999999999</v>
      </c>
      <c r="O32" s="62">
        <f t="shared" si="4"/>
        <v>3.359</v>
      </c>
      <c r="P32" s="62">
        <f t="shared" si="4"/>
        <v>2.722</v>
      </c>
      <c r="Q32" s="62">
        <f t="shared" si="4"/>
        <v>32.029000000000003</v>
      </c>
      <c r="R32" s="62">
        <f t="shared" si="4"/>
        <v>21.626999999999999</v>
      </c>
      <c r="S32" s="62">
        <f t="shared" si="4"/>
        <v>12.6</v>
      </c>
      <c r="T32" s="62">
        <f t="shared" si="4"/>
        <v>13.31</v>
      </c>
      <c r="U32" s="62">
        <f t="shared" si="4"/>
        <v>19.981000000000002</v>
      </c>
      <c r="V32" s="62">
        <f t="shared" si="4"/>
        <v>22.212</v>
      </c>
      <c r="W32" s="62">
        <f t="shared" si="4"/>
        <v>8.4949999999999992</v>
      </c>
      <c r="X32" s="62">
        <f t="shared" si="4"/>
        <v>4.6139999999999999</v>
      </c>
      <c r="Y32" s="62">
        <f t="shared" si="4"/>
        <v>7.2629999999999999</v>
      </c>
      <c r="Z32" s="63" t="str">
        <f t="shared" si="4"/>
        <v/>
      </c>
      <c r="AA32" s="64">
        <f>SUM(AA29:AA31)</f>
        <v>301.33999999999997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67.2</v>
      </c>
      <c r="T39" s="99">
        <v>35.700000000000003</v>
      </c>
      <c r="U39" s="99"/>
      <c r="V39" s="99"/>
      <c r="W39" s="99"/>
      <c r="X39" s="99"/>
      <c r="Y39" s="99"/>
      <c r="Z39" s="100"/>
      <c r="AA39" s="79">
        <f t="shared" si="5"/>
        <v>102.9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67.2</v>
      </c>
      <c r="T40" s="88">
        <f t="shared" si="6"/>
        <v>35.700000000000003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67.2</v>
      </c>
      <c r="T47" s="99">
        <v>35.700000000000003</v>
      </c>
      <c r="U47" s="99"/>
      <c r="V47" s="99"/>
      <c r="W47" s="99"/>
      <c r="X47" s="99"/>
      <c r="Y47" s="99"/>
      <c r="Z47" s="100"/>
      <c r="AA47" s="79">
        <f t="shared" si="7"/>
        <v>102.9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67.2</v>
      </c>
      <c r="T49" s="88">
        <f t="shared" si="8"/>
        <v>35.700000000000003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102.9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8.4160000000000004</v>
      </c>
      <c r="C52" s="88">
        <f t="shared" si="10"/>
        <v>8.6630000000000003</v>
      </c>
      <c r="D52" s="88">
        <f t="shared" si="10"/>
        <v>3.8330000000000002</v>
      </c>
      <c r="E52" s="88">
        <f t="shared" si="10"/>
        <v>7.0810000000000004</v>
      </c>
      <c r="F52" s="88">
        <f t="shared" si="10"/>
        <v>7.359</v>
      </c>
      <c r="G52" s="88">
        <f t="shared" si="10"/>
        <v>7.3020000000000005</v>
      </c>
      <c r="H52" s="88">
        <f t="shared" si="10"/>
        <v>18.445</v>
      </c>
      <c r="I52" s="88">
        <f t="shared" si="10"/>
        <v>9.9789999999999992</v>
      </c>
      <c r="J52" s="88">
        <f t="shared" si="10"/>
        <v>13.75</v>
      </c>
      <c r="K52" s="88">
        <f t="shared" si="10"/>
        <v>30.128</v>
      </c>
      <c r="L52" s="88">
        <f t="shared" si="10"/>
        <v>9.8000000000000007</v>
      </c>
      <c r="M52" s="88">
        <f t="shared" si="10"/>
        <v>8.9830000000000005</v>
      </c>
      <c r="N52" s="88">
        <f t="shared" si="10"/>
        <v>19.388999999999999</v>
      </c>
      <c r="O52" s="88">
        <f t="shared" si="10"/>
        <v>3.359</v>
      </c>
      <c r="P52" s="88">
        <f t="shared" si="10"/>
        <v>2.722</v>
      </c>
      <c r="Q52" s="88">
        <f t="shared" si="10"/>
        <v>32.029000000000003</v>
      </c>
      <c r="R52" s="88">
        <f t="shared" si="10"/>
        <v>21.627000000000002</v>
      </c>
      <c r="S52" s="88">
        <f t="shared" si="10"/>
        <v>79.8</v>
      </c>
      <c r="T52" s="88">
        <f t="shared" si="10"/>
        <v>49.010000000000005</v>
      </c>
      <c r="U52" s="88">
        <f t="shared" si="10"/>
        <v>19.981000000000002</v>
      </c>
      <c r="V52" s="88">
        <f t="shared" si="10"/>
        <v>22.212</v>
      </c>
      <c r="W52" s="88">
        <f t="shared" si="10"/>
        <v>8.4949999999999992</v>
      </c>
      <c r="X52" s="88">
        <f t="shared" si="10"/>
        <v>4.6139999999999999</v>
      </c>
      <c r="Y52" s="88">
        <f t="shared" si="10"/>
        <v>7.2630000000000008</v>
      </c>
      <c r="Z52" s="89" t="str">
        <f t="shared" si="10"/>
        <v/>
      </c>
      <c r="AA52" s="104">
        <f>SUM(B52:Z52)</f>
        <v>404.23999999999995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8.4160000000000004</v>
      </c>
      <c r="C4" s="18">
        <v>8.6629999999999985</v>
      </c>
      <c r="D4" s="18">
        <v>3.8330000000000002</v>
      </c>
      <c r="E4" s="18">
        <v>7.0809999999999995</v>
      </c>
      <c r="F4" s="18">
        <v>7.359</v>
      </c>
      <c r="G4" s="18">
        <v>7.3019999999999996</v>
      </c>
      <c r="H4" s="18">
        <v>18.445</v>
      </c>
      <c r="I4" s="18">
        <v>9.9789999999999992</v>
      </c>
      <c r="J4" s="18">
        <v>13.750000000000002</v>
      </c>
      <c r="K4" s="18">
        <v>30.128</v>
      </c>
      <c r="L4" s="18">
        <v>9.8000000000000007</v>
      </c>
      <c r="M4" s="18">
        <v>8.9829999999999988</v>
      </c>
      <c r="N4" s="18">
        <v>19.388999999999999</v>
      </c>
      <c r="O4" s="18">
        <v>3.359</v>
      </c>
      <c r="P4" s="18">
        <v>2.722</v>
      </c>
      <c r="Q4" s="18">
        <v>32.028999999999996</v>
      </c>
      <c r="R4" s="18">
        <v>21.641000000000002</v>
      </c>
      <c r="S4" s="18">
        <v>79.813000000000002</v>
      </c>
      <c r="T4" s="18">
        <v>48.983000000000004</v>
      </c>
      <c r="U4" s="18">
        <v>19.981000000000002</v>
      </c>
      <c r="V4" s="18">
        <v>22.212</v>
      </c>
      <c r="W4" s="18">
        <v>8.495000000000001</v>
      </c>
      <c r="X4" s="18">
        <v>4.6139999999999999</v>
      </c>
      <c r="Y4" s="18">
        <v>7.2629999999999999</v>
      </c>
      <c r="Z4" s="19"/>
      <c r="AA4" s="20">
        <f>SUM(B4:Z4)</f>
        <v>404.23999999999995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92.06</v>
      </c>
      <c r="C7" s="28">
        <v>97.47</v>
      </c>
      <c r="D7" s="28">
        <v>95.5</v>
      </c>
      <c r="E7" s="28">
        <v>94.18</v>
      </c>
      <c r="F7" s="28">
        <v>95.91</v>
      </c>
      <c r="G7" s="28">
        <v>98.22</v>
      </c>
      <c r="H7" s="28">
        <v>101</v>
      </c>
      <c r="I7" s="28">
        <v>118.31</v>
      </c>
      <c r="J7" s="28">
        <v>73</v>
      </c>
      <c r="K7" s="28">
        <v>10.27</v>
      </c>
      <c r="L7" s="28">
        <v>0.04</v>
      </c>
      <c r="M7" s="28">
        <v>2.5</v>
      </c>
      <c r="N7" s="28">
        <v>2.06</v>
      </c>
      <c r="O7" s="28">
        <v>32.85</v>
      </c>
      <c r="P7" s="28">
        <v>84.49</v>
      </c>
      <c r="Q7" s="28">
        <v>123.67</v>
      </c>
      <c r="R7" s="28">
        <v>137.69</v>
      </c>
      <c r="S7" s="28">
        <v>148.43</v>
      </c>
      <c r="T7" s="28">
        <v>149.9</v>
      </c>
      <c r="U7" s="28">
        <v>134</v>
      </c>
      <c r="V7" s="28">
        <v>126.32</v>
      </c>
      <c r="W7" s="28">
        <v>113</v>
      </c>
      <c r="X7" s="28">
        <v>111</v>
      </c>
      <c r="Y7" s="28">
        <v>107</v>
      </c>
      <c r="Z7" s="29"/>
      <c r="AA7" s="30">
        <f>IF(SUM(B7:Z7)&lt;&gt;0,AVERAGEIF(B7:Z7,"&lt;&gt;"""),"")</f>
        <v>89.536249999999995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6.423</v>
      </c>
      <c r="C14" s="57">
        <v>0.5</v>
      </c>
      <c r="D14" s="57">
        <v>0.53300000000000003</v>
      </c>
      <c r="E14" s="57">
        <v>0.52600000000000002</v>
      </c>
      <c r="F14" s="57">
        <v>0.54800000000000004</v>
      </c>
      <c r="G14" s="57">
        <v>0.502</v>
      </c>
      <c r="H14" s="57">
        <v>2.1360000000000001</v>
      </c>
      <c r="I14" s="57"/>
      <c r="J14" s="57"/>
      <c r="K14" s="57"/>
      <c r="L14" s="57">
        <v>9.4280000000000008</v>
      </c>
      <c r="M14" s="57">
        <v>8.2309999999999999</v>
      </c>
      <c r="N14" s="57">
        <v>18.634</v>
      </c>
      <c r="O14" s="57">
        <v>1.6850000000000001</v>
      </c>
      <c r="P14" s="57">
        <v>1.0629999999999999</v>
      </c>
      <c r="Q14" s="57"/>
      <c r="R14" s="57">
        <v>1.946</v>
      </c>
      <c r="S14" s="57">
        <v>16.984999999999999</v>
      </c>
      <c r="T14" s="57">
        <v>4.8629999999999995</v>
      </c>
      <c r="U14" s="57">
        <v>3.3679999999999999</v>
      </c>
      <c r="V14" s="57">
        <v>0.434</v>
      </c>
      <c r="W14" s="57">
        <v>1.9449999999999998</v>
      </c>
      <c r="X14" s="57">
        <v>0.438</v>
      </c>
      <c r="Y14" s="57">
        <v>0.41799999999999998</v>
      </c>
      <c r="Z14" s="58"/>
      <c r="AA14" s="59">
        <f t="shared" si="0"/>
        <v>80.606000000000009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6.423</v>
      </c>
      <c r="C16" s="62">
        <f t="shared" ref="C16:Z16" si="1">IF(LEN(C$2)&gt;0,SUM(C10:C15),"")</f>
        <v>0.5</v>
      </c>
      <c r="D16" s="62">
        <f t="shared" si="1"/>
        <v>0.53300000000000003</v>
      </c>
      <c r="E16" s="62">
        <f t="shared" si="1"/>
        <v>0.52600000000000002</v>
      </c>
      <c r="F16" s="62">
        <f t="shared" si="1"/>
        <v>0.54800000000000004</v>
      </c>
      <c r="G16" s="62">
        <f t="shared" si="1"/>
        <v>0.502</v>
      </c>
      <c r="H16" s="62">
        <f t="shared" si="1"/>
        <v>2.1360000000000001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9.4280000000000008</v>
      </c>
      <c r="M16" s="62">
        <f t="shared" si="1"/>
        <v>8.2309999999999999</v>
      </c>
      <c r="N16" s="62">
        <f t="shared" si="1"/>
        <v>18.634</v>
      </c>
      <c r="O16" s="62">
        <f t="shared" si="1"/>
        <v>1.6850000000000001</v>
      </c>
      <c r="P16" s="62">
        <f t="shared" si="1"/>
        <v>1.0629999999999999</v>
      </c>
      <c r="Q16" s="62">
        <f t="shared" si="1"/>
        <v>0</v>
      </c>
      <c r="R16" s="62">
        <f t="shared" si="1"/>
        <v>1.946</v>
      </c>
      <c r="S16" s="62">
        <f t="shared" si="1"/>
        <v>16.984999999999999</v>
      </c>
      <c r="T16" s="62">
        <f t="shared" si="1"/>
        <v>4.8629999999999995</v>
      </c>
      <c r="U16" s="62">
        <f t="shared" si="1"/>
        <v>3.3679999999999999</v>
      </c>
      <c r="V16" s="62">
        <f t="shared" si="1"/>
        <v>0.434</v>
      </c>
      <c r="W16" s="62">
        <f t="shared" si="1"/>
        <v>1.9449999999999998</v>
      </c>
      <c r="X16" s="62">
        <f t="shared" si="1"/>
        <v>0.438</v>
      </c>
      <c r="Y16" s="62">
        <f t="shared" si="1"/>
        <v>0.41799999999999998</v>
      </c>
      <c r="Z16" s="63" t="str">
        <f t="shared" si="1"/>
        <v/>
      </c>
      <c r="AA16" s="64">
        <f>SUM(AA10:AA15)</f>
        <v>80.606000000000009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0.81499999999999995</v>
      </c>
      <c r="C20" s="77">
        <v>3.59</v>
      </c>
      <c r="D20" s="77">
        <v>3.3</v>
      </c>
      <c r="E20" s="77">
        <v>3.3</v>
      </c>
      <c r="F20" s="77">
        <v>3.3</v>
      </c>
      <c r="G20" s="77">
        <v>3.1</v>
      </c>
      <c r="H20" s="77">
        <v>4.319</v>
      </c>
      <c r="I20" s="77">
        <v>3.407</v>
      </c>
      <c r="J20" s="77">
        <v>3.3719999999999999</v>
      </c>
      <c r="K20" s="77">
        <v>5</v>
      </c>
      <c r="L20" s="77"/>
      <c r="M20" s="77"/>
      <c r="N20" s="77"/>
      <c r="O20" s="77"/>
      <c r="P20" s="77"/>
      <c r="Q20" s="77"/>
      <c r="R20" s="77"/>
      <c r="S20" s="77">
        <v>12.032999999999999</v>
      </c>
      <c r="T20" s="77">
        <v>2.1070000000000002</v>
      </c>
      <c r="U20" s="77">
        <v>1.2240000000000002</v>
      </c>
      <c r="V20" s="77">
        <v>1.2069999999999999</v>
      </c>
      <c r="W20" s="77"/>
      <c r="X20" s="77"/>
      <c r="Y20" s="77"/>
      <c r="Z20" s="78"/>
      <c r="AA20" s="79">
        <f t="shared" si="2"/>
        <v>50.074000000000005</v>
      </c>
    </row>
    <row r="21" spans="1:27" ht="24.95" customHeight="1" x14ac:dyDescent="0.2">
      <c r="A21" s="75" t="s">
        <v>16</v>
      </c>
      <c r="B21" s="80">
        <v>1.1779999999999999</v>
      </c>
      <c r="C21" s="81">
        <v>4.5729999999999995</v>
      </c>
      <c r="D21" s="81"/>
      <c r="E21" s="81">
        <v>3.2549999999999999</v>
      </c>
      <c r="F21" s="81">
        <v>3.5110000000000001</v>
      </c>
      <c r="G21" s="81">
        <v>3.7</v>
      </c>
      <c r="H21" s="81">
        <v>11.99</v>
      </c>
      <c r="I21" s="81">
        <v>6.5720000000000001</v>
      </c>
      <c r="J21" s="81">
        <v>10.378</v>
      </c>
      <c r="K21" s="81">
        <v>5.1280000000000001</v>
      </c>
      <c r="L21" s="81">
        <v>0.372</v>
      </c>
      <c r="M21" s="81">
        <v>0.752</v>
      </c>
      <c r="N21" s="81">
        <v>0.755</v>
      </c>
      <c r="O21" s="81">
        <v>1.6739999999999999</v>
      </c>
      <c r="P21" s="81">
        <v>1.659</v>
      </c>
      <c r="Q21" s="81">
        <v>14.529</v>
      </c>
      <c r="R21" s="81">
        <v>9.3949999999999996</v>
      </c>
      <c r="S21" s="81">
        <v>50.795000000000002</v>
      </c>
      <c r="T21" s="81">
        <v>42.013000000000005</v>
      </c>
      <c r="U21" s="81">
        <v>15.388999999999999</v>
      </c>
      <c r="V21" s="81">
        <v>17.871000000000002</v>
      </c>
      <c r="W21" s="81">
        <v>6.55</v>
      </c>
      <c r="X21" s="81">
        <v>4.1760000000000002</v>
      </c>
      <c r="Y21" s="81">
        <v>6.8449999999999998</v>
      </c>
      <c r="Z21" s="78"/>
      <c r="AA21" s="79">
        <f t="shared" si="2"/>
        <v>223.06000000000003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1.9929999999999999</v>
      </c>
      <c r="C26" s="88">
        <f t="shared" ref="C26:Z26" si="3">IF(LEN(C$2)&gt;0,SUM(C19:C25),"")</f>
        <v>8.1630000000000003</v>
      </c>
      <c r="D26" s="88">
        <f t="shared" si="3"/>
        <v>3.3</v>
      </c>
      <c r="E26" s="88">
        <f t="shared" si="3"/>
        <v>6.5549999999999997</v>
      </c>
      <c r="F26" s="88">
        <f t="shared" si="3"/>
        <v>6.8109999999999999</v>
      </c>
      <c r="G26" s="88">
        <f t="shared" si="3"/>
        <v>6.8000000000000007</v>
      </c>
      <c r="H26" s="88">
        <f t="shared" si="3"/>
        <v>16.309000000000001</v>
      </c>
      <c r="I26" s="88">
        <f t="shared" si="3"/>
        <v>9.9789999999999992</v>
      </c>
      <c r="J26" s="88">
        <f t="shared" si="3"/>
        <v>13.75</v>
      </c>
      <c r="K26" s="88">
        <f t="shared" si="3"/>
        <v>10.128</v>
      </c>
      <c r="L26" s="88">
        <f t="shared" si="3"/>
        <v>0.372</v>
      </c>
      <c r="M26" s="88">
        <f t="shared" si="3"/>
        <v>0.752</v>
      </c>
      <c r="N26" s="88">
        <f t="shared" si="3"/>
        <v>0.755</v>
      </c>
      <c r="O26" s="88">
        <f t="shared" si="3"/>
        <v>1.6739999999999999</v>
      </c>
      <c r="P26" s="88">
        <f t="shared" si="3"/>
        <v>1.659</v>
      </c>
      <c r="Q26" s="88">
        <f t="shared" si="3"/>
        <v>14.529</v>
      </c>
      <c r="R26" s="88">
        <f t="shared" si="3"/>
        <v>9.3949999999999996</v>
      </c>
      <c r="S26" s="88">
        <f t="shared" si="3"/>
        <v>62.828000000000003</v>
      </c>
      <c r="T26" s="88">
        <f t="shared" si="3"/>
        <v>44.120000000000005</v>
      </c>
      <c r="U26" s="88">
        <f t="shared" si="3"/>
        <v>16.613</v>
      </c>
      <c r="V26" s="88">
        <f t="shared" si="3"/>
        <v>19.078000000000003</v>
      </c>
      <c r="W26" s="88">
        <f t="shared" si="3"/>
        <v>6.55</v>
      </c>
      <c r="X26" s="88">
        <f t="shared" si="3"/>
        <v>4.1760000000000002</v>
      </c>
      <c r="Y26" s="88">
        <f t="shared" si="3"/>
        <v>6.8449999999999998</v>
      </c>
      <c r="Z26" s="89" t="str">
        <f t="shared" si="3"/>
        <v/>
      </c>
      <c r="AA26" s="90">
        <f>SUM(AA19:AA25)</f>
        <v>273.13400000000001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8.4160000000000004</v>
      </c>
      <c r="C30" s="77">
        <v>8.6630000000000003</v>
      </c>
      <c r="D30" s="77">
        <v>3.8330000000000002</v>
      </c>
      <c r="E30" s="77">
        <v>7.0810000000000004</v>
      </c>
      <c r="F30" s="77">
        <v>7.359</v>
      </c>
      <c r="G30" s="77">
        <v>7.3019999999999996</v>
      </c>
      <c r="H30" s="77">
        <v>18.445</v>
      </c>
      <c r="I30" s="77">
        <v>9.9789999999999992</v>
      </c>
      <c r="J30" s="77">
        <v>13.75</v>
      </c>
      <c r="K30" s="77">
        <v>10.128</v>
      </c>
      <c r="L30" s="77">
        <v>9.8000000000000007</v>
      </c>
      <c r="M30" s="77">
        <v>8.9830000000000005</v>
      </c>
      <c r="N30" s="77">
        <v>19.388999999999999</v>
      </c>
      <c r="O30" s="77">
        <v>3.359</v>
      </c>
      <c r="P30" s="77">
        <v>2.722</v>
      </c>
      <c r="Q30" s="77">
        <v>14.529</v>
      </c>
      <c r="R30" s="77">
        <v>11.340999999999999</v>
      </c>
      <c r="S30" s="77">
        <v>79.813000000000002</v>
      </c>
      <c r="T30" s="77">
        <v>48.982999999999997</v>
      </c>
      <c r="U30" s="77">
        <v>19.981000000000002</v>
      </c>
      <c r="V30" s="77">
        <v>19.512</v>
      </c>
      <c r="W30" s="77">
        <v>8.4949999999999992</v>
      </c>
      <c r="X30" s="77">
        <v>4.6139999999999999</v>
      </c>
      <c r="Y30" s="77">
        <v>7.2629999999999999</v>
      </c>
      <c r="Z30" s="78"/>
      <c r="AA30" s="79">
        <f>SUM(B30:Z30)</f>
        <v>353.74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8.4160000000000004</v>
      </c>
      <c r="C32" s="62">
        <f t="shared" ref="C32:Z32" si="4">IF(LEN(C$2)&gt;0,SUM(C29:C31),"")</f>
        <v>8.6630000000000003</v>
      </c>
      <c r="D32" s="62">
        <f t="shared" si="4"/>
        <v>3.8330000000000002</v>
      </c>
      <c r="E32" s="62">
        <f t="shared" si="4"/>
        <v>7.0810000000000004</v>
      </c>
      <c r="F32" s="62">
        <f t="shared" si="4"/>
        <v>7.359</v>
      </c>
      <c r="G32" s="62">
        <f t="shared" si="4"/>
        <v>7.3019999999999996</v>
      </c>
      <c r="H32" s="62">
        <f t="shared" si="4"/>
        <v>18.445</v>
      </c>
      <c r="I32" s="62">
        <f t="shared" si="4"/>
        <v>9.9789999999999992</v>
      </c>
      <c r="J32" s="62">
        <f t="shared" si="4"/>
        <v>13.75</v>
      </c>
      <c r="K32" s="62">
        <f t="shared" si="4"/>
        <v>10.128</v>
      </c>
      <c r="L32" s="62">
        <f t="shared" si="4"/>
        <v>9.8000000000000007</v>
      </c>
      <c r="M32" s="62">
        <f t="shared" si="4"/>
        <v>8.9830000000000005</v>
      </c>
      <c r="N32" s="62">
        <f t="shared" si="4"/>
        <v>19.388999999999999</v>
      </c>
      <c r="O32" s="62">
        <f t="shared" si="4"/>
        <v>3.359</v>
      </c>
      <c r="P32" s="62">
        <f t="shared" si="4"/>
        <v>2.722</v>
      </c>
      <c r="Q32" s="62">
        <f t="shared" si="4"/>
        <v>14.529</v>
      </c>
      <c r="R32" s="62">
        <f t="shared" si="4"/>
        <v>11.340999999999999</v>
      </c>
      <c r="S32" s="62">
        <f t="shared" si="4"/>
        <v>79.813000000000002</v>
      </c>
      <c r="T32" s="62">
        <f t="shared" si="4"/>
        <v>48.982999999999997</v>
      </c>
      <c r="U32" s="62">
        <f t="shared" si="4"/>
        <v>19.981000000000002</v>
      </c>
      <c r="V32" s="62">
        <f t="shared" si="4"/>
        <v>19.512</v>
      </c>
      <c r="W32" s="62">
        <f t="shared" si="4"/>
        <v>8.4949999999999992</v>
      </c>
      <c r="X32" s="62">
        <f t="shared" si="4"/>
        <v>4.6139999999999999</v>
      </c>
      <c r="Y32" s="62">
        <f t="shared" si="4"/>
        <v>7.2629999999999999</v>
      </c>
      <c r="Z32" s="63" t="str">
        <f t="shared" si="4"/>
        <v/>
      </c>
      <c r="AA32" s="64">
        <f>SUM(AA29:AA31)</f>
        <v>353.74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20</v>
      </c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17.5</v>
      </c>
      <c r="R39" s="99">
        <v>10.3</v>
      </c>
      <c r="S39" s="99"/>
      <c r="T39" s="99"/>
      <c r="U39" s="99"/>
      <c r="V39" s="99">
        <v>2.7</v>
      </c>
      <c r="W39" s="99"/>
      <c r="X39" s="99"/>
      <c r="Y39" s="99"/>
      <c r="Z39" s="100"/>
      <c r="AA39" s="79">
        <f t="shared" si="5"/>
        <v>30.5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20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17.5</v>
      </c>
      <c r="R40" s="88">
        <f t="shared" si="6"/>
        <v>10.3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2.7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50.5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20</v>
      </c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17.5</v>
      </c>
      <c r="R47" s="99">
        <v>10.3</v>
      </c>
      <c r="S47" s="99"/>
      <c r="T47" s="99"/>
      <c r="U47" s="99"/>
      <c r="V47" s="99">
        <v>2.7</v>
      </c>
      <c r="W47" s="99"/>
      <c r="X47" s="99"/>
      <c r="Y47" s="99"/>
      <c r="Z47" s="100"/>
      <c r="AA47" s="79">
        <f t="shared" si="7"/>
        <v>30.5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20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17.5</v>
      </c>
      <c r="R49" s="88">
        <f t="shared" si="8"/>
        <v>10.3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2.7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50.5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8.4160000000000004</v>
      </c>
      <c r="C52" s="88">
        <f t="shared" ref="C52:Z52" si="10">IF(LEN(C$2)&gt;0,SUM(C10:C15)+C26+C40,"")</f>
        <v>8.6630000000000003</v>
      </c>
      <c r="D52" s="88">
        <f t="shared" si="10"/>
        <v>3.8329999999999997</v>
      </c>
      <c r="E52" s="88">
        <f t="shared" si="10"/>
        <v>7.0809999999999995</v>
      </c>
      <c r="F52" s="88">
        <f t="shared" si="10"/>
        <v>7.359</v>
      </c>
      <c r="G52" s="88">
        <f t="shared" si="10"/>
        <v>7.3020000000000005</v>
      </c>
      <c r="H52" s="88">
        <f t="shared" si="10"/>
        <v>18.445</v>
      </c>
      <c r="I52" s="88">
        <f t="shared" si="10"/>
        <v>9.9789999999999992</v>
      </c>
      <c r="J52" s="88">
        <f t="shared" si="10"/>
        <v>13.75</v>
      </c>
      <c r="K52" s="88">
        <f t="shared" si="10"/>
        <v>30.128</v>
      </c>
      <c r="L52" s="88">
        <f t="shared" si="10"/>
        <v>9.8000000000000007</v>
      </c>
      <c r="M52" s="88">
        <f t="shared" si="10"/>
        <v>8.9830000000000005</v>
      </c>
      <c r="N52" s="88">
        <f t="shared" si="10"/>
        <v>19.388999999999999</v>
      </c>
      <c r="O52" s="88">
        <f t="shared" si="10"/>
        <v>3.359</v>
      </c>
      <c r="P52" s="88">
        <f t="shared" si="10"/>
        <v>2.722</v>
      </c>
      <c r="Q52" s="88">
        <f t="shared" si="10"/>
        <v>32.028999999999996</v>
      </c>
      <c r="R52" s="88">
        <f t="shared" si="10"/>
        <v>21.640999999999998</v>
      </c>
      <c r="S52" s="88">
        <f t="shared" si="10"/>
        <v>79.813000000000002</v>
      </c>
      <c r="T52" s="88">
        <f t="shared" si="10"/>
        <v>48.983000000000004</v>
      </c>
      <c r="U52" s="88">
        <f t="shared" si="10"/>
        <v>19.980999999999998</v>
      </c>
      <c r="V52" s="88">
        <f t="shared" si="10"/>
        <v>22.212000000000003</v>
      </c>
      <c r="W52" s="88">
        <f t="shared" si="10"/>
        <v>8.4949999999999992</v>
      </c>
      <c r="X52" s="88">
        <f t="shared" si="10"/>
        <v>4.6139999999999999</v>
      </c>
      <c r="Y52" s="88">
        <f t="shared" si="10"/>
        <v>7.2629999999999999</v>
      </c>
      <c r="Z52" s="89" t="str">
        <f t="shared" si="10"/>
        <v/>
      </c>
      <c r="AA52" s="104">
        <f>SUM(B52:Z52)</f>
        <v>404.23999999999995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20</v>
      </c>
      <c r="L4" s="18"/>
      <c r="M4" s="18"/>
      <c r="N4" s="18"/>
      <c r="O4" s="18"/>
      <c r="P4" s="18"/>
      <c r="Q4" s="18">
        <v>17.5</v>
      </c>
      <c r="R4" s="18">
        <v>10.3</v>
      </c>
      <c r="S4" s="18">
        <v>-67.2</v>
      </c>
      <c r="T4" s="18">
        <v>-35.700000000000003</v>
      </c>
      <c r="U4" s="18"/>
      <c r="V4" s="18">
        <v>2.7</v>
      </c>
      <c r="W4" s="18"/>
      <c r="X4" s="18"/>
      <c r="Y4" s="18"/>
      <c r="Z4" s="19"/>
      <c r="AA4" s="111">
        <f>SUM(B4:Z4)</f>
        <v>-52.400000000000006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92.06</v>
      </c>
      <c r="C7" s="117">
        <v>97.47</v>
      </c>
      <c r="D7" s="117">
        <v>95.5</v>
      </c>
      <c r="E7" s="117">
        <v>94.18</v>
      </c>
      <c r="F7" s="117">
        <v>95.91</v>
      </c>
      <c r="G7" s="117">
        <v>98.22</v>
      </c>
      <c r="H7" s="117">
        <v>101</v>
      </c>
      <c r="I7" s="117">
        <v>118.31</v>
      </c>
      <c r="J7" s="117">
        <v>73</v>
      </c>
      <c r="K7" s="117">
        <v>10.27</v>
      </c>
      <c r="L7" s="117">
        <v>0.04</v>
      </c>
      <c r="M7" s="117">
        <v>2.5</v>
      </c>
      <c r="N7" s="117">
        <v>2.06</v>
      </c>
      <c r="O7" s="117">
        <v>32.85</v>
      </c>
      <c r="P7" s="117">
        <v>84.49</v>
      </c>
      <c r="Q7" s="117">
        <v>123.67</v>
      </c>
      <c r="R7" s="117">
        <v>137.69</v>
      </c>
      <c r="S7" s="117">
        <v>148.43</v>
      </c>
      <c r="T7" s="117">
        <v>149.9</v>
      </c>
      <c r="U7" s="117">
        <v>134</v>
      </c>
      <c r="V7" s="117">
        <v>126.32</v>
      </c>
      <c r="W7" s="117">
        <v>113</v>
      </c>
      <c r="X7" s="117">
        <v>111</v>
      </c>
      <c r="Y7" s="117">
        <v>107</v>
      </c>
      <c r="Z7" s="118"/>
      <c r="AA7" s="119">
        <f>IF(SUM(B7:Z7)&lt;&gt;0,AVERAGEIF(B7:Z7,"&lt;&gt;"""),"")</f>
        <v>89.536249999999995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67.2</v>
      </c>
      <c r="T15" s="133">
        <v>35.700000000000003</v>
      </c>
      <c r="U15" s="133"/>
      <c r="V15" s="133"/>
      <c r="W15" s="133"/>
      <c r="X15" s="133"/>
      <c r="Y15" s="133"/>
      <c r="Z15" s="131"/>
      <c r="AA15" s="132">
        <f t="shared" si="0"/>
        <v>102.9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67.2</v>
      </c>
      <c r="T16" s="135">
        <f t="shared" si="1"/>
        <v>35.700000000000003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102.9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20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17.5</v>
      </c>
      <c r="R23" s="133">
        <v>10.3</v>
      </c>
      <c r="S23" s="133"/>
      <c r="T23" s="133"/>
      <c r="U23" s="133"/>
      <c r="V23" s="133">
        <v>2.7</v>
      </c>
      <c r="W23" s="133"/>
      <c r="X23" s="133"/>
      <c r="Y23" s="133"/>
      <c r="Z23" s="131"/>
      <c r="AA23" s="132">
        <f t="shared" si="2"/>
        <v>30.5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20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17.5</v>
      </c>
      <c r="R24" s="135">
        <f t="shared" si="3"/>
        <v>10.3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50.5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2024-11-08T21:27:01Z</dcterms:created>
  <dcterms:modified xsi:type="dcterms:W3CDTF">2024-11-08T21:27:03Z</dcterms:modified>
</cp:coreProperties>
</file>